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Ronny\AppData\Local\Temp\Rar$DIa0.118\"/>
    </mc:Choice>
  </mc:AlternateContent>
  <bookViews>
    <workbookView xWindow="0" yWindow="0" windowWidth="20490" windowHeight="8310" tabRatio="788" firstSheet="3" activeTab="8"/>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9. Valoración_Riesgo " sheetId="31" r:id="rId9"/>
    <sheet name="10. Control gerencial" sheetId="46"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9">#REF!</definedName>
    <definedName name="a" localSheetId="2">#REF!</definedName>
    <definedName name="a" localSheetId="3">#REF!</definedName>
    <definedName name="a" localSheetId="5">#REF!</definedName>
    <definedName name="a" localSheetId="7">#REF!</definedName>
    <definedName name="a">#REF!</definedName>
    <definedName name="aasa" localSheetId="9">#REF!</definedName>
    <definedName name="aasa" localSheetId="3">#REF!</definedName>
    <definedName name="aasa" localSheetId="5">#REF!</definedName>
    <definedName name="aasa" localSheetId="7">#REF!</definedName>
    <definedName name="aasa">#REF!</definedName>
    <definedName name="as" localSheetId="9">#REF!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9">'9.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8">[3]bd!#REF!</definedName>
    <definedName name="categoriasriesgo">'9. Lista riesgos'!#REF!</definedName>
    <definedName name="CostInd" localSheetId="9">#REF!</definedName>
    <definedName name="CostInd" localSheetId="2">#REF!</definedName>
    <definedName name="CostInd" localSheetId="3">#REF!</definedName>
    <definedName name="CostInd" localSheetId="5">#REF!</definedName>
    <definedName name="CostInd" localSheetId="7">#REF!</definedName>
    <definedName name="CostInd" localSheetId="8">'[3]Inventario recursos'!#REF!</definedName>
    <definedName name="CostInd">#REF!</definedName>
    <definedName name="inventarioriesgos">'9. Lista riesgos'!$B$35:$B$94</definedName>
    <definedName name="l" localSheetId="9">#REF!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9">#REF!</definedName>
    <definedName name="SisyTec" localSheetId="2">#REF!</definedName>
    <definedName name="SisyTec" localSheetId="3">#REF!</definedName>
    <definedName name="SisyTec" localSheetId="5">#REF!</definedName>
    <definedName name="SisyTec" localSheetId="7">#REF!</definedName>
    <definedName name="SisyTec" localSheetId="8">'[3]Inventario recursos'!#REF!</definedName>
    <definedName name="SisyTec">#REF!</definedName>
  </definedName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Q358" i="46" l="1"/>
  <c r="R358" i="46"/>
  <c r="P328" i="46"/>
  <c r="P358" i="46"/>
  <c r="S358" i="46"/>
  <c r="S328" i="46"/>
  <c r="C2343" i="51"/>
  <c r="C2350" i="51"/>
  <c r="C2357" i="51"/>
  <c r="C2366" i="51"/>
  <c r="C2375" i="51"/>
  <c r="C2381" i="51"/>
  <c r="C2380" i="51"/>
  <c r="C2392" i="51"/>
  <c r="C2403" i="51"/>
  <c r="C2409" i="51"/>
  <c r="C2341" i="51"/>
  <c r="C2419" i="51"/>
  <c r="C2426" i="51"/>
  <c r="C2432" i="51"/>
  <c r="C2441" i="51"/>
  <c r="C2445" i="51"/>
  <c r="C2451" i="51"/>
  <c r="C2417" i="51"/>
  <c r="C2463" i="51"/>
  <c r="C2473" i="51"/>
  <c r="C2483" i="51"/>
  <c r="C2488" i="51"/>
  <c r="C2461" i="51"/>
  <c r="C2339" i="51"/>
  <c r="J106" i="41"/>
  <c r="J311" i="46"/>
  <c r="J314" i="46"/>
  <c r="S311" i="46"/>
  <c r="V311" i="46"/>
  <c r="T314" i="46"/>
  <c r="U314" i="46"/>
  <c r="S314" i="46"/>
  <c r="V314" i="46"/>
  <c r="C9" i="50"/>
  <c r="C16" i="50"/>
  <c r="C23" i="50"/>
  <c r="C32" i="50"/>
  <c r="C41" i="50"/>
  <c r="C47" i="50"/>
  <c r="C46" i="50"/>
  <c r="C58" i="50"/>
  <c r="C69" i="50"/>
  <c r="C75" i="50"/>
  <c r="C7" i="50"/>
  <c r="C85" i="50"/>
  <c r="C92" i="50"/>
  <c r="C98" i="50"/>
  <c r="C107" i="50"/>
  <c r="C111" i="50"/>
  <c r="C117" i="50"/>
  <c r="C83" i="50"/>
  <c r="C129" i="50"/>
  <c r="C139" i="50"/>
  <c r="C149" i="50"/>
  <c r="C154" i="50"/>
  <c r="C127" i="50"/>
  <c r="C5" i="50"/>
  <c r="N10" i="37"/>
  <c r="S166" i="46"/>
  <c r="S172" i="46"/>
  <c r="C165" i="50"/>
  <c r="C172" i="50"/>
  <c r="C179" i="50"/>
  <c r="C188" i="50"/>
  <c r="C197" i="50"/>
  <c r="C203" i="50"/>
  <c r="C202" i="50"/>
  <c r="C214" i="50"/>
  <c r="C225" i="50"/>
  <c r="C231" i="50"/>
  <c r="C163" i="50"/>
  <c r="C241" i="50"/>
  <c r="C248" i="50"/>
  <c r="C254" i="50"/>
  <c r="C263" i="50"/>
  <c r="C267" i="50"/>
  <c r="C273" i="50"/>
  <c r="C239" i="50"/>
  <c r="C285" i="50"/>
  <c r="C295" i="50"/>
  <c r="C305" i="50"/>
  <c r="C310" i="50"/>
  <c r="C283" i="50"/>
  <c r="C161" i="50"/>
  <c r="N16" i="37"/>
  <c r="S173" i="46"/>
  <c r="S176" i="46"/>
  <c r="C321" i="50"/>
  <c r="C328" i="50"/>
  <c r="C335" i="50"/>
  <c r="C344" i="50"/>
  <c r="C353" i="50"/>
  <c r="C359" i="50"/>
  <c r="C358" i="50"/>
  <c r="C370" i="50"/>
  <c r="C381" i="50"/>
  <c r="C387" i="50"/>
  <c r="C319" i="50"/>
  <c r="C397" i="50"/>
  <c r="C404" i="50"/>
  <c r="C410" i="50"/>
  <c r="C419" i="50"/>
  <c r="C423" i="50"/>
  <c r="C429" i="50"/>
  <c r="C395" i="50"/>
  <c r="C441" i="50"/>
  <c r="C451" i="50"/>
  <c r="C461" i="50"/>
  <c r="C466" i="50"/>
  <c r="C439" i="50"/>
  <c r="C317" i="50"/>
  <c r="N19" i="37"/>
  <c r="S177" i="46"/>
  <c r="S178" i="46"/>
  <c r="C476" i="50"/>
  <c r="C552" i="50"/>
  <c r="C559" i="50"/>
  <c r="C565" i="50"/>
  <c r="C574" i="50"/>
  <c r="C578" i="50"/>
  <c r="C584" i="50"/>
  <c r="C550" i="50"/>
  <c r="C596" i="50"/>
  <c r="C606" i="50"/>
  <c r="C616" i="50"/>
  <c r="C621" i="50"/>
  <c r="C594" i="50"/>
  <c r="C473" i="50"/>
  <c r="N20" i="37"/>
  <c r="S179" i="46"/>
  <c r="S180" i="46"/>
  <c r="C786" i="50"/>
  <c r="C793" i="50"/>
  <c r="C800" i="50"/>
  <c r="C809" i="50"/>
  <c r="C818" i="50"/>
  <c r="C824" i="50"/>
  <c r="C823" i="50"/>
  <c r="C835" i="50"/>
  <c r="C846" i="50"/>
  <c r="C852" i="50"/>
  <c r="C785" i="50"/>
  <c r="C862" i="50"/>
  <c r="C869" i="50"/>
  <c r="C875" i="50"/>
  <c r="C884" i="50"/>
  <c r="C888" i="50"/>
  <c r="C894" i="50"/>
  <c r="C860" i="50"/>
  <c r="C906" i="50"/>
  <c r="C916" i="50"/>
  <c r="C926" i="50"/>
  <c r="C931" i="50"/>
  <c r="C904" i="50"/>
  <c r="C783" i="50"/>
  <c r="N21" i="37"/>
  <c r="S181" i="46"/>
  <c r="S182" i="46"/>
  <c r="C942" i="50"/>
  <c r="C949" i="50"/>
  <c r="C956" i="50"/>
  <c r="C965" i="50"/>
  <c r="C974" i="50"/>
  <c r="C980" i="50"/>
  <c r="C979" i="50"/>
  <c r="C991" i="50"/>
  <c r="C1002" i="50"/>
  <c r="C1008" i="50"/>
  <c r="C940" i="50"/>
  <c r="C1018" i="50"/>
  <c r="C1025" i="50"/>
  <c r="C1031" i="50"/>
  <c r="C1040" i="50"/>
  <c r="C1044" i="50"/>
  <c r="C1050" i="50"/>
  <c r="C1016" i="50"/>
  <c r="C1062" i="50"/>
  <c r="C1072" i="50"/>
  <c r="C1082" i="50"/>
  <c r="C1087" i="50"/>
  <c r="C1060" i="50"/>
  <c r="C938" i="50"/>
  <c r="N22" i="37"/>
  <c r="S183" i="46"/>
  <c r="S189" i="46"/>
  <c r="C1098" i="50"/>
  <c r="C1105" i="50"/>
  <c r="C1112" i="50"/>
  <c r="C1121" i="50"/>
  <c r="C1130" i="50"/>
  <c r="C1136" i="50"/>
  <c r="C1135" i="50"/>
  <c r="C1147" i="50"/>
  <c r="C1158" i="50"/>
  <c r="C1164" i="50"/>
  <c r="C1096" i="50"/>
  <c r="C1174" i="50"/>
  <c r="C1181" i="50"/>
  <c r="C1187" i="50"/>
  <c r="C1196" i="50"/>
  <c r="C1200" i="50"/>
  <c r="C1206" i="50"/>
  <c r="C1172" i="50"/>
  <c r="C1218" i="50"/>
  <c r="C1228" i="50"/>
  <c r="C1238" i="50"/>
  <c r="C1243" i="50"/>
  <c r="C1216" i="50"/>
  <c r="C1094" i="50"/>
  <c r="N30" i="37"/>
  <c r="S191" i="46"/>
  <c r="S195" i="46"/>
  <c r="C1255" i="50"/>
  <c r="C1262" i="50"/>
  <c r="C1269" i="50"/>
  <c r="C1278" i="50"/>
  <c r="C1287" i="50"/>
  <c r="C1293" i="50"/>
  <c r="C1292" i="50"/>
  <c r="C1304" i="50"/>
  <c r="C1315" i="50"/>
  <c r="C1321" i="50"/>
  <c r="C1253" i="50"/>
  <c r="C1331" i="50"/>
  <c r="C1338" i="50"/>
  <c r="C1344" i="50"/>
  <c r="C1353" i="50"/>
  <c r="C1357" i="50"/>
  <c r="C1363" i="50"/>
  <c r="C1329" i="50"/>
  <c r="C1375" i="50"/>
  <c r="C1385" i="50"/>
  <c r="C1395" i="50"/>
  <c r="C1400" i="50"/>
  <c r="C1373" i="50"/>
  <c r="C1251" i="50"/>
  <c r="N35" i="37"/>
  <c r="S196" i="46"/>
  <c r="S200" i="46"/>
  <c r="C1410" i="50"/>
  <c r="C1417" i="50"/>
  <c r="C1424" i="50"/>
  <c r="C1433" i="50"/>
  <c r="C1442" i="50"/>
  <c r="C1448" i="50"/>
  <c r="C1447" i="50"/>
  <c r="C1459" i="50"/>
  <c r="C1470" i="50"/>
  <c r="C1476" i="50"/>
  <c r="C1408" i="50"/>
  <c r="C1486" i="50"/>
  <c r="C1493" i="50"/>
  <c r="C1499" i="50"/>
  <c r="C1508" i="50"/>
  <c r="C1512" i="50"/>
  <c r="C1518" i="50"/>
  <c r="C1484" i="50"/>
  <c r="C1530" i="50"/>
  <c r="C1540" i="50"/>
  <c r="C1550" i="50"/>
  <c r="C1555" i="50"/>
  <c r="C1528" i="50"/>
  <c r="C1406" i="50"/>
  <c r="J41" i="37"/>
  <c r="J203" i="46"/>
  <c r="J206" i="46"/>
  <c r="S203" i="46"/>
  <c r="S206" i="46"/>
  <c r="S207" i="46"/>
  <c r="S112" i="46"/>
  <c r="C166" i="49"/>
  <c r="C173" i="49"/>
  <c r="C180" i="49"/>
  <c r="C189" i="49"/>
  <c r="C198" i="49"/>
  <c r="C204" i="49"/>
  <c r="C203" i="49"/>
  <c r="C215" i="49"/>
  <c r="C226" i="49"/>
  <c r="C232" i="49"/>
  <c r="C164" i="49"/>
  <c r="C242" i="49"/>
  <c r="C249" i="49"/>
  <c r="C255" i="49"/>
  <c r="C264" i="49"/>
  <c r="C268" i="49"/>
  <c r="C274" i="49"/>
  <c r="C240" i="49"/>
  <c r="C286" i="49"/>
  <c r="C296" i="49"/>
  <c r="C306" i="49"/>
  <c r="C311" i="49"/>
  <c r="C284" i="49"/>
  <c r="C162" i="49"/>
  <c r="N16" i="32"/>
  <c r="S114" i="46"/>
  <c r="S115" i="46"/>
  <c r="C321" i="49"/>
  <c r="C397" i="49"/>
  <c r="C404" i="49"/>
  <c r="C410" i="49"/>
  <c r="C419" i="49"/>
  <c r="C423" i="49"/>
  <c r="C429" i="49"/>
  <c r="C395" i="49"/>
  <c r="C441" i="49"/>
  <c r="C451" i="49"/>
  <c r="C461" i="49"/>
  <c r="C466" i="49"/>
  <c r="C439" i="49"/>
  <c r="C318" i="49"/>
  <c r="N17" i="32"/>
  <c r="S116" i="46"/>
  <c r="S121" i="46"/>
  <c r="C476" i="49"/>
  <c r="C483" i="49"/>
  <c r="C490" i="49"/>
  <c r="C499" i="49"/>
  <c r="C508" i="49"/>
  <c r="C514" i="49"/>
  <c r="C513" i="49"/>
  <c r="C525" i="49"/>
  <c r="C536" i="49"/>
  <c r="C542" i="49"/>
  <c r="C475" i="49"/>
  <c r="C552" i="49"/>
  <c r="C559" i="49"/>
  <c r="C565" i="49"/>
  <c r="C574" i="49"/>
  <c r="C578" i="49"/>
  <c r="C584" i="49"/>
  <c r="C550" i="49"/>
  <c r="C596" i="49"/>
  <c r="C606" i="49"/>
  <c r="C616" i="49"/>
  <c r="C621" i="49"/>
  <c r="C594" i="49"/>
  <c r="C473" i="49"/>
  <c r="N22" i="32"/>
  <c r="S122" i="46"/>
  <c r="S144" i="46"/>
  <c r="C631" i="49"/>
  <c r="C638" i="49"/>
  <c r="C645" i="49"/>
  <c r="C654" i="49"/>
  <c r="C663" i="49"/>
  <c r="C669" i="49"/>
  <c r="C668" i="49"/>
  <c r="C680" i="49"/>
  <c r="C691" i="49"/>
  <c r="C697" i="49"/>
  <c r="C630" i="49"/>
  <c r="C707" i="49"/>
  <c r="C714" i="49"/>
  <c r="C720" i="49"/>
  <c r="C729" i="49"/>
  <c r="C733" i="49"/>
  <c r="C739" i="49"/>
  <c r="C705" i="49"/>
  <c r="C751" i="49"/>
  <c r="C761" i="49"/>
  <c r="C771" i="49"/>
  <c r="C776" i="49"/>
  <c r="C749" i="49"/>
  <c r="C628" i="49"/>
  <c r="N44" i="32"/>
  <c r="S145" i="46"/>
  <c r="S156" i="46"/>
  <c r="C786" i="49"/>
  <c r="C793" i="49"/>
  <c r="C800" i="49"/>
  <c r="C809" i="49"/>
  <c r="C818" i="49"/>
  <c r="C824" i="49"/>
  <c r="C823" i="49"/>
  <c r="C835" i="49"/>
  <c r="C846" i="49"/>
  <c r="C852" i="49"/>
  <c r="C784" i="49"/>
  <c r="C862" i="49"/>
  <c r="C869" i="49"/>
  <c r="C875" i="49"/>
  <c r="C884" i="49"/>
  <c r="C888" i="49"/>
  <c r="C894" i="49"/>
  <c r="C860" i="49"/>
  <c r="C906" i="49"/>
  <c r="C916" i="49"/>
  <c r="C926" i="49"/>
  <c r="C931" i="49"/>
  <c r="C904" i="49"/>
  <c r="C782" i="49"/>
  <c r="J58" i="32"/>
  <c r="J159" i="46"/>
  <c r="J162" i="46"/>
  <c r="S159" i="46"/>
  <c r="S162" i="46"/>
  <c r="S163" i="46"/>
  <c r="T162" i="46"/>
  <c r="U162" i="46"/>
  <c r="V162" i="46"/>
  <c r="V173" i="46"/>
  <c r="V196" i="46"/>
  <c r="T206" i="46"/>
  <c r="U206" i="46"/>
  <c r="V206" i="46"/>
  <c r="V203" i="46"/>
  <c r="C9" i="51"/>
  <c r="C16" i="51"/>
  <c r="C23" i="51"/>
  <c r="C32" i="51"/>
  <c r="C41" i="51"/>
  <c r="C47" i="51"/>
  <c r="C46" i="51"/>
  <c r="C58" i="51"/>
  <c r="C69" i="51"/>
  <c r="C75" i="51"/>
  <c r="C7" i="51"/>
  <c r="C85" i="51"/>
  <c r="C92" i="51"/>
  <c r="C98" i="51"/>
  <c r="C107" i="51"/>
  <c r="C111" i="51"/>
  <c r="C117" i="51"/>
  <c r="C83" i="51"/>
  <c r="C129" i="51"/>
  <c r="C139" i="51"/>
  <c r="C149" i="51"/>
  <c r="C154" i="51"/>
  <c r="C127" i="51"/>
  <c r="C5" i="51"/>
  <c r="N10" i="41"/>
  <c r="S210" i="46"/>
  <c r="V210" i="46"/>
  <c r="C166" i="51"/>
  <c r="C173" i="51"/>
  <c r="C180" i="51"/>
  <c r="C189" i="51"/>
  <c r="C198" i="51"/>
  <c r="C204" i="51"/>
  <c r="C203" i="51"/>
  <c r="C215" i="51"/>
  <c r="C226" i="51"/>
  <c r="C232" i="51"/>
  <c r="C164" i="51"/>
  <c r="C242" i="51"/>
  <c r="C249" i="51"/>
  <c r="C255" i="51"/>
  <c r="C264" i="51"/>
  <c r="C268" i="51"/>
  <c r="C274" i="51"/>
  <c r="C240" i="51"/>
  <c r="C286" i="51"/>
  <c r="C296" i="51"/>
  <c r="C306" i="51"/>
  <c r="C311" i="51"/>
  <c r="C284" i="51"/>
  <c r="C162" i="51"/>
  <c r="N27" i="41"/>
  <c r="S226" i="46"/>
  <c r="V226" i="46"/>
  <c r="C321" i="51"/>
  <c r="C397" i="51"/>
  <c r="C404" i="51"/>
  <c r="C410" i="51"/>
  <c r="C419" i="51"/>
  <c r="C423" i="51"/>
  <c r="C429" i="51"/>
  <c r="C395" i="51"/>
  <c r="C441" i="51"/>
  <c r="C451" i="51"/>
  <c r="C461" i="51"/>
  <c r="C466" i="51"/>
  <c r="C439" i="51"/>
  <c r="C318" i="51"/>
  <c r="N34" i="41"/>
  <c r="S233" i="46"/>
  <c r="V233" i="46"/>
  <c r="C477" i="51"/>
  <c r="C484" i="51"/>
  <c r="C491" i="51"/>
  <c r="C500" i="51"/>
  <c r="C509" i="51"/>
  <c r="C515" i="51"/>
  <c r="C514" i="51"/>
  <c r="C526" i="51"/>
  <c r="C537" i="51"/>
  <c r="C543" i="51"/>
  <c r="C476" i="51"/>
  <c r="C553" i="51"/>
  <c r="C560" i="51"/>
  <c r="C566" i="51"/>
  <c r="C575" i="51"/>
  <c r="C579" i="51"/>
  <c r="C585" i="51"/>
  <c r="C551" i="51"/>
  <c r="C597" i="51"/>
  <c r="C607" i="51"/>
  <c r="C617" i="51"/>
  <c r="C622" i="51"/>
  <c r="C595" i="51"/>
  <c r="C474" i="51"/>
  <c r="N39" i="41"/>
  <c r="S237" i="46"/>
  <c r="V237" i="46"/>
  <c r="C634" i="51"/>
  <c r="C641" i="51"/>
  <c r="C648" i="51"/>
  <c r="C657" i="51"/>
  <c r="C666" i="51"/>
  <c r="C672" i="51"/>
  <c r="C671" i="51"/>
  <c r="C683" i="51"/>
  <c r="C694" i="51"/>
  <c r="C700" i="51"/>
  <c r="C632" i="51"/>
  <c r="C710" i="51"/>
  <c r="C717" i="51"/>
  <c r="C723" i="51"/>
  <c r="C732" i="51"/>
  <c r="C736" i="51"/>
  <c r="C742" i="51"/>
  <c r="C708" i="51"/>
  <c r="C754" i="51"/>
  <c r="C764" i="51"/>
  <c r="C774" i="51"/>
  <c r="C779" i="51"/>
  <c r="C752" i="51"/>
  <c r="C630" i="51"/>
  <c r="N44" i="41"/>
  <c r="S242" i="46"/>
  <c r="V242" i="46"/>
  <c r="C790" i="51"/>
  <c r="C797" i="51"/>
  <c r="C804" i="51"/>
  <c r="C813" i="51"/>
  <c r="C822" i="51"/>
  <c r="C828" i="51"/>
  <c r="C827" i="51"/>
  <c r="C839" i="51"/>
  <c r="C850" i="51"/>
  <c r="C856" i="51"/>
  <c r="C788" i="51"/>
  <c r="C866" i="51"/>
  <c r="C873" i="51"/>
  <c r="C879" i="51"/>
  <c r="C888" i="51"/>
  <c r="C892" i="51"/>
  <c r="C898" i="51"/>
  <c r="C864" i="51"/>
  <c r="C910" i="51"/>
  <c r="C920" i="51"/>
  <c r="C930" i="51"/>
  <c r="C935" i="51"/>
  <c r="C908" i="51"/>
  <c r="C786" i="51"/>
  <c r="N48" i="41"/>
  <c r="S247" i="46"/>
  <c r="V247" i="46"/>
  <c r="C945" i="51"/>
  <c r="C952" i="51"/>
  <c r="C959" i="51"/>
  <c r="C968" i="51"/>
  <c r="C977" i="51"/>
  <c r="C983" i="51"/>
  <c r="C982" i="51"/>
  <c r="C994" i="51"/>
  <c r="C1005" i="51"/>
  <c r="C1011" i="51"/>
  <c r="C943" i="51"/>
  <c r="C1021" i="51"/>
  <c r="C1028" i="51"/>
  <c r="C1034" i="51"/>
  <c r="C1043" i="51"/>
  <c r="C1047" i="51"/>
  <c r="C1053" i="51"/>
  <c r="C1019" i="51"/>
  <c r="C1065" i="51"/>
  <c r="C1075" i="51"/>
  <c r="C1085" i="51"/>
  <c r="C1090" i="51"/>
  <c r="C1063" i="51"/>
  <c r="C941" i="51"/>
  <c r="N51" i="41"/>
  <c r="S251" i="46"/>
  <c r="V251" i="46"/>
  <c r="C1100" i="51"/>
  <c r="C1107" i="51"/>
  <c r="C1114" i="51"/>
  <c r="C1123" i="51"/>
  <c r="C1132" i="51"/>
  <c r="C1138" i="51"/>
  <c r="C1137" i="51"/>
  <c r="C1149" i="51"/>
  <c r="C1160" i="51"/>
  <c r="C1166" i="51"/>
  <c r="C1098" i="51"/>
  <c r="C1176" i="51"/>
  <c r="C1183" i="51"/>
  <c r="C1189" i="51"/>
  <c r="C1198" i="51"/>
  <c r="C1202" i="51"/>
  <c r="C1208" i="51"/>
  <c r="C1174" i="51"/>
  <c r="C1220" i="51"/>
  <c r="C1230" i="51"/>
  <c r="C1240" i="51"/>
  <c r="C1245" i="51"/>
  <c r="C1218" i="51"/>
  <c r="C1096" i="51"/>
  <c r="N56" i="41"/>
  <c r="S257" i="46"/>
  <c r="V257" i="46"/>
  <c r="C1256" i="51"/>
  <c r="C1263" i="51"/>
  <c r="C1270" i="51"/>
  <c r="C1279" i="51"/>
  <c r="C1288" i="51"/>
  <c r="C1294" i="51"/>
  <c r="C1293" i="51"/>
  <c r="C1305" i="51"/>
  <c r="C1316" i="51"/>
  <c r="C1322" i="51"/>
  <c r="C1254" i="51"/>
  <c r="C1332" i="51"/>
  <c r="C1339" i="51"/>
  <c r="C1345" i="51"/>
  <c r="C1354" i="51"/>
  <c r="C1358" i="51"/>
  <c r="C1364" i="51"/>
  <c r="C1330" i="51"/>
  <c r="C1376" i="51"/>
  <c r="C1386" i="51"/>
  <c r="C1396" i="51"/>
  <c r="C1401" i="51"/>
  <c r="C1374" i="51"/>
  <c r="C1252" i="51"/>
  <c r="N62" i="41"/>
  <c r="S263" i="46"/>
  <c r="V263" i="46"/>
  <c r="C1412" i="51"/>
  <c r="C1419" i="51"/>
  <c r="C1426" i="51"/>
  <c r="C1435" i="51"/>
  <c r="C1444" i="51"/>
  <c r="C1450" i="51"/>
  <c r="C1449" i="51"/>
  <c r="C1461" i="51"/>
  <c r="C1472" i="51"/>
  <c r="C1478" i="51"/>
  <c r="C1410" i="51"/>
  <c r="C1488" i="51"/>
  <c r="C1495" i="51"/>
  <c r="C1501" i="51"/>
  <c r="C1510" i="51"/>
  <c r="C1514" i="51"/>
  <c r="C1520" i="51"/>
  <c r="C1486" i="51"/>
  <c r="C1532" i="51"/>
  <c r="C1542" i="51"/>
  <c r="C1552" i="51"/>
  <c r="C1557" i="51"/>
  <c r="C1530" i="51"/>
  <c r="C1408" i="51"/>
  <c r="N73" i="41"/>
  <c r="S274" i="46"/>
  <c r="V274" i="46"/>
  <c r="C1567" i="51"/>
  <c r="C1574" i="51"/>
  <c r="C1581" i="51"/>
  <c r="C1590" i="51"/>
  <c r="C1599" i="51"/>
  <c r="C1605" i="51"/>
  <c r="C1604" i="51"/>
  <c r="C1616" i="51"/>
  <c r="C1627" i="51"/>
  <c r="C1633" i="51"/>
  <c r="C1565" i="51"/>
  <c r="C1643" i="51"/>
  <c r="C1650" i="51"/>
  <c r="C1656" i="51"/>
  <c r="C1665" i="51"/>
  <c r="C1669" i="51"/>
  <c r="C1675" i="51"/>
  <c r="C1641" i="51"/>
  <c r="C1687" i="51"/>
  <c r="C1697" i="51"/>
  <c r="C1707" i="51"/>
  <c r="C1712" i="51"/>
  <c r="C1685" i="51"/>
  <c r="C1563" i="51"/>
  <c r="N77" i="41"/>
  <c r="S279" i="46"/>
  <c r="V279" i="46"/>
  <c r="C2032" i="51"/>
  <c r="C2039" i="51"/>
  <c r="C2046" i="51"/>
  <c r="C2055" i="51"/>
  <c r="C2064" i="51"/>
  <c r="C2070" i="51"/>
  <c r="C2069" i="51"/>
  <c r="C2081" i="51"/>
  <c r="C2092" i="51"/>
  <c r="C2098" i="51"/>
  <c r="C2030" i="51"/>
  <c r="C2108" i="51"/>
  <c r="C2115" i="51"/>
  <c r="C2121" i="51"/>
  <c r="C2130" i="51"/>
  <c r="C2134" i="51"/>
  <c r="C2140" i="51"/>
  <c r="C2106" i="51"/>
  <c r="C2152" i="51"/>
  <c r="C2162" i="51"/>
  <c r="C2172" i="51"/>
  <c r="C2177" i="51"/>
  <c r="C2150" i="51"/>
  <c r="C2028" i="51"/>
  <c r="N94" i="41"/>
  <c r="S297" i="46"/>
  <c r="V297" i="46"/>
  <c r="C2187" i="51"/>
  <c r="C2194" i="51"/>
  <c r="C2201" i="51"/>
  <c r="C2210" i="51"/>
  <c r="C2219" i="51"/>
  <c r="C2225" i="51"/>
  <c r="C2224" i="51"/>
  <c r="C2236" i="51"/>
  <c r="C2247" i="51"/>
  <c r="C2253" i="51"/>
  <c r="C2185" i="51"/>
  <c r="C2263" i="51"/>
  <c r="C2270" i="51"/>
  <c r="C2276" i="51"/>
  <c r="C2285" i="51"/>
  <c r="C2289" i="51"/>
  <c r="C2295" i="51"/>
  <c r="C2261" i="51"/>
  <c r="C2307" i="51"/>
  <c r="C2317" i="51"/>
  <c r="C2327" i="51"/>
  <c r="C2332" i="51"/>
  <c r="C2305" i="51"/>
  <c r="C2183" i="51"/>
  <c r="N97" i="41"/>
  <c r="S301" i="46"/>
  <c r="V301" i="46"/>
  <c r="S224" i="46"/>
  <c r="S231" i="46"/>
  <c r="S236" i="46"/>
  <c r="S240" i="46"/>
  <c r="S246" i="46"/>
  <c r="S250" i="46"/>
  <c r="S256" i="46"/>
  <c r="S261" i="46"/>
  <c r="S272" i="46"/>
  <c r="S278" i="46"/>
  <c r="S290" i="46"/>
  <c r="S300" i="46"/>
  <c r="S308" i="46"/>
  <c r="C1722" i="51"/>
  <c r="C1729" i="51"/>
  <c r="C1736" i="51"/>
  <c r="C1745" i="51"/>
  <c r="C1754" i="51"/>
  <c r="C1760" i="51"/>
  <c r="C1759" i="51"/>
  <c r="C1771" i="51"/>
  <c r="C1782" i="51"/>
  <c r="C1788" i="51"/>
  <c r="C1720" i="51"/>
  <c r="C1798" i="51"/>
  <c r="C1805" i="51"/>
  <c r="C1811" i="51"/>
  <c r="C1820" i="51"/>
  <c r="C1824" i="51"/>
  <c r="C1830" i="51"/>
  <c r="C1796" i="51"/>
  <c r="C1842" i="51"/>
  <c r="C1852" i="51"/>
  <c r="C1862" i="51"/>
  <c r="C1867" i="51"/>
  <c r="C1840" i="51"/>
  <c r="C1718" i="51"/>
  <c r="N90" i="41"/>
  <c r="S292" i="46"/>
  <c r="S293" i="46"/>
  <c r="C1877" i="51"/>
  <c r="C1884" i="51"/>
  <c r="C1891" i="51"/>
  <c r="C1900" i="51"/>
  <c r="C1909" i="51"/>
  <c r="C1915" i="51"/>
  <c r="C1914" i="51"/>
  <c r="C1926" i="51"/>
  <c r="C1937" i="51"/>
  <c r="C1943" i="51"/>
  <c r="C1875" i="51"/>
  <c r="C1953" i="51"/>
  <c r="C1960" i="51"/>
  <c r="C1966" i="51"/>
  <c r="C1975" i="51"/>
  <c r="C1979" i="51"/>
  <c r="C1985" i="51"/>
  <c r="C1951" i="51"/>
  <c r="C1997" i="51"/>
  <c r="C2007" i="51"/>
  <c r="C2017" i="51"/>
  <c r="C2022" i="51"/>
  <c r="C1995" i="51"/>
  <c r="C1873" i="51"/>
  <c r="N91" i="41"/>
  <c r="S294" i="46"/>
  <c r="S295" i="46"/>
  <c r="S315" i="46"/>
  <c r="T224" i="46"/>
  <c r="T231" i="46"/>
  <c r="T236" i="46"/>
  <c r="T240" i="46"/>
  <c r="T246" i="46"/>
  <c r="T250" i="46"/>
  <c r="T256" i="46"/>
  <c r="T261" i="46"/>
  <c r="T272" i="46"/>
  <c r="T278" i="46"/>
  <c r="T290" i="46"/>
  <c r="T300" i="46"/>
  <c r="T308" i="46"/>
  <c r="T293" i="46"/>
  <c r="T295" i="46"/>
  <c r="T315" i="46"/>
  <c r="U224" i="46"/>
  <c r="U231" i="46"/>
  <c r="U236" i="46"/>
  <c r="U240" i="46"/>
  <c r="U246" i="46"/>
  <c r="U250" i="46"/>
  <c r="U256" i="46"/>
  <c r="U261" i="46"/>
  <c r="U272" i="46"/>
  <c r="U278" i="46"/>
  <c r="U290" i="46"/>
  <c r="U300" i="46"/>
  <c r="U308" i="46"/>
  <c r="U293" i="46"/>
  <c r="U295" i="46"/>
  <c r="U315" i="46"/>
  <c r="V315" i="46"/>
  <c r="V308" i="46"/>
  <c r="V300" i="46"/>
  <c r="V295" i="46"/>
  <c r="V294" i="46"/>
  <c r="V292" i="46"/>
  <c r="V293" i="46"/>
  <c r="V290" i="46"/>
  <c r="V278" i="46"/>
  <c r="V272" i="46"/>
  <c r="V261" i="46"/>
  <c r="V256" i="46"/>
  <c r="V250" i="46"/>
  <c r="V246" i="46"/>
  <c r="V240" i="46"/>
  <c r="V236" i="46"/>
  <c r="V231" i="46"/>
  <c r="V224" i="46"/>
  <c r="T172" i="46"/>
  <c r="T176" i="46"/>
  <c r="T178" i="46"/>
  <c r="T180" i="46"/>
  <c r="T182" i="46"/>
  <c r="T189" i="46"/>
  <c r="T195" i="46"/>
  <c r="T200" i="46"/>
  <c r="T207" i="46"/>
  <c r="U172" i="46"/>
  <c r="U176" i="46"/>
  <c r="U178" i="46"/>
  <c r="U180" i="46"/>
  <c r="U182" i="46"/>
  <c r="U189" i="46"/>
  <c r="U195" i="46"/>
  <c r="U200" i="46"/>
  <c r="U207" i="46"/>
  <c r="V207" i="46"/>
  <c r="V200" i="46"/>
  <c r="V191" i="46"/>
  <c r="V195" i="46"/>
  <c r="V189" i="46"/>
  <c r="V182" i="46"/>
  <c r="V183" i="46"/>
  <c r="V181" i="46"/>
  <c r="V180" i="46"/>
  <c r="V179" i="46"/>
  <c r="V178" i="46"/>
  <c r="V177" i="46"/>
  <c r="V176" i="46"/>
  <c r="V172" i="46"/>
  <c r="V166" i="46"/>
  <c r="C2033" i="48"/>
  <c r="C2040" i="48"/>
  <c r="C2047" i="48"/>
  <c r="C2056" i="48"/>
  <c r="C2065" i="48"/>
  <c r="C2071" i="48"/>
  <c r="C2070" i="48"/>
  <c r="C2082" i="48"/>
  <c r="C2093" i="48"/>
  <c r="C2099" i="48"/>
  <c r="C2031" i="48"/>
  <c r="C2109" i="48"/>
  <c r="C2116" i="48"/>
  <c r="C2122" i="48"/>
  <c r="C2131" i="48"/>
  <c r="C2135" i="48"/>
  <c r="C2141" i="48"/>
  <c r="C2107" i="48"/>
  <c r="C2153" i="48"/>
  <c r="C2163" i="48"/>
  <c r="C2173" i="48"/>
  <c r="C2178" i="48"/>
  <c r="C2151" i="48"/>
  <c r="C2029" i="48"/>
  <c r="J98" i="40"/>
  <c r="J101" i="46"/>
  <c r="J104" i="46"/>
  <c r="S101" i="46"/>
  <c r="S104" i="46"/>
  <c r="V159" i="46"/>
  <c r="V145" i="46"/>
  <c r="V122" i="46"/>
  <c r="V116" i="46"/>
  <c r="V114" i="46"/>
  <c r="V108" i="46"/>
  <c r="C9" i="48"/>
  <c r="C16" i="48"/>
  <c r="C23" i="48"/>
  <c r="C32" i="48"/>
  <c r="C41" i="48"/>
  <c r="C47" i="48"/>
  <c r="C46" i="48"/>
  <c r="C58" i="48"/>
  <c r="C69" i="48"/>
  <c r="C75" i="48"/>
  <c r="C7" i="48"/>
  <c r="C85" i="48"/>
  <c r="C92" i="48"/>
  <c r="C98" i="48"/>
  <c r="C107" i="48"/>
  <c r="C111" i="48"/>
  <c r="C117" i="48"/>
  <c r="C83" i="48"/>
  <c r="C129" i="48"/>
  <c r="C139" i="48"/>
  <c r="C149" i="48"/>
  <c r="C154" i="48"/>
  <c r="C127" i="48"/>
  <c r="C5" i="48"/>
  <c r="N10" i="40"/>
  <c r="S7" i="46"/>
  <c r="S29" i="46"/>
  <c r="C165" i="48"/>
  <c r="C241" i="48"/>
  <c r="C248" i="48"/>
  <c r="C254" i="48"/>
  <c r="C263" i="48"/>
  <c r="C267" i="48"/>
  <c r="C273" i="48"/>
  <c r="C239" i="48"/>
  <c r="C285" i="48"/>
  <c r="C295" i="48"/>
  <c r="C305" i="48"/>
  <c r="C310" i="48"/>
  <c r="C283" i="48"/>
  <c r="C162" i="48"/>
  <c r="N32" i="40"/>
  <c r="S30" i="46"/>
  <c r="S35" i="46"/>
  <c r="C321" i="48"/>
  <c r="C328" i="48"/>
  <c r="C335" i="48"/>
  <c r="C344" i="48"/>
  <c r="C353" i="48"/>
  <c r="C359" i="48"/>
  <c r="C358" i="48"/>
  <c r="C370" i="48"/>
  <c r="C381" i="48"/>
  <c r="C387" i="48"/>
  <c r="C320" i="48"/>
  <c r="C397" i="48"/>
  <c r="C404" i="48"/>
  <c r="C410" i="48"/>
  <c r="C419" i="48"/>
  <c r="C423" i="48"/>
  <c r="C429" i="48"/>
  <c r="C395" i="48"/>
  <c r="C441" i="48"/>
  <c r="C451" i="48"/>
  <c r="C461" i="48"/>
  <c r="C466" i="48"/>
  <c r="C439" i="48"/>
  <c r="C318" i="48"/>
  <c r="N37" i="40"/>
  <c r="S36" i="46"/>
  <c r="S51" i="46"/>
  <c r="C477" i="48"/>
  <c r="C484" i="48"/>
  <c r="C491" i="48"/>
  <c r="C500" i="48"/>
  <c r="C509" i="48"/>
  <c r="C515" i="48"/>
  <c r="C514" i="48"/>
  <c r="C526" i="48"/>
  <c r="C537" i="48"/>
  <c r="C543" i="48"/>
  <c r="C475" i="48"/>
  <c r="C553" i="48"/>
  <c r="C560" i="48"/>
  <c r="C566" i="48"/>
  <c r="C575" i="48"/>
  <c r="C579" i="48"/>
  <c r="C585" i="48"/>
  <c r="C551" i="48"/>
  <c r="C597" i="48"/>
  <c r="C607" i="48"/>
  <c r="C617" i="48"/>
  <c r="C622" i="48"/>
  <c r="C595" i="48"/>
  <c r="C473" i="48"/>
  <c r="N52" i="40"/>
  <c r="S52" i="46"/>
  <c r="S56" i="46"/>
  <c r="C633" i="48"/>
  <c r="C640" i="48"/>
  <c r="C647" i="48"/>
  <c r="C656" i="48"/>
  <c r="C665" i="48"/>
  <c r="C671" i="48"/>
  <c r="C670" i="48"/>
  <c r="C682" i="48"/>
  <c r="C693" i="48"/>
  <c r="C699" i="48"/>
  <c r="C631" i="48"/>
  <c r="C709" i="48"/>
  <c r="C716" i="48"/>
  <c r="C722" i="48"/>
  <c r="C731" i="48"/>
  <c r="C735" i="48"/>
  <c r="C741" i="48"/>
  <c r="C707" i="48"/>
  <c r="C753" i="48"/>
  <c r="C763" i="48"/>
  <c r="C773" i="48"/>
  <c r="C778" i="48"/>
  <c r="C751" i="48"/>
  <c r="C629" i="48"/>
  <c r="N56" i="40"/>
  <c r="S57" i="46"/>
  <c r="S67" i="46"/>
  <c r="C789" i="48"/>
  <c r="C796" i="48"/>
  <c r="C803" i="48"/>
  <c r="C812" i="48"/>
  <c r="C821" i="48"/>
  <c r="C827" i="48"/>
  <c r="C826" i="48"/>
  <c r="C838" i="48"/>
  <c r="C849" i="48"/>
  <c r="C855" i="48"/>
  <c r="C787" i="48"/>
  <c r="C865" i="48"/>
  <c r="C872" i="48"/>
  <c r="C878" i="48"/>
  <c r="C887" i="48"/>
  <c r="C891" i="48"/>
  <c r="C897" i="48"/>
  <c r="C863" i="48"/>
  <c r="C909" i="48"/>
  <c r="C919" i="48"/>
  <c r="C929" i="48"/>
  <c r="C934" i="48"/>
  <c r="C907" i="48"/>
  <c r="C785" i="48"/>
  <c r="N66" i="40"/>
  <c r="S68" i="46"/>
  <c r="S70" i="46"/>
  <c r="C945" i="48"/>
  <c r="C952" i="48"/>
  <c r="C959" i="48"/>
  <c r="C968" i="48"/>
  <c r="C977" i="48"/>
  <c r="C983" i="48"/>
  <c r="C982" i="48"/>
  <c r="C994" i="48"/>
  <c r="C1005" i="48"/>
  <c r="C1011" i="48"/>
  <c r="C943" i="48"/>
  <c r="C1021" i="48"/>
  <c r="C1028" i="48"/>
  <c r="C1034" i="48"/>
  <c r="C1043" i="48"/>
  <c r="C1047" i="48"/>
  <c r="C1053" i="48"/>
  <c r="C1019" i="48"/>
  <c r="C1065" i="48"/>
  <c r="C1075" i="48"/>
  <c r="C1085" i="48"/>
  <c r="C1090" i="48"/>
  <c r="C1063" i="48"/>
  <c r="C941" i="48"/>
  <c r="N70" i="40"/>
  <c r="S72" i="46"/>
  <c r="S73" i="46"/>
  <c r="C1100" i="48"/>
  <c r="C1107" i="48"/>
  <c r="C1114" i="48"/>
  <c r="C1123" i="48"/>
  <c r="C1132" i="48"/>
  <c r="C1138" i="48"/>
  <c r="C1137" i="48"/>
  <c r="C1149" i="48"/>
  <c r="C1160" i="48"/>
  <c r="C1166" i="48"/>
  <c r="C1098" i="48"/>
  <c r="C1176" i="48"/>
  <c r="C1183" i="48"/>
  <c r="C1189" i="48"/>
  <c r="C1198" i="48"/>
  <c r="C1202" i="48"/>
  <c r="C1208" i="48"/>
  <c r="C1174" i="48"/>
  <c r="C1220" i="48"/>
  <c r="C1230" i="48"/>
  <c r="C1240" i="48"/>
  <c r="C1245" i="48"/>
  <c r="C1218" i="48"/>
  <c r="C1096" i="48"/>
  <c r="N71" i="40"/>
  <c r="S74" i="46"/>
  <c r="S75" i="46"/>
  <c r="S76" i="46"/>
  <c r="S80" i="46"/>
  <c r="C1410" i="48"/>
  <c r="C1417" i="48"/>
  <c r="C1424" i="48"/>
  <c r="C1433" i="48"/>
  <c r="C1442" i="48"/>
  <c r="C1448" i="48"/>
  <c r="C1447" i="48"/>
  <c r="C1459" i="48"/>
  <c r="C1470" i="48"/>
  <c r="C1476" i="48"/>
  <c r="C1408" i="48"/>
  <c r="C1486" i="48"/>
  <c r="C1493" i="48"/>
  <c r="C1499" i="48"/>
  <c r="C1508" i="48"/>
  <c r="C1512" i="48"/>
  <c r="C1518" i="48"/>
  <c r="C1484" i="48"/>
  <c r="C1530" i="48"/>
  <c r="C1540" i="48"/>
  <c r="C1550" i="48"/>
  <c r="C1555" i="48"/>
  <c r="C1528" i="48"/>
  <c r="C1406" i="48"/>
  <c r="N78" i="40"/>
  <c r="S82" i="46"/>
  <c r="S86" i="46"/>
  <c r="C1566" i="48"/>
  <c r="C1573" i="48"/>
  <c r="C1580" i="48"/>
  <c r="C1589" i="48"/>
  <c r="C1598" i="48"/>
  <c r="C1604" i="48"/>
  <c r="C1603" i="48"/>
  <c r="C1615" i="48"/>
  <c r="C1626" i="48"/>
  <c r="C1632" i="48"/>
  <c r="C1564" i="48"/>
  <c r="C1642" i="48"/>
  <c r="C1649" i="48"/>
  <c r="C1655" i="48"/>
  <c r="C1664" i="48"/>
  <c r="C1668" i="48"/>
  <c r="C1674" i="48"/>
  <c r="C1640" i="48"/>
  <c r="C1686" i="48"/>
  <c r="C1696" i="48"/>
  <c r="C1706" i="48"/>
  <c r="C1711" i="48"/>
  <c r="C1684" i="48"/>
  <c r="C1562" i="48"/>
  <c r="N84" i="40"/>
  <c r="S87" i="46"/>
  <c r="S91" i="46"/>
  <c r="C1721" i="48"/>
  <c r="C1728" i="48"/>
  <c r="C1735" i="48"/>
  <c r="C1744" i="48"/>
  <c r="C1753" i="48"/>
  <c r="C1759" i="48"/>
  <c r="C1758" i="48"/>
  <c r="C1770" i="48"/>
  <c r="C1781" i="48"/>
  <c r="C1787" i="48"/>
  <c r="C1719" i="48"/>
  <c r="C1797" i="48"/>
  <c r="C1804" i="48"/>
  <c r="C1810" i="48"/>
  <c r="C1819" i="48"/>
  <c r="C1823" i="48"/>
  <c r="C1829" i="48"/>
  <c r="C1795" i="48"/>
  <c r="C1841" i="48"/>
  <c r="C1851" i="48"/>
  <c r="C1861" i="48"/>
  <c r="C1866" i="48"/>
  <c r="C1839" i="48"/>
  <c r="C1717" i="48"/>
  <c r="N90" i="40"/>
  <c r="S93" i="46"/>
  <c r="S95" i="46"/>
  <c r="C1876" i="48"/>
  <c r="C1883" i="48"/>
  <c r="C1890" i="48"/>
  <c r="C1899" i="48"/>
  <c r="C1908" i="48"/>
  <c r="C1914" i="48"/>
  <c r="C1913" i="48"/>
  <c r="C1925" i="48"/>
  <c r="C1936" i="48"/>
  <c r="C1942" i="48"/>
  <c r="C1874" i="48"/>
  <c r="C1952" i="48"/>
  <c r="C1959" i="48"/>
  <c r="C1965" i="48"/>
  <c r="C1974" i="48"/>
  <c r="C1978" i="48"/>
  <c r="C1984" i="48"/>
  <c r="C1950" i="48"/>
  <c r="C1996" i="48"/>
  <c r="C2006" i="48"/>
  <c r="C2016" i="48"/>
  <c r="C2021" i="48"/>
  <c r="C1994" i="48"/>
  <c r="C1872" i="48"/>
  <c r="N92" i="40"/>
  <c r="S96" i="46"/>
  <c r="S97" i="46"/>
  <c r="S98" i="46"/>
  <c r="S105" i="46"/>
  <c r="T104" i="46"/>
  <c r="V101" i="46"/>
  <c r="V97" i="46"/>
  <c r="V96" i="46"/>
  <c r="V94" i="46"/>
  <c r="V93" i="46"/>
  <c r="V87" i="46"/>
  <c r="V82" i="46"/>
  <c r="V77" i="46"/>
  <c r="V75" i="46"/>
  <c r="V74" i="46"/>
  <c r="V72" i="46"/>
  <c r="T73" i="46"/>
  <c r="U73" i="46"/>
  <c r="V73" i="46"/>
  <c r="V69" i="46"/>
  <c r="V68" i="46"/>
  <c r="V57" i="46"/>
  <c r="V52" i="46"/>
  <c r="V36" i="46"/>
  <c r="V30" i="46"/>
  <c r="T112" i="46"/>
  <c r="T115" i="46"/>
  <c r="T121" i="46"/>
  <c r="T144" i="46"/>
  <c r="T156" i="46"/>
  <c r="T163" i="46"/>
  <c r="U112" i="46"/>
  <c r="U115" i="46"/>
  <c r="U121" i="46"/>
  <c r="U144" i="46"/>
  <c r="U156" i="46"/>
  <c r="U163" i="46"/>
  <c r="V163" i="46"/>
  <c r="V156" i="46"/>
  <c r="V144" i="46"/>
  <c r="V121" i="46"/>
  <c r="V115" i="46"/>
  <c r="V112" i="46"/>
  <c r="U104" i="46"/>
  <c r="V104" i="46"/>
  <c r="T98" i="46"/>
  <c r="U98" i="46"/>
  <c r="V98" i="46"/>
  <c r="T95" i="46"/>
  <c r="U95" i="46"/>
  <c r="V95" i="46"/>
  <c r="T91" i="46"/>
  <c r="U91" i="46"/>
  <c r="V91" i="46"/>
  <c r="T86" i="46"/>
  <c r="U86" i="46"/>
  <c r="V86" i="46"/>
  <c r="T80" i="46"/>
  <c r="U80" i="46"/>
  <c r="V80" i="46"/>
  <c r="T76" i="46"/>
  <c r="U76" i="46"/>
  <c r="V76" i="46"/>
  <c r="T70" i="46"/>
  <c r="U70" i="46"/>
  <c r="V70" i="46"/>
  <c r="T67" i="46"/>
  <c r="U67" i="46"/>
  <c r="V67" i="46"/>
  <c r="T56" i="46"/>
  <c r="U56" i="46"/>
  <c r="V56" i="46"/>
  <c r="T51" i="46"/>
  <c r="U51" i="46"/>
  <c r="V51" i="46"/>
  <c r="T35" i="46"/>
  <c r="U35" i="46"/>
  <c r="V35" i="46"/>
  <c r="T29" i="46"/>
  <c r="U29" i="46"/>
  <c r="V29" i="46"/>
  <c r="V7" i="46"/>
  <c r="I18" i="31"/>
  <c r="J18" i="31"/>
  <c r="K18" i="31"/>
  <c r="I14" i="31"/>
  <c r="J14" i="31"/>
  <c r="K14" i="31"/>
  <c r="H18" i="41"/>
  <c r="C3" i="51"/>
  <c r="C631" i="50"/>
  <c r="C638" i="50"/>
  <c r="C645" i="50"/>
  <c r="C654" i="50"/>
  <c r="C663" i="50"/>
  <c r="C669" i="50"/>
  <c r="C668" i="50"/>
  <c r="C680" i="50"/>
  <c r="C691" i="50"/>
  <c r="C697" i="50"/>
  <c r="C630" i="50"/>
  <c r="C707" i="50"/>
  <c r="C714" i="50"/>
  <c r="C720" i="50"/>
  <c r="C729" i="50"/>
  <c r="C733" i="50"/>
  <c r="C739" i="50"/>
  <c r="C705" i="50"/>
  <c r="C751" i="50"/>
  <c r="C761" i="50"/>
  <c r="C771" i="50"/>
  <c r="C776" i="50"/>
  <c r="C749" i="50"/>
  <c r="C628" i="50"/>
  <c r="C3" i="50"/>
  <c r="C9" i="49"/>
  <c r="C16" i="49"/>
  <c r="C23" i="49"/>
  <c r="C32" i="49"/>
  <c r="C41" i="49"/>
  <c r="C47" i="49"/>
  <c r="C46" i="49"/>
  <c r="C58" i="49"/>
  <c r="C69" i="49"/>
  <c r="C75" i="49"/>
  <c r="C7" i="49"/>
  <c r="C85" i="49"/>
  <c r="C92" i="49"/>
  <c r="C98" i="49"/>
  <c r="C107" i="49"/>
  <c r="C111" i="49"/>
  <c r="C117" i="49"/>
  <c r="C83" i="49"/>
  <c r="C129" i="49"/>
  <c r="C139" i="49"/>
  <c r="C149" i="49"/>
  <c r="C154" i="49"/>
  <c r="C127" i="49"/>
  <c r="C5" i="49"/>
  <c r="C3" i="49"/>
  <c r="C1255" i="48"/>
  <c r="C1262" i="48"/>
  <c r="C1269" i="48"/>
  <c r="C1278" i="48"/>
  <c r="C1287" i="48"/>
  <c r="C1293" i="48"/>
  <c r="C1292" i="48"/>
  <c r="C1304" i="48"/>
  <c r="C1315" i="48"/>
  <c r="C1321" i="48"/>
  <c r="C1253" i="48"/>
  <c r="C1331" i="48"/>
  <c r="C1338" i="48"/>
  <c r="C1344" i="48"/>
  <c r="C1353" i="48"/>
  <c r="C1357" i="48"/>
  <c r="C1363" i="48"/>
  <c r="C1329" i="48"/>
  <c r="C1375" i="48"/>
  <c r="C1385" i="48"/>
  <c r="C1395" i="48"/>
  <c r="C1400" i="48"/>
  <c r="C1373" i="48"/>
  <c r="C1251" i="48"/>
  <c r="C3" i="48"/>
  <c r="B82" i="46"/>
  <c r="K15" i="47"/>
  <c r="R82" i="46"/>
  <c r="R83" i="46"/>
  <c r="R84" i="46"/>
  <c r="R85" i="46"/>
  <c r="R86" i="46"/>
  <c r="Q86" i="46"/>
  <c r="P86" i="46"/>
  <c r="O86" i="46"/>
  <c r="N86" i="46"/>
  <c r="F82" i="46"/>
  <c r="F83" i="46"/>
  <c r="F84" i="46"/>
  <c r="F85" i="46"/>
  <c r="F86" i="46"/>
  <c r="V105" i="46"/>
  <c r="U105" i="46"/>
  <c r="T105" i="46"/>
  <c r="R7" i="46"/>
  <c r="R8" i="46"/>
  <c r="R9" i="46"/>
  <c r="R10" i="46"/>
  <c r="R11" i="46"/>
  <c r="R12" i="46"/>
  <c r="R13" i="46"/>
  <c r="R14" i="46"/>
  <c r="R15" i="46"/>
  <c r="R16" i="46"/>
  <c r="R17" i="46"/>
  <c r="R18" i="46"/>
  <c r="R19" i="46"/>
  <c r="R20" i="46"/>
  <c r="R21" i="46"/>
  <c r="R22" i="46"/>
  <c r="R23" i="46"/>
  <c r="R24" i="46"/>
  <c r="R25" i="46"/>
  <c r="R26" i="46"/>
  <c r="R27" i="46"/>
  <c r="R28" i="46"/>
  <c r="R29" i="46"/>
  <c r="R30" i="46"/>
  <c r="R31" i="46"/>
  <c r="R32" i="46"/>
  <c r="R33" i="46"/>
  <c r="R34" i="46"/>
  <c r="R35" i="46"/>
  <c r="R36" i="46"/>
  <c r="R37" i="46"/>
  <c r="R38" i="46"/>
  <c r="R39" i="46"/>
  <c r="R40" i="46"/>
  <c r="R41" i="46"/>
  <c r="R42" i="46"/>
  <c r="R43" i="46"/>
  <c r="R44" i="46"/>
  <c r="R45" i="46"/>
  <c r="R46" i="46"/>
  <c r="R47" i="46"/>
  <c r="R48" i="46"/>
  <c r="R49" i="46"/>
  <c r="R50" i="46"/>
  <c r="R51" i="46"/>
  <c r="R52" i="46"/>
  <c r="R53" i="46"/>
  <c r="R54" i="46"/>
  <c r="R55" i="46"/>
  <c r="R56" i="46"/>
  <c r="R57" i="46"/>
  <c r="R58" i="46"/>
  <c r="R59" i="46"/>
  <c r="R60" i="46"/>
  <c r="R61" i="46"/>
  <c r="R62" i="46"/>
  <c r="R63" i="46"/>
  <c r="R64" i="46"/>
  <c r="R65" i="46"/>
  <c r="R66" i="46"/>
  <c r="R67" i="46"/>
  <c r="R68" i="46"/>
  <c r="R69" i="46"/>
  <c r="R70" i="46"/>
  <c r="R72" i="46"/>
  <c r="R73" i="46"/>
  <c r="R74" i="46"/>
  <c r="R75" i="46"/>
  <c r="R76" i="46"/>
  <c r="R77" i="46"/>
  <c r="R78" i="46"/>
  <c r="R79" i="46"/>
  <c r="R80" i="46"/>
  <c r="R87" i="46"/>
  <c r="R88" i="46"/>
  <c r="R89" i="46"/>
  <c r="R90" i="46"/>
  <c r="R91" i="46"/>
  <c r="R93" i="46"/>
  <c r="R94" i="46"/>
  <c r="R95" i="46"/>
  <c r="R96" i="46"/>
  <c r="R97" i="46"/>
  <c r="R98" i="46"/>
  <c r="R105" i="46"/>
  <c r="Q29" i="46"/>
  <c r="Q105" i="46"/>
  <c r="P29" i="46"/>
  <c r="P105" i="46"/>
  <c r="O29" i="46"/>
  <c r="O105" i="46"/>
  <c r="N29" i="46"/>
  <c r="N105" i="46"/>
  <c r="F7" i="46"/>
  <c r="F11" i="46"/>
  <c r="F18" i="46"/>
  <c r="F29" i="46"/>
  <c r="F30" i="46"/>
  <c r="F35" i="46"/>
  <c r="F36" i="46"/>
  <c r="F37" i="46"/>
  <c r="F40" i="46"/>
  <c r="F41" i="46"/>
  <c r="F42" i="46"/>
  <c r="F44" i="46"/>
  <c r="F45" i="46"/>
  <c r="F47" i="46"/>
  <c r="F48" i="46"/>
  <c r="F49" i="46"/>
  <c r="F50" i="46"/>
  <c r="F51" i="46"/>
  <c r="F52" i="46"/>
  <c r="F56" i="46"/>
  <c r="F57" i="46"/>
  <c r="F67" i="46"/>
  <c r="F68" i="46"/>
  <c r="F69" i="46"/>
  <c r="F70" i="46"/>
  <c r="F72" i="46"/>
  <c r="F73" i="46"/>
  <c r="F74" i="46"/>
  <c r="F76" i="46"/>
  <c r="F77" i="46"/>
  <c r="F80" i="46"/>
  <c r="F87" i="46"/>
  <c r="F91" i="46"/>
  <c r="F93" i="46"/>
  <c r="F95" i="46"/>
  <c r="F96" i="46"/>
  <c r="F98" i="46"/>
  <c r="F105" i="46"/>
  <c r="D146" i="46"/>
  <c r="E146" i="46"/>
  <c r="F146" i="46"/>
  <c r="G146" i="46"/>
  <c r="H146" i="46"/>
  <c r="I146" i="46"/>
  <c r="J146" i="46"/>
  <c r="K146" i="46"/>
  <c r="L146" i="46"/>
  <c r="M146" i="46"/>
  <c r="R146" i="46"/>
  <c r="D147" i="46"/>
  <c r="E147" i="46"/>
  <c r="F147" i="46"/>
  <c r="G147" i="46"/>
  <c r="H147" i="46"/>
  <c r="I147" i="46"/>
  <c r="J147" i="46"/>
  <c r="K147" i="46"/>
  <c r="L147" i="46"/>
  <c r="M147" i="46"/>
  <c r="R147" i="46"/>
  <c r="D148" i="46"/>
  <c r="E148" i="46"/>
  <c r="F148" i="46"/>
  <c r="G148" i="46"/>
  <c r="H148" i="46"/>
  <c r="I148" i="46"/>
  <c r="J148" i="46"/>
  <c r="K148" i="46"/>
  <c r="L148" i="46"/>
  <c r="M148" i="46"/>
  <c r="R148" i="46"/>
  <c r="D149" i="46"/>
  <c r="E149" i="46"/>
  <c r="F149" i="46"/>
  <c r="G149" i="46"/>
  <c r="H149" i="46"/>
  <c r="I149" i="46"/>
  <c r="J149" i="46"/>
  <c r="K149" i="46"/>
  <c r="L149" i="46"/>
  <c r="M149" i="46"/>
  <c r="R149" i="46"/>
  <c r="C150" i="46"/>
  <c r="D150" i="46"/>
  <c r="E150" i="46"/>
  <c r="F150" i="46"/>
  <c r="G150" i="46"/>
  <c r="H150" i="46"/>
  <c r="I150" i="46"/>
  <c r="J150" i="46"/>
  <c r="K150" i="46"/>
  <c r="L150" i="46"/>
  <c r="M150" i="46"/>
  <c r="R150" i="46"/>
  <c r="D151" i="46"/>
  <c r="E151" i="46"/>
  <c r="F151" i="46"/>
  <c r="G151" i="46"/>
  <c r="H151" i="46"/>
  <c r="I151" i="46"/>
  <c r="J151" i="46"/>
  <c r="K151" i="46"/>
  <c r="L151" i="46"/>
  <c r="M151" i="46"/>
  <c r="R151" i="46"/>
  <c r="G283" i="46"/>
  <c r="H283" i="46"/>
  <c r="I283" i="46"/>
  <c r="J283" i="46"/>
  <c r="K283" i="46"/>
  <c r="L283" i="46"/>
  <c r="M283" i="46"/>
  <c r="R283" i="46"/>
  <c r="G284" i="46"/>
  <c r="H284" i="46"/>
  <c r="I284" i="46"/>
  <c r="J284" i="46"/>
  <c r="K284" i="46"/>
  <c r="L284" i="46"/>
  <c r="M284" i="46"/>
  <c r="R284" i="46"/>
  <c r="G285" i="46"/>
  <c r="H285" i="46"/>
  <c r="I285" i="46"/>
  <c r="J285" i="46"/>
  <c r="K285" i="46"/>
  <c r="L285" i="46"/>
  <c r="M285" i="46"/>
  <c r="R285" i="46"/>
  <c r="G286" i="46"/>
  <c r="H286" i="46"/>
  <c r="I286" i="46"/>
  <c r="J286" i="46"/>
  <c r="K286" i="46"/>
  <c r="L286" i="46"/>
  <c r="M286" i="46"/>
  <c r="R286" i="46"/>
  <c r="G287" i="46"/>
  <c r="H287" i="46"/>
  <c r="I287" i="46"/>
  <c r="J287" i="46"/>
  <c r="K287" i="46"/>
  <c r="L287" i="46"/>
  <c r="M287" i="46"/>
  <c r="R287" i="46"/>
  <c r="G288" i="46"/>
  <c r="H288" i="46"/>
  <c r="I288" i="46"/>
  <c r="J288" i="46"/>
  <c r="K288" i="46"/>
  <c r="L288" i="46"/>
  <c r="M288" i="46"/>
  <c r="R288" i="46"/>
  <c r="G289" i="46"/>
  <c r="H289" i="46"/>
  <c r="I289" i="46"/>
  <c r="J289" i="46"/>
  <c r="K289" i="46"/>
  <c r="L289" i="46"/>
  <c r="M289" i="46"/>
  <c r="R289" i="46"/>
  <c r="R294" i="46"/>
  <c r="R295" i="46"/>
  <c r="L59" i="47"/>
  <c r="C59" i="47"/>
  <c r="Q224" i="46"/>
  <c r="Q315" i="46"/>
  <c r="M59" i="47"/>
  <c r="D59" i="47"/>
  <c r="A1873" i="51"/>
  <c r="M58" i="47"/>
  <c r="D58" i="47"/>
  <c r="A1718" i="51"/>
  <c r="O59" i="47"/>
  <c r="F59" i="47"/>
  <c r="N59" i="47"/>
  <c r="Q295" i="46"/>
  <c r="P295" i="46"/>
  <c r="O295" i="46"/>
  <c r="N295" i="46"/>
  <c r="M294" i="46"/>
  <c r="L294" i="46"/>
  <c r="K294" i="46"/>
  <c r="J294" i="46"/>
  <c r="Q59" i="47"/>
  <c r="I294" i="46"/>
  <c r="H294" i="46"/>
  <c r="G294" i="46"/>
  <c r="F294" i="46"/>
  <c r="F295" i="46"/>
  <c r="E294" i="46"/>
  <c r="D294" i="46"/>
  <c r="C294" i="46"/>
  <c r="B294" i="46"/>
  <c r="K59" i="47"/>
  <c r="B59" i="47"/>
  <c r="O58" i="47"/>
  <c r="F58" i="47"/>
  <c r="N58" i="47"/>
  <c r="E58" i="47"/>
  <c r="Q293" i="46"/>
  <c r="P293" i="46"/>
  <c r="O293" i="46"/>
  <c r="N293" i="46"/>
  <c r="R292" i="46"/>
  <c r="R293" i="46"/>
  <c r="L58" i="47"/>
  <c r="C58" i="47"/>
  <c r="M292" i="46"/>
  <c r="L292" i="46"/>
  <c r="K292" i="46"/>
  <c r="J292" i="46"/>
  <c r="Q58" i="47"/>
  <c r="I292" i="46"/>
  <c r="H292" i="46"/>
  <c r="G292" i="46"/>
  <c r="F292" i="46"/>
  <c r="F293" i="46"/>
  <c r="E292" i="46"/>
  <c r="D292" i="46"/>
  <c r="C292" i="46"/>
  <c r="B292" i="46"/>
  <c r="K58" i="47"/>
  <c r="U58" i="47"/>
  <c r="AD58" i="47"/>
  <c r="AM58" i="47"/>
  <c r="AV58" i="47"/>
  <c r="BE58" i="47"/>
  <c r="BN58" i="47"/>
  <c r="BW58" i="47"/>
  <c r="CF58" i="47"/>
  <c r="CO58" i="47"/>
  <c r="CX58" i="47"/>
  <c r="DG58" i="47"/>
  <c r="DP58" i="47"/>
  <c r="DY58" i="47"/>
  <c r="EH58" i="47"/>
  <c r="EQ58" i="47"/>
  <c r="EZ58" i="47"/>
  <c r="FI58" i="47"/>
  <c r="FR58" i="47"/>
  <c r="GA58" i="47"/>
  <c r="B291" i="46"/>
  <c r="O172" i="46"/>
  <c r="O207" i="46"/>
  <c r="O66" i="47"/>
  <c r="GG75" i="47"/>
  <c r="GF75" i="47"/>
  <c r="GE75" i="47"/>
  <c r="GD75" i="47"/>
  <c r="GC75" i="47"/>
  <c r="GB75" i="47"/>
  <c r="GG74" i="47"/>
  <c r="GF74" i="47"/>
  <c r="GE74" i="47"/>
  <c r="GD74" i="47"/>
  <c r="GC74" i="47"/>
  <c r="GB74" i="47"/>
  <c r="GG73" i="47"/>
  <c r="GF73" i="47"/>
  <c r="GE73" i="47"/>
  <c r="GD73" i="47"/>
  <c r="GC73" i="47"/>
  <c r="GB73" i="47"/>
  <c r="GG72" i="47"/>
  <c r="GF72" i="47"/>
  <c r="GE72" i="47"/>
  <c r="GD72" i="47"/>
  <c r="GC72" i="47"/>
  <c r="GB72" i="47"/>
  <c r="FX75" i="47"/>
  <c r="FW75" i="47"/>
  <c r="FV75" i="47"/>
  <c r="FU75" i="47"/>
  <c r="FT75" i="47"/>
  <c r="FS75" i="47"/>
  <c r="FX74" i="47"/>
  <c r="FW74" i="47"/>
  <c r="FV74" i="47"/>
  <c r="FU74" i="47"/>
  <c r="FT74" i="47"/>
  <c r="FS74" i="47"/>
  <c r="FX73" i="47"/>
  <c r="FW73" i="47"/>
  <c r="FV73" i="47"/>
  <c r="FU73" i="47"/>
  <c r="FT73" i="47"/>
  <c r="FS73" i="47"/>
  <c r="FX72" i="47"/>
  <c r="FW72" i="47"/>
  <c r="FV72" i="47"/>
  <c r="FU72" i="47"/>
  <c r="FT72" i="47"/>
  <c r="FS72" i="47"/>
  <c r="FO75" i="47"/>
  <c r="FN75" i="47"/>
  <c r="FM75" i="47"/>
  <c r="FL75" i="47"/>
  <c r="FK75" i="47"/>
  <c r="FJ75" i="47"/>
  <c r="FO74" i="47"/>
  <c r="FN74" i="47"/>
  <c r="FM74" i="47"/>
  <c r="FL74" i="47"/>
  <c r="FK74" i="47"/>
  <c r="FJ74" i="47"/>
  <c r="FO73" i="47"/>
  <c r="FN73" i="47"/>
  <c r="FM73" i="47"/>
  <c r="FL73" i="47"/>
  <c r="FK73" i="47"/>
  <c r="FJ73" i="47"/>
  <c r="FO72" i="47"/>
  <c r="FN72" i="47"/>
  <c r="FM72" i="47"/>
  <c r="FL72" i="47"/>
  <c r="FK72" i="47"/>
  <c r="FJ72" i="47"/>
  <c r="FF75" i="47"/>
  <c r="FE75" i="47"/>
  <c r="FD75" i="47"/>
  <c r="FC75" i="47"/>
  <c r="FB75" i="47"/>
  <c r="FA75" i="47"/>
  <c r="FF74" i="47"/>
  <c r="FE74" i="47"/>
  <c r="FD74" i="47"/>
  <c r="FC74" i="47"/>
  <c r="FB74" i="47"/>
  <c r="FA74" i="47"/>
  <c r="FF73" i="47"/>
  <c r="FE73" i="47"/>
  <c r="FD73" i="47"/>
  <c r="FC73" i="47"/>
  <c r="FB73" i="47"/>
  <c r="FA73" i="47"/>
  <c r="FF72" i="47"/>
  <c r="FE72" i="47"/>
  <c r="FD72" i="47"/>
  <c r="FC72" i="47"/>
  <c r="FB72" i="47"/>
  <c r="FA72" i="47"/>
  <c r="EW75" i="47"/>
  <c r="EV75" i="47"/>
  <c r="EU75" i="47"/>
  <c r="ET75" i="47"/>
  <c r="ES75" i="47"/>
  <c r="ER75" i="47"/>
  <c r="EW74" i="47"/>
  <c r="EV74" i="47"/>
  <c r="EU74" i="47"/>
  <c r="ET74" i="47"/>
  <c r="ES74" i="47"/>
  <c r="ER74" i="47"/>
  <c r="EW73" i="47"/>
  <c r="EV73" i="47"/>
  <c r="EU73" i="47"/>
  <c r="ET73" i="47"/>
  <c r="ES73" i="47"/>
  <c r="ER73" i="47"/>
  <c r="EW72" i="47"/>
  <c r="EV72" i="47"/>
  <c r="EU72" i="47"/>
  <c r="ET72" i="47"/>
  <c r="ES72" i="47"/>
  <c r="ER72" i="47"/>
  <c r="EN75" i="47"/>
  <c r="EM75" i="47"/>
  <c r="EL75" i="47"/>
  <c r="EK75" i="47"/>
  <c r="EJ75" i="47"/>
  <c r="EI75" i="47"/>
  <c r="EN74" i="47"/>
  <c r="EM74" i="47"/>
  <c r="EL74" i="47"/>
  <c r="EK74" i="47"/>
  <c r="EJ74" i="47"/>
  <c r="EI74" i="47"/>
  <c r="EN73" i="47"/>
  <c r="EM73" i="47"/>
  <c r="EL73" i="47"/>
  <c r="EK73" i="47"/>
  <c r="EJ73" i="47"/>
  <c r="EI73" i="47"/>
  <c r="EN72" i="47"/>
  <c r="EM72" i="47"/>
  <c r="EL72" i="47"/>
  <c r="EK72" i="47"/>
  <c r="EJ72" i="47"/>
  <c r="EI72" i="47"/>
  <c r="EE75" i="47"/>
  <c r="ED75" i="47"/>
  <c r="EC75" i="47"/>
  <c r="EB75" i="47"/>
  <c r="EA75" i="47"/>
  <c r="DZ75" i="47"/>
  <c r="EE74" i="47"/>
  <c r="ED74" i="47"/>
  <c r="EC74" i="47"/>
  <c r="EB74" i="47"/>
  <c r="EA74" i="47"/>
  <c r="DZ74" i="47"/>
  <c r="EE73" i="47"/>
  <c r="ED73" i="47"/>
  <c r="EC73" i="47"/>
  <c r="EB73" i="47"/>
  <c r="EA73" i="47"/>
  <c r="DZ73" i="47"/>
  <c r="EE72" i="47"/>
  <c r="ED72" i="47"/>
  <c r="EC72" i="47"/>
  <c r="EB72" i="47"/>
  <c r="EA72" i="47"/>
  <c r="DZ72" i="47"/>
  <c r="DV75" i="47"/>
  <c r="DU75" i="47"/>
  <c r="DT75" i="47"/>
  <c r="DS75" i="47"/>
  <c r="DR75" i="47"/>
  <c r="DQ75" i="47"/>
  <c r="DV74" i="47"/>
  <c r="DU74" i="47"/>
  <c r="DT74" i="47"/>
  <c r="DS74" i="47"/>
  <c r="DR74" i="47"/>
  <c r="DQ74" i="47"/>
  <c r="DV73" i="47"/>
  <c r="DU73" i="47"/>
  <c r="DT73" i="47"/>
  <c r="DS73" i="47"/>
  <c r="DR73" i="47"/>
  <c r="DQ73" i="47"/>
  <c r="DV72" i="47"/>
  <c r="DU72" i="47"/>
  <c r="DT72" i="47"/>
  <c r="DS72" i="47"/>
  <c r="DR72" i="47"/>
  <c r="DQ72" i="47"/>
  <c r="DM75" i="47"/>
  <c r="DL75" i="47"/>
  <c r="DK75" i="47"/>
  <c r="DJ75" i="47"/>
  <c r="DI75" i="47"/>
  <c r="DH75" i="47"/>
  <c r="DM74" i="47"/>
  <c r="DL74" i="47"/>
  <c r="DK74" i="47"/>
  <c r="DJ74" i="47"/>
  <c r="DI74" i="47"/>
  <c r="DH74" i="47"/>
  <c r="DM73" i="47"/>
  <c r="DL73" i="47"/>
  <c r="DK73" i="47"/>
  <c r="DJ73" i="47"/>
  <c r="DI73" i="47"/>
  <c r="DH73" i="47"/>
  <c r="DM72" i="47"/>
  <c r="DL72" i="47"/>
  <c r="DK72" i="47"/>
  <c r="DJ72" i="47"/>
  <c r="DI72" i="47"/>
  <c r="DH72" i="47"/>
  <c r="DD75" i="47"/>
  <c r="DC75" i="47"/>
  <c r="DB75" i="47"/>
  <c r="DA75" i="47"/>
  <c r="CZ75" i="47"/>
  <c r="CY75" i="47"/>
  <c r="DD74" i="47"/>
  <c r="DC74" i="47"/>
  <c r="DB74" i="47"/>
  <c r="DA74" i="47"/>
  <c r="CZ74" i="47"/>
  <c r="CY74" i="47"/>
  <c r="DD73" i="47"/>
  <c r="DC73" i="47"/>
  <c r="DB73" i="47"/>
  <c r="DA73" i="47"/>
  <c r="CZ73" i="47"/>
  <c r="CY73" i="47"/>
  <c r="DD72" i="47"/>
  <c r="DC72" i="47"/>
  <c r="DB72" i="47"/>
  <c r="DA72" i="47"/>
  <c r="CZ72" i="47"/>
  <c r="CY72" i="47"/>
  <c r="CU75" i="47"/>
  <c r="CT75" i="47"/>
  <c r="CS75" i="47"/>
  <c r="CR75" i="47"/>
  <c r="CQ75" i="47"/>
  <c r="CP75" i="47"/>
  <c r="CU74" i="47"/>
  <c r="CT74" i="47"/>
  <c r="CS74" i="47"/>
  <c r="CR74" i="47"/>
  <c r="CQ74" i="47"/>
  <c r="CP74" i="47"/>
  <c r="CU73" i="47"/>
  <c r="CT73" i="47"/>
  <c r="CS73" i="47"/>
  <c r="CR73" i="47"/>
  <c r="CQ73" i="47"/>
  <c r="CP73" i="47"/>
  <c r="CU72" i="47"/>
  <c r="CT72" i="47"/>
  <c r="CS72" i="47"/>
  <c r="CR72" i="47"/>
  <c r="CQ72" i="47"/>
  <c r="CP72" i="47"/>
  <c r="CL75" i="47"/>
  <c r="CK75" i="47"/>
  <c r="CJ75" i="47"/>
  <c r="CI75" i="47"/>
  <c r="CH75" i="47"/>
  <c r="CG75" i="47"/>
  <c r="CL74" i="47"/>
  <c r="CK74" i="47"/>
  <c r="CJ74" i="47"/>
  <c r="CI74" i="47"/>
  <c r="CH74" i="47"/>
  <c r="CG74" i="47"/>
  <c r="CL73" i="47"/>
  <c r="CK73" i="47"/>
  <c r="CJ73" i="47"/>
  <c r="CI73" i="47"/>
  <c r="CH73" i="47"/>
  <c r="CG73" i="47"/>
  <c r="CL72" i="47"/>
  <c r="CK72" i="47"/>
  <c r="CJ72" i="47"/>
  <c r="CI72" i="47"/>
  <c r="CH72" i="47"/>
  <c r="CG72" i="47"/>
  <c r="CC75" i="47"/>
  <c r="CB75" i="47"/>
  <c r="CA75" i="47"/>
  <c r="BZ75" i="47"/>
  <c r="BY75" i="47"/>
  <c r="BX75" i="47"/>
  <c r="CC74" i="47"/>
  <c r="CB74" i="47"/>
  <c r="CA74" i="47"/>
  <c r="BZ74" i="47"/>
  <c r="BY74" i="47"/>
  <c r="BX74" i="47"/>
  <c r="CC73" i="47"/>
  <c r="CB73" i="47"/>
  <c r="CA73" i="47"/>
  <c r="BZ73" i="47"/>
  <c r="BY73" i="47"/>
  <c r="BX73" i="47"/>
  <c r="CC72" i="47"/>
  <c r="CB72" i="47"/>
  <c r="CA72" i="47"/>
  <c r="BZ72" i="47"/>
  <c r="BY72" i="47"/>
  <c r="BX72" i="47"/>
  <c r="BT75" i="47"/>
  <c r="BS75" i="47"/>
  <c r="BR75" i="47"/>
  <c r="BQ75" i="47"/>
  <c r="BP75" i="47"/>
  <c r="BO75" i="47"/>
  <c r="BT74" i="47"/>
  <c r="BS74" i="47"/>
  <c r="BR74" i="47"/>
  <c r="BQ74" i="47"/>
  <c r="BP74" i="47"/>
  <c r="BO74" i="47"/>
  <c r="BT73" i="47"/>
  <c r="BS73" i="47"/>
  <c r="BR73" i="47"/>
  <c r="BQ73" i="47"/>
  <c r="BP73" i="47"/>
  <c r="BO73" i="47"/>
  <c r="BT72" i="47"/>
  <c r="BS72" i="47"/>
  <c r="BR72" i="47"/>
  <c r="BQ72" i="47"/>
  <c r="BP72" i="47"/>
  <c r="BO72" i="47"/>
  <c r="BK75" i="47"/>
  <c r="BJ75" i="47"/>
  <c r="BI75" i="47"/>
  <c r="BH75" i="47"/>
  <c r="BG75" i="47"/>
  <c r="BF75" i="47"/>
  <c r="BK74" i="47"/>
  <c r="BJ74" i="47"/>
  <c r="BI74" i="47"/>
  <c r="BH74" i="47"/>
  <c r="BG74" i="47"/>
  <c r="BF74" i="47"/>
  <c r="BK73" i="47"/>
  <c r="BJ73" i="47"/>
  <c r="BI73" i="47"/>
  <c r="BH73" i="47"/>
  <c r="BG73" i="47"/>
  <c r="BF73" i="47"/>
  <c r="BK72" i="47"/>
  <c r="BJ72" i="47"/>
  <c r="BI72" i="47"/>
  <c r="BH72" i="47"/>
  <c r="BG72" i="47"/>
  <c r="BF72" i="47"/>
  <c r="BB75" i="47"/>
  <c r="BA75" i="47"/>
  <c r="AZ75" i="47"/>
  <c r="AY75" i="47"/>
  <c r="AX75" i="47"/>
  <c r="AW75" i="47"/>
  <c r="BB74" i="47"/>
  <c r="BA74" i="47"/>
  <c r="AZ74" i="47"/>
  <c r="AY74" i="47"/>
  <c r="AX74" i="47"/>
  <c r="AW74" i="47"/>
  <c r="BB73" i="47"/>
  <c r="BA73" i="47"/>
  <c r="AZ73" i="47"/>
  <c r="AY73" i="47"/>
  <c r="AX73" i="47"/>
  <c r="AW73" i="47"/>
  <c r="BB72" i="47"/>
  <c r="BA72" i="47"/>
  <c r="AZ72" i="47"/>
  <c r="AY72" i="47"/>
  <c r="AX72" i="47"/>
  <c r="AW72" i="47"/>
  <c r="AS75" i="47"/>
  <c r="AR75" i="47"/>
  <c r="AQ75" i="47"/>
  <c r="AP75" i="47"/>
  <c r="AO75" i="47"/>
  <c r="AN75" i="47"/>
  <c r="AS74" i="47"/>
  <c r="AR74" i="47"/>
  <c r="AQ74" i="47"/>
  <c r="AP74" i="47"/>
  <c r="AO74" i="47"/>
  <c r="AN74" i="47"/>
  <c r="AS73" i="47"/>
  <c r="AR73" i="47"/>
  <c r="AQ73" i="47"/>
  <c r="AP73" i="47"/>
  <c r="AO73" i="47"/>
  <c r="AN73" i="47"/>
  <c r="AS72" i="47"/>
  <c r="AR72" i="47"/>
  <c r="AQ72" i="47"/>
  <c r="AP72" i="47"/>
  <c r="AO72" i="47"/>
  <c r="AN72" i="47"/>
  <c r="AJ75" i="47"/>
  <c r="AI75" i="47"/>
  <c r="AH75" i="47"/>
  <c r="AG75" i="47"/>
  <c r="AF75" i="47"/>
  <c r="AE75" i="47"/>
  <c r="AJ74" i="47"/>
  <c r="AI74" i="47"/>
  <c r="AH74" i="47"/>
  <c r="AG74" i="47"/>
  <c r="AF74" i="47"/>
  <c r="AE74" i="47"/>
  <c r="AJ73" i="47"/>
  <c r="AI73" i="47"/>
  <c r="AH73" i="47"/>
  <c r="AG73" i="47"/>
  <c r="AF73" i="47"/>
  <c r="AE73" i="47"/>
  <c r="AJ72" i="47"/>
  <c r="AI72" i="47"/>
  <c r="AH72" i="47"/>
  <c r="AG72" i="47"/>
  <c r="AF72" i="47"/>
  <c r="AE72" i="47"/>
  <c r="A64" i="47"/>
  <c r="T64" i="47"/>
  <c r="AC64" i="47"/>
  <c r="AL64" i="47"/>
  <c r="AU64" i="47"/>
  <c r="BD64" i="47"/>
  <c r="BM64" i="47"/>
  <c r="BV64" i="47"/>
  <c r="CE64" i="47"/>
  <c r="CN64" i="47"/>
  <c r="CW64" i="47"/>
  <c r="DF64" i="47"/>
  <c r="DO64" i="47"/>
  <c r="DX64" i="47"/>
  <c r="EG64" i="47"/>
  <c r="EP64" i="47"/>
  <c r="EY64" i="47"/>
  <c r="FH64" i="47"/>
  <c r="FQ64" i="47"/>
  <c r="FZ64" i="47"/>
  <c r="AA75" i="47"/>
  <c r="Z75" i="47"/>
  <c r="Y75" i="47"/>
  <c r="X75" i="47"/>
  <c r="W75" i="47"/>
  <c r="V75" i="47"/>
  <c r="AA74" i="47"/>
  <c r="Z74" i="47"/>
  <c r="Y74" i="47"/>
  <c r="X74" i="47"/>
  <c r="W74" i="47"/>
  <c r="V74" i="47"/>
  <c r="AA73" i="47"/>
  <c r="Z73" i="47"/>
  <c r="Y73" i="47"/>
  <c r="X73" i="47"/>
  <c r="W73" i="47"/>
  <c r="V73" i="47"/>
  <c r="AA72" i="47"/>
  <c r="Z72" i="47"/>
  <c r="Y72" i="47"/>
  <c r="X72" i="47"/>
  <c r="W72" i="47"/>
  <c r="V72" i="47"/>
  <c r="J44" i="47"/>
  <c r="J31" i="47"/>
  <c r="T31" i="47"/>
  <c r="AC31" i="47"/>
  <c r="AL31" i="47"/>
  <c r="AU31" i="47"/>
  <c r="BD31" i="47"/>
  <c r="BM31" i="47"/>
  <c r="BV31" i="47"/>
  <c r="CE31" i="47"/>
  <c r="CN31" i="47"/>
  <c r="CW31" i="47"/>
  <c r="DF31" i="47"/>
  <c r="DO31" i="47"/>
  <c r="DX31" i="47"/>
  <c r="EG31" i="47"/>
  <c r="EP31" i="47"/>
  <c r="EY31" i="47"/>
  <c r="FH31" i="47"/>
  <c r="FQ31" i="47"/>
  <c r="FZ31" i="47"/>
  <c r="J21" i="47"/>
  <c r="T21" i="47"/>
  <c r="AC21" i="47"/>
  <c r="AL21" i="47"/>
  <c r="AU21" i="47"/>
  <c r="BD21" i="47"/>
  <c r="BM21" i="47"/>
  <c r="BV21" i="47"/>
  <c r="CE21" i="47"/>
  <c r="CN21" i="47"/>
  <c r="CW21" i="47"/>
  <c r="DF21" i="47"/>
  <c r="DO21" i="47"/>
  <c r="DX21" i="47"/>
  <c r="EG21" i="47"/>
  <c r="EP21" i="47"/>
  <c r="EY21" i="47"/>
  <c r="FH21" i="47"/>
  <c r="FQ21" i="47"/>
  <c r="FZ21" i="47"/>
  <c r="A75" i="47"/>
  <c r="A74" i="47"/>
  <c r="A73" i="47"/>
  <c r="A72" i="47"/>
  <c r="A107" i="46"/>
  <c r="K22" i="47"/>
  <c r="A1252" i="51"/>
  <c r="B263" i="46"/>
  <c r="K55" i="47"/>
  <c r="U55" i="47"/>
  <c r="AD55" i="47"/>
  <c r="AM55" i="47"/>
  <c r="AV55" i="47"/>
  <c r="BE55" i="47"/>
  <c r="BN55" i="47"/>
  <c r="BW55" i="47"/>
  <c r="CF55" i="47"/>
  <c r="CO55" i="47"/>
  <c r="CX55" i="47"/>
  <c r="DG55" i="47"/>
  <c r="DP55" i="47"/>
  <c r="DY55" i="47"/>
  <c r="EH55" i="47"/>
  <c r="EQ55" i="47"/>
  <c r="EZ55" i="47"/>
  <c r="FI55" i="47"/>
  <c r="FR55" i="47"/>
  <c r="GA55" i="47"/>
  <c r="O24" i="47"/>
  <c r="F24" i="47"/>
  <c r="N24" i="47"/>
  <c r="E24" i="47"/>
  <c r="Q112" i="46"/>
  <c r="Q163" i="46"/>
  <c r="P112" i="46"/>
  <c r="P163" i="46"/>
  <c r="O112" i="46"/>
  <c r="O163" i="46"/>
  <c r="N112" i="46"/>
  <c r="N163" i="46"/>
  <c r="B108" i="46"/>
  <c r="K24" i="47"/>
  <c r="H239" i="46"/>
  <c r="I239" i="46"/>
  <c r="J239" i="46"/>
  <c r="K239" i="46"/>
  <c r="L239" i="46"/>
  <c r="M239" i="46"/>
  <c r="R239" i="46"/>
  <c r="G239" i="46"/>
  <c r="G248" i="46"/>
  <c r="H248" i="46"/>
  <c r="I248" i="46"/>
  <c r="J248" i="46"/>
  <c r="K248" i="46"/>
  <c r="L248" i="46"/>
  <c r="M248" i="46"/>
  <c r="R248" i="46"/>
  <c r="G249" i="46"/>
  <c r="H249" i="46"/>
  <c r="I249" i="46"/>
  <c r="J249" i="46"/>
  <c r="K249" i="46"/>
  <c r="L249" i="46"/>
  <c r="M249" i="46"/>
  <c r="R249" i="46"/>
  <c r="G191" i="46"/>
  <c r="G192" i="46"/>
  <c r="G193" i="46"/>
  <c r="G194" i="46"/>
  <c r="O39" i="47"/>
  <c r="F39" i="47"/>
  <c r="N39" i="47"/>
  <c r="E39" i="47"/>
  <c r="Q189" i="46"/>
  <c r="P189" i="46"/>
  <c r="O189" i="46"/>
  <c r="N189" i="46"/>
  <c r="G184" i="46"/>
  <c r="H184" i="46"/>
  <c r="I184" i="46"/>
  <c r="J184" i="46"/>
  <c r="K184" i="46"/>
  <c r="L184" i="46"/>
  <c r="M184" i="46"/>
  <c r="R184" i="46"/>
  <c r="G185" i="46"/>
  <c r="H185" i="46"/>
  <c r="I185" i="46"/>
  <c r="J185" i="46"/>
  <c r="K185" i="46"/>
  <c r="L185" i="46"/>
  <c r="M185" i="46"/>
  <c r="R185" i="46"/>
  <c r="G186" i="46"/>
  <c r="H186" i="46"/>
  <c r="I186" i="46"/>
  <c r="J186" i="46"/>
  <c r="K186" i="46"/>
  <c r="L186" i="46"/>
  <c r="M186" i="46"/>
  <c r="R186" i="46"/>
  <c r="G187" i="46"/>
  <c r="H187" i="46"/>
  <c r="I187" i="46"/>
  <c r="J187" i="46"/>
  <c r="K187" i="46"/>
  <c r="L187" i="46"/>
  <c r="M187" i="46"/>
  <c r="R187" i="46"/>
  <c r="G188" i="46"/>
  <c r="H188" i="46"/>
  <c r="I188" i="46"/>
  <c r="J188" i="46"/>
  <c r="K188" i="46"/>
  <c r="L188" i="46"/>
  <c r="M188" i="46"/>
  <c r="R188" i="46"/>
  <c r="G174" i="46"/>
  <c r="H174" i="46"/>
  <c r="I174" i="46"/>
  <c r="J174" i="46"/>
  <c r="K174" i="46"/>
  <c r="L174" i="46"/>
  <c r="M174" i="46"/>
  <c r="R174" i="46"/>
  <c r="G175" i="46"/>
  <c r="H175" i="46"/>
  <c r="I175" i="46"/>
  <c r="J175" i="46"/>
  <c r="K175" i="46"/>
  <c r="L175" i="46"/>
  <c r="M175" i="46"/>
  <c r="R175" i="46"/>
  <c r="E170" i="46"/>
  <c r="F170" i="46"/>
  <c r="G170" i="46"/>
  <c r="H170" i="46"/>
  <c r="I170" i="46"/>
  <c r="J170" i="46"/>
  <c r="K170" i="46"/>
  <c r="L170" i="46"/>
  <c r="M170" i="46"/>
  <c r="R170" i="46"/>
  <c r="G152" i="46"/>
  <c r="G153" i="46"/>
  <c r="G154" i="46"/>
  <c r="G155" i="46"/>
  <c r="G143" i="46"/>
  <c r="H143" i="46"/>
  <c r="I143" i="46"/>
  <c r="J143" i="46"/>
  <c r="K143" i="46"/>
  <c r="L143" i="46"/>
  <c r="M143" i="46"/>
  <c r="R143" i="46"/>
  <c r="G124" i="46"/>
  <c r="H124" i="46"/>
  <c r="I124" i="46"/>
  <c r="J124" i="46"/>
  <c r="K124" i="46"/>
  <c r="L124" i="46"/>
  <c r="M124" i="46"/>
  <c r="R124" i="46"/>
  <c r="G125" i="46"/>
  <c r="H125" i="46"/>
  <c r="I125" i="46"/>
  <c r="J125" i="46"/>
  <c r="K125" i="46"/>
  <c r="L125" i="46"/>
  <c r="M125" i="46"/>
  <c r="R125" i="46"/>
  <c r="G126" i="46"/>
  <c r="H126" i="46"/>
  <c r="I126" i="46"/>
  <c r="J126" i="46"/>
  <c r="K126" i="46"/>
  <c r="L126" i="46"/>
  <c r="M126" i="46"/>
  <c r="R126" i="46"/>
  <c r="G127" i="46"/>
  <c r="H127" i="46"/>
  <c r="I127" i="46"/>
  <c r="J127" i="46"/>
  <c r="K127" i="46"/>
  <c r="L127" i="46"/>
  <c r="M127" i="46"/>
  <c r="R127" i="46"/>
  <c r="G128" i="46"/>
  <c r="H128" i="46"/>
  <c r="I128" i="46"/>
  <c r="J128" i="46"/>
  <c r="K128" i="46"/>
  <c r="L128" i="46"/>
  <c r="M128" i="46"/>
  <c r="R128" i="46"/>
  <c r="G129" i="46"/>
  <c r="H129" i="46"/>
  <c r="I129" i="46"/>
  <c r="J129" i="46"/>
  <c r="K129" i="46"/>
  <c r="L129" i="46"/>
  <c r="M129" i="46"/>
  <c r="R129" i="46"/>
  <c r="G130" i="46"/>
  <c r="H130" i="46"/>
  <c r="I130" i="46"/>
  <c r="J130" i="46"/>
  <c r="K130" i="46"/>
  <c r="L130" i="46"/>
  <c r="M130" i="46"/>
  <c r="R130" i="46"/>
  <c r="G131" i="46"/>
  <c r="H131" i="46"/>
  <c r="I131" i="46"/>
  <c r="J131" i="46"/>
  <c r="K131" i="46"/>
  <c r="L131" i="46"/>
  <c r="M131" i="46"/>
  <c r="R131" i="46"/>
  <c r="G132" i="46"/>
  <c r="H132" i="46"/>
  <c r="I132" i="46"/>
  <c r="J132" i="46"/>
  <c r="K132" i="46"/>
  <c r="L132" i="46"/>
  <c r="M132" i="46"/>
  <c r="R132" i="46"/>
  <c r="G133" i="46"/>
  <c r="H133" i="46"/>
  <c r="I133" i="46"/>
  <c r="J133" i="46"/>
  <c r="K133" i="46"/>
  <c r="L133" i="46"/>
  <c r="M133" i="46"/>
  <c r="R133" i="46"/>
  <c r="G134" i="46"/>
  <c r="H134" i="46"/>
  <c r="I134" i="46"/>
  <c r="J134" i="46"/>
  <c r="K134" i="46"/>
  <c r="L134" i="46"/>
  <c r="M134" i="46"/>
  <c r="R134" i="46"/>
  <c r="G135" i="46"/>
  <c r="H135" i="46"/>
  <c r="I135" i="46"/>
  <c r="J135" i="46"/>
  <c r="K135" i="46"/>
  <c r="L135" i="46"/>
  <c r="M135" i="46"/>
  <c r="R135" i="46"/>
  <c r="G136" i="46"/>
  <c r="H136" i="46"/>
  <c r="I136" i="46"/>
  <c r="J136" i="46"/>
  <c r="K136" i="46"/>
  <c r="L136" i="46"/>
  <c r="M136" i="46"/>
  <c r="R136" i="46"/>
  <c r="G137" i="46"/>
  <c r="H137" i="46"/>
  <c r="I137" i="46"/>
  <c r="J137" i="46"/>
  <c r="K137" i="46"/>
  <c r="L137" i="46"/>
  <c r="M137" i="46"/>
  <c r="R137" i="46"/>
  <c r="G138" i="46"/>
  <c r="H138" i="46"/>
  <c r="I138" i="46"/>
  <c r="J138" i="46"/>
  <c r="K138" i="46"/>
  <c r="L138" i="46"/>
  <c r="M138" i="46"/>
  <c r="R138" i="46"/>
  <c r="G139" i="46"/>
  <c r="H139" i="46"/>
  <c r="I139" i="46"/>
  <c r="J139" i="46"/>
  <c r="K139" i="46"/>
  <c r="L139" i="46"/>
  <c r="M139" i="46"/>
  <c r="R139" i="46"/>
  <c r="G140" i="46"/>
  <c r="H140" i="46"/>
  <c r="I140" i="46"/>
  <c r="J140" i="46"/>
  <c r="K140" i="46"/>
  <c r="L140" i="46"/>
  <c r="M140" i="46"/>
  <c r="R140" i="46"/>
  <c r="G141" i="46"/>
  <c r="H141" i="46"/>
  <c r="I141" i="46"/>
  <c r="J141" i="46"/>
  <c r="K141" i="46"/>
  <c r="L141" i="46"/>
  <c r="M141" i="46"/>
  <c r="R141" i="46"/>
  <c r="G142" i="46"/>
  <c r="H142" i="46"/>
  <c r="I142" i="46"/>
  <c r="J142" i="46"/>
  <c r="K142" i="46"/>
  <c r="L142" i="46"/>
  <c r="M142" i="46"/>
  <c r="R142" i="46"/>
  <c r="G117" i="46"/>
  <c r="H117" i="46"/>
  <c r="I117" i="46"/>
  <c r="J117" i="46"/>
  <c r="K117" i="46"/>
  <c r="L117" i="46"/>
  <c r="M117" i="46"/>
  <c r="R117" i="46"/>
  <c r="G118" i="46"/>
  <c r="H118" i="46"/>
  <c r="I118" i="46"/>
  <c r="J118" i="46"/>
  <c r="K118" i="46"/>
  <c r="L118" i="46"/>
  <c r="M118" i="46"/>
  <c r="R118" i="46"/>
  <c r="G119" i="46"/>
  <c r="H119" i="46"/>
  <c r="I119" i="46"/>
  <c r="J119" i="46"/>
  <c r="K119" i="46"/>
  <c r="L119" i="46"/>
  <c r="M119" i="46"/>
  <c r="R119" i="46"/>
  <c r="G120" i="46"/>
  <c r="H120" i="46"/>
  <c r="I120" i="46"/>
  <c r="J120" i="46"/>
  <c r="K120" i="46"/>
  <c r="L120" i="46"/>
  <c r="M120" i="46"/>
  <c r="R120" i="46"/>
  <c r="G88" i="46"/>
  <c r="H88" i="46"/>
  <c r="I88" i="46"/>
  <c r="J88" i="46"/>
  <c r="K88" i="46"/>
  <c r="L88" i="46"/>
  <c r="M88" i="46"/>
  <c r="G89" i="46"/>
  <c r="H89" i="46"/>
  <c r="I89" i="46"/>
  <c r="J89" i="46"/>
  <c r="K89" i="46"/>
  <c r="L89" i="46"/>
  <c r="M89" i="46"/>
  <c r="G90" i="46"/>
  <c r="H90" i="46"/>
  <c r="I90" i="46"/>
  <c r="J90" i="46"/>
  <c r="K90" i="46"/>
  <c r="L90" i="46"/>
  <c r="M90" i="46"/>
  <c r="G58" i="46"/>
  <c r="H58" i="46"/>
  <c r="I58" i="46"/>
  <c r="J58" i="46"/>
  <c r="K58" i="46"/>
  <c r="L58" i="46"/>
  <c r="M58" i="46"/>
  <c r="G59" i="46"/>
  <c r="H59" i="46"/>
  <c r="I59" i="46"/>
  <c r="J59" i="46"/>
  <c r="K59" i="46"/>
  <c r="L59" i="46"/>
  <c r="M59" i="46"/>
  <c r="G60" i="46"/>
  <c r="H60" i="46"/>
  <c r="I60" i="46"/>
  <c r="J60" i="46"/>
  <c r="K60" i="46"/>
  <c r="L60" i="46"/>
  <c r="M60" i="46"/>
  <c r="G61" i="46"/>
  <c r="H61" i="46"/>
  <c r="I61" i="46"/>
  <c r="J61" i="46"/>
  <c r="K61" i="46"/>
  <c r="L61" i="46"/>
  <c r="M61" i="46"/>
  <c r="G62" i="46"/>
  <c r="H62" i="46"/>
  <c r="I62" i="46"/>
  <c r="J62" i="46"/>
  <c r="K62" i="46"/>
  <c r="L62" i="46"/>
  <c r="M62" i="46"/>
  <c r="G63" i="46"/>
  <c r="H63" i="46"/>
  <c r="I63" i="46"/>
  <c r="J63" i="46"/>
  <c r="K63" i="46"/>
  <c r="L63" i="46"/>
  <c r="M63" i="46"/>
  <c r="G64" i="46"/>
  <c r="H64" i="46"/>
  <c r="I64" i="46"/>
  <c r="J64" i="46"/>
  <c r="K64" i="46"/>
  <c r="L64" i="46"/>
  <c r="M64" i="46"/>
  <c r="G65" i="46"/>
  <c r="H65" i="46"/>
  <c r="I65" i="46"/>
  <c r="J65" i="46"/>
  <c r="K65" i="46"/>
  <c r="L65" i="46"/>
  <c r="M65" i="46"/>
  <c r="G66" i="46"/>
  <c r="H66" i="46"/>
  <c r="I66" i="46"/>
  <c r="J66" i="46"/>
  <c r="K66" i="46"/>
  <c r="L66" i="46"/>
  <c r="M66" i="46"/>
  <c r="G19" i="46"/>
  <c r="H19" i="46"/>
  <c r="I19" i="46"/>
  <c r="J19" i="46"/>
  <c r="K19" i="46"/>
  <c r="L19" i="46"/>
  <c r="M19" i="46"/>
  <c r="G20" i="46"/>
  <c r="H20" i="46"/>
  <c r="I20" i="46"/>
  <c r="J20" i="46"/>
  <c r="K20" i="46"/>
  <c r="L20" i="46"/>
  <c r="M20" i="46"/>
  <c r="G21" i="46"/>
  <c r="H21" i="46"/>
  <c r="I21" i="46"/>
  <c r="J21" i="46"/>
  <c r="K21" i="46"/>
  <c r="L21" i="46"/>
  <c r="M21" i="46"/>
  <c r="G22" i="46"/>
  <c r="H22" i="46"/>
  <c r="I22" i="46"/>
  <c r="J22" i="46"/>
  <c r="K22" i="46"/>
  <c r="L22" i="46"/>
  <c r="M22" i="46"/>
  <c r="G23" i="46"/>
  <c r="H23" i="46"/>
  <c r="I23" i="46"/>
  <c r="J23" i="46"/>
  <c r="K23" i="46"/>
  <c r="L23" i="46"/>
  <c r="M23" i="46"/>
  <c r="G24" i="46"/>
  <c r="H24" i="46"/>
  <c r="I24" i="46"/>
  <c r="J24" i="46"/>
  <c r="K24" i="46"/>
  <c r="L24" i="46"/>
  <c r="M24" i="46"/>
  <c r="G25" i="46"/>
  <c r="H25" i="46"/>
  <c r="I25" i="46"/>
  <c r="J25" i="46"/>
  <c r="K25" i="46"/>
  <c r="L25" i="46"/>
  <c r="M25" i="46"/>
  <c r="G26" i="46"/>
  <c r="H26" i="46"/>
  <c r="I26" i="46"/>
  <c r="J26" i="46"/>
  <c r="K26" i="46"/>
  <c r="L26" i="46"/>
  <c r="M26" i="46"/>
  <c r="G27" i="46"/>
  <c r="H27" i="46"/>
  <c r="I27" i="46"/>
  <c r="J27" i="46"/>
  <c r="K27" i="46"/>
  <c r="L27" i="46"/>
  <c r="M27" i="46"/>
  <c r="G28" i="46"/>
  <c r="H28" i="46"/>
  <c r="I28" i="46"/>
  <c r="J28" i="46"/>
  <c r="K28" i="46"/>
  <c r="L28" i="46"/>
  <c r="M28" i="46"/>
  <c r="G12" i="46"/>
  <c r="H12" i="46"/>
  <c r="I12" i="46"/>
  <c r="J12" i="46"/>
  <c r="K12" i="46"/>
  <c r="L12" i="46"/>
  <c r="M12" i="46"/>
  <c r="G13" i="46"/>
  <c r="H13" i="46"/>
  <c r="I13" i="46"/>
  <c r="J13" i="46"/>
  <c r="K13" i="46"/>
  <c r="L13" i="46"/>
  <c r="M13" i="46"/>
  <c r="G14" i="46"/>
  <c r="H14" i="46"/>
  <c r="I14" i="46"/>
  <c r="J14" i="46"/>
  <c r="K14" i="46"/>
  <c r="L14" i="46"/>
  <c r="M14" i="46"/>
  <c r="G15" i="46"/>
  <c r="H15" i="46"/>
  <c r="I15" i="46"/>
  <c r="J15" i="46"/>
  <c r="K15" i="46"/>
  <c r="L15" i="46"/>
  <c r="M15" i="46"/>
  <c r="G16" i="46"/>
  <c r="H16" i="46"/>
  <c r="I16" i="46"/>
  <c r="J16" i="46"/>
  <c r="K16" i="46"/>
  <c r="L16" i="46"/>
  <c r="M16" i="46"/>
  <c r="G17" i="46"/>
  <c r="H17" i="46"/>
  <c r="I17" i="46"/>
  <c r="J17" i="46"/>
  <c r="K17" i="46"/>
  <c r="L17" i="46"/>
  <c r="M17" i="46"/>
  <c r="A1251" i="50"/>
  <c r="O329" i="46"/>
  <c r="O330" i="46"/>
  <c r="O331" i="46"/>
  <c r="O332" i="46"/>
  <c r="O333" i="46"/>
  <c r="O334" i="46"/>
  <c r="O335" i="46"/>
  <c r="O336" i="46"/>
  <c r="O337" i="46"/>
  <c r="O338" i="46"/>
  <c r="O339" i="46"/>
  <c r="O340" i="46"/>
  <c r="O341" i="46"/>
  <c r="O342" i="46"/>
  <c r="O343" i="46"/>
  <c r="O344" i="46"/>
  <c r="O345" i="46"/>
  <c r="O346" i="46"/>
  <c r="O347" i="46"/>
  <c r="O348" i="46"/>
  <c r="O349" i="46"/>
  <c r="O350" i="46"/>
  <c r="O351" i="46"/>
  <c r="O352" i="46"/>
  <c r="O353" i="46"/>
  <c r="O354" i="46"/>
  <c r="O355" i="46"/>
  <c r="O356" i="46"/>
  <c r="O357" i="46"/>
  <c r="E312" i="46"/>
  <c r="F312" i="46"/>
  <c r="G312" i="46"/>
  <c r="H312" i="46"/>
  <c r="E313" i="46"/>
  <c r="F313" i="46"/>
  <c r="G313" i="46"/>
  <c r="H313" i="46"/>
  <c r="F311" i="46"/>
  <c r="G311" i="46"/>
  <c r="H311" i="46"/>
  <c r="E311" i="46"/>
  <c r="C312" i="46"/>
  <c r="D312" i="46"/>
  <c r="C313" i="46"/>
  <c r="D313" i="46"/>
  <c r="C311" i="46"/>
  <c r="D311" i="46"/>
  <c r="A2339" i="51"/>
  <c r="O61" i="47"/>
  <c r="F61" i="47"/>
  <c r="N61" i="47"/>
  <c r="Q308" i="46"/>
  <c r="P308" i="46"/>
  <c r="O308" i="46"/>
  <c r="N308" i="46"/>
  <c r="C302" i="46"/>
  <c r="D302" i="46"/>
  <c r="E302" i="46"/>
  <c r="F302" i="46"/>
  <c r="G302" i="46"/>
  <c r="H302" i="46"/>
  <c r="I302" i="46"/>
  <c r="J302" i="46"/>
  <c r="K302" i="46"/>
  <c r="L302" i="46"/>
  <c r="M302" i="46"/>
  <c r="R302" i="46"/>
  <c r="C303" i="46"/>
  <c r="D303" i="46"/>
  <c r="E303" i="46"/>
  <c r="F303" i="46"/>
  <c r="G303" i="46"/>
  <c r="H303" i="46"/>
  <c r="I303" i="46"/>
  <c r="J303" i="46"/>
  <c r="K303" i="46"/>
  <c r="L303" i="46"/>
  <c r="M303" i="46"/>
  <c r="R303" i="46"/>
  <c r="C304" i="46"/>
  <c r="D304" i="46"/>
  <c r="E304" i="46"/>
  <c r="F304" i="46"/>
  <c r="G304" i="46"/>
  <c r="H304" i="46"/>
  <c r="I304" i="46"/>
  <c r="J304" i="46"/>
  <c r="K304" i="46"/>
  <c r="L304" i="46"/>
  <c r="M304" i="46"/>
  <c r="R304" i="46"/>
  <c r="C305" i="46"/>
  <c r="D305" i="46"/>
  <c r="E305" i="46"/>
  <c r="F305" i="46"/>
  <c r="G305" i="46"/>
  <c r="H305" i="46"/>
  <c r="I305" i="46"/>
  <c r="J305" i="46"/>
  <c r="K305" i="46"/>
  <c r="L305" i="46"/>
  <c r="M305" i="46"/>
  <c r="R305" i="46"/>
  <c r="C306" i="46"/>
  <c r="D306" i="46"/>
  <c r="E306" i="46"/>
  <c r="F306" i="46"/>
  <c r="G306" i="46"/>
  <c r="H306" i="46"/>
  <c r="I306" i="46"/>
  <c r="J306" i="46"/>
  <c r="K306" i="46"/>
  <c r="L306" i="46"/>
  <c r="M306" i="46"/>
  <c r="R306" i="46"/>
  <c r="C307" i="46"/>
  <c r="D307" i="46"/>
  <c r="E307" i="46"/>
  <c r="F307" i="46"/>
  <c r="G307" i="46"/>
  <c r="H307" i="46"/>
  <c r="I307" i="46"/>
  <c r="J307" i="46"/>
  <c r="K307" i="46"/>
  <c r="L307" i="46"/>
  <c r="M307" i="46"/>
  <c r="R307" i="46"/>
  <c r="R301" i="46"/>
  <c r="M301" i="46"/>
  <c r="L301" i="46"/>
  <c r="K301" i="46"/>
  <c r="J301" i="46"/>
  <c r="I301" i="46"/>
  <c r="H301" i="46"/>
  <c r="G301" i="46"/>
  <c r="F301" i="46"/>
  <c r="F308" i="46"/>
  <c r="E301" i="46"/>
  <c r="D301" i="46"/>
  <c r="C301" i="46"/>
  <c r="B301" i="46"/>
  <c r="K61" i="47"/>
  <c r="O60" i="47"/>
  <c r="F60" i="47"/>
  <c r="N60" i="47"/>
  <c r="E60" i="47"/>
  <c r="Q300" i="46"/>
  <c r="P300" i="46"/>
  <c r="O300" i="46"/>
  <c r="N300" i="46"/>
  <c r="C298" i="46"/>
  <c r="E298" i="46"/>
  <c r="G298" i="46"/>
  <c r="H298" i="46"/>
  <c r="I298" i="46"/>
  <c r="J298" i="46"/>
  <c r="K298" i="46"/>
  <c r="L298" i="46"/>
  <c r="M298" i="46"/>
  <c r="R298" i="46"/>
  <c r="C299" i="46"/>
  <c r="E299" i="46"/>
  <c r="G299" i="46"/>
  <c r="H299" i="46"/>
  <c r="I299" i="46"/>
  <c r="J299" i="46"/>
  <c r="K299" i="46"/>
  <c r="L299" i="46"/>
  <c r="M299" i="46"/>
  <c r="R299" i="46"/>
  <c r="R297" i="46"/>
  <c r="M297" i="46"/>
  <c r="L297" i="46"/>
  <c r="K297" i="46"/>
  <c r="J297" i="46"/>
  <c r="I297" i="46"/>
  <c r="H297" i="46"/>
  <c r="G297" i="46"/>
  <c r="F297" i="46"/>
  <c r="F300" i="46"/>
  <c r="E297" i="46"/>
  <c r="D297" i="46"/>
  <c r="C297" i="46"/>
  <c r="B297" i="46"/>
  <c r="K60" i="47"/>
  <c r="B296" i="46"/>
  <c r="O57" i="47"/>
  <c r="F57" i="47"/>
  <c r="N57" i="47"/>
  <c r="E57" i="47"/>
  <c r="M57" i="47"/>
  <c r="D57" i="47"/>
  <c r="H57" i="47"/>
  <c r="Q290" i="46"/>
  <c r="P290" i="46"/>
  <c r="O290" i="46"/>
  <c r="N290" i="46"/>
  <c r="E287" i="46"/>
  <c r="E288" i="46"/>
  <c r="E289" i="46"/>
  <c r="E280" i="46"/>
  <c r="G280" i="46"/>
  <c r="H280" i="46"/>
  <c r="I280" i="46"/>
  <c r="J280" i="46"/>
  <c r="K280" i="46"/>
  <c r="L280" i="46"/>
  <c r="M280" i="46"/>
  <c r="R280" i="46"/>
  <c r="E281" i="46"/>
  <c r="G281" i="46"/>
  <c r="H281" i="46"/>
  <c r="I281" i="46"/>
  <c r="J281" i="46"/>
  <c r="K281" i="46"/>
  <c r="L281" i="46"/>
  <c r="M281" i="46"/>
  <c r="R281" i="46"/>
  <c r="C282" i="46"/>
  <c r="D282" i="46"/>
  <c r="E282" i="46"/>
  <c r="F282" i="46"/>
  <c r="G282" i="46"/>
  <c r="H282" i="46"/>
  <c r="I282" i="46"/>
  <c r="J282" i="46"/>
  <c r="K282" i="46"/>
  <c r="L282" i="46"/>
  <c r="M282" i="46"/>
  <c r="R282" i="46"/>
  <c r="E283" i="46"/>
  <c r="R279" i="46"/>
  <c r="M279" i="46"/>
  <c r="L279" i="46"/>
  <c r="K279" i="46"/>
  <c r="J279" i="46"/>
  <c r="I279" i="46"/>
  <c r="H279" i="46"/>
  <c r="G279" i="46"/>
  <c r="F279" i="46"/>
  <c r="F290" i="46"/>
  <c r="E279" i="46"/>
  <c r="D279" i="46"/>
  <c r="C279" i="46"/>
  <c r="B279" i="46"/>
  <c r="K57" i="47"/>
  <c r="O56" i="47"/>
  <c r="F56" i="47"/>
  <c r="N56" i="47"/>
  <c r="E56" i="47"/>
  <c r="Q278" i="46"/>
  <c r="P278" i="46"/>
  <c r="O278" i="46"/>
  <c r="N278" i="46"/>
  <c r="C275" i="46"/>
  <c r="E275" i="46"/>
  <c r="G275" i="46"/>
  <c r="H275" i="46"/>
  <c r="I275" i="46"/>
  <c r="J275" i="46"/>
  <c r="K275" i="46"/>
  <c r="L275" i="46"/>
  <c r="M275" i="46"/>
  <c r="R275" i="46"/>
  <c r="C276" i="46"/>
  <c r="E276" i="46"/>
  <c r="G276" i="46"/>
  <c r="H276" i="46"/>
  <c r="I276" i="46"/>
  <c r="J276" i="46"/>
  <c r="K276" i="46"/>
  <c r="L276" i="46"/>
  <c r="M276" i="46"/>
  <c r="R276" i="46"/>
  <c r="C277" i="46"/>
  <c r="E277" i="46"/>
  <c r="G277" i="46"/>
  <c r="H277" i="46"/>
  <c r="I277" i="46"/>
  <c r="J277" i="46"/>
  <c r="K277" i="46"/>
  <c r="L277" i="46"/>
  <c r="M277" i="46"/>
  <c r="R277" i="46"/>
  <c r="R274" i="46"/>
  <c r="M274" i="46"/>
  <c r="L274" i="46"/>
  <c r="K274" i="46"/>
  <c r="J274" i="46"/>
  <c r="I274" i="46"/>
  <c r="H274" i="46"/>
  <c r="G274" i="46"/>
  <c r="F274" i="46"/>
  <c r="F278" i="46"/>
  <c r="E274" i="46"/>
  <c r="D274" i="46"/>
  <c r="C274" i="46"/>
  <c r="B274" i="46"/>
  <c r="K56" i="47"/>
  <c r="U56" i="47"/>
  <c r="AD56" i="47"/>
  <c r="AM56" i="47"/>
  <c r="AV56" i="47"/>
  <c r="BE56" i="47"/>
  <c r="BN56" i="47"/>
  <c r="BW56" i="47"/>
  <c r="CF56" i="47"/>
  <c r="CO56" i="47"/>
  <c r="CX56" i="47"/>
  <c r="DG56" i="47"/>
  <c r="DP56" i="47"/>
  <c r="DY56" i="47"/>
  <c r="EH56" i="47"/>
  <c r="EQ56" i="47"/>
  <c r="EZ56" i="47"/>
  <c r="FI56" i="47"/>
  <c r="FR56" i="47"/>
  <c r="GA56" i="47"/>
  <c r="B273" i="46"/>
  <c r="O55" i="47"/>
  <c r="F55" i="47"/>
  <c r="N55" i="47"/>
  <c r="E55" i="47"/>
  <c r="Q272" i="46"/>
  <c r="P272" i="46"/>
  <c r="O272" i="46"/>
  <c r="N272" i="46"/>
  <c r="C263" i="46"/>
  <c r="D263" i="46"/>
  <c r="E263" i="46"/>
  <c r="F263" i="46"/>
  <c r="G263" i="46"/>
  <c r="H263" i="46"/>
  <c r="I263" i="46"/>
  <c r="J263" i="46"/>
  <c r="K263" i="46"/>
  <c r="L263" i="46"/>
  <c r="M263" i="46"/>
  <c r="R263" i="46"/>
  <c r="D264" i="46"/>
  <c r="E264" i="46"/>
  <c r="F264" i="46"/>
  <c r="F265" i="46"/>
  <c r="F266" i="46"/>
  <c r="F267" i="46"/>
  <c r="F268" i="46"/>
  <c r="F269" i="46"/>
  <c r="F270" i="46"/>
  <c r="F271" i="46"/>
  <c r="F272" i="46"/>
  <c r="G264" i="46"/>
  <c r="H264" i="46"/>
  <c r="I264" i="46"/>
  <c r="J264" i="46"/>
  <c r="K264" i="46"/>
  <c r="L264" i="46"/>
  <c r="M264" i="46"/>
  <c r="R264" i="46"/>
  <c r="D265" i="46"/>
  <c r="E265" i="46"/>
  <c r="G265" i="46"/>
  <c r="H265" i="46"/>
  <c r="I265" i="46"/>
  <c r="J265" i="46"/>
  <c r="K265" i="46"/>
  <c r="L265" i="46"/>
  <c r="M265" i="46"/>
  <c r="R265" i="46"/>
  <c r="D266" i="46"/>
  <c r="E266" i="46"/>
  <c r="G266" i="46"/>
  <c r="H266" i="46"/>
  <c r="I266" i="46"/>
  <c r="J266" i="46"/>
  <c r="K266" i="46"/>
  <c r="L266" i="46"/>
  <c r="M266" i="46"/>
  <c r="R266" i="46"/>
  <c r="D267" i="46"/>
  <c r="E267" i="46"/>
  <c r="G267" i="46"/>
  <c r="H267" i="46"/>
  <c r="I267" i="46"/>
  <c r="J267" i="46"/>
  <c r="K267" i="46"/>
  <c r="L267" i="46"/>
  <c r="M267" i="46"/>
  <c r="R267" i="46"/>
  <c r="D268" i="46"/>
  <c r="E268" i="46"/>
  <c r="G268" i="46"/>
  <c r="H268" i="46"/>
  <c r="I268" i="46"/>
  <c r="J268" i="46"/>
  <c r="K268" i="46"/>
  <c r="L268" i="46"/>
  <c r="M268" i="46"/>
  <c r="R268" i="46"/>
  <c r="D269" i="46"/>
  <c r="E269" i="46"/>
  <c r="G269" i="46"/>
  <c r="H269" i="46"/>
  <c r="I269" i="46"/>
  <c r="J269" i="46"/>
  <c r="K269" i="46"/>
  <c r="L269" i="46"/>
  <c r="M269" i="46"/>
  <c r="R269" i="46"/>
  <c r="D270" i="46"/>
  <c r="E270" i="46"/>
  <c r="G270" i="46"/>
  <c r="H270" i="46"/>
  <c r="I270" i="46"/>
  <c r="J270" i="46"/>
  <c r="K270" i="46"/>
  <c r="L270" i="46"/>
  <c r="M270" i="46"/>
  <c r="R270" i="46"/>
  <c r="D271" i="46"/>
  <c r="E271" i="46"/>
  <c r="G271" i="46"/>
  <c r="H271" i="46"/>
  <c r="I271" i="46"/>
  <c r="J271" i="46"/>
  <c r="K271" i="46"/>
  <c r="L271" i="46"/>
  <c r="M271" i="46"/>
  <c r="R271" i="46"/>
  <c r="B262" i="46"/>
  <c r="O54" i="47"/>
  <c r="F54" i="47"/>
  <c r="N54" i="47"/>
  <c r="Q261" i="46"/>
  <c r="P261" i="46"/>
  <c r="O261" i="46"/>
  <c r="N261" i="46"/>
  <c r="C258" i="46"/>
  <c r="D258" i="46"/>
  <c r="E258" i="46"/>
  <c r="F258" i="46"/>
  <c r="G258" i="46"/>
  <c r="H258" i="46"/>
  <c r="I258" i="46"/>
  <c r="J258" i="46"/>
  <c r="K258" i="46"/>
  <c r="L258" i="46"/>
  <c r="M258" i="46"/>
  <c r="R258" i="46"/>
  <c r="C259" i="46"/>
  <c r="D259" i="46"/>
  <c r="E259" i="46"/>
  <c r="F259" i="46"/>
  <c r="G259" i="46"/>
  <c r="H259" i="46"/>
  <c r="I259" i="46"/>
  <c r="J259" i="46"/>
  <c r="K259" i="46"/>
  <c r="L259" i="46"/>
  <c r="M259" i="46"/>
  <c r="R259" i="46"/>
  <c r="C260" i="46"/>
  <c r="D260" i="46"/>
  <c r="E260" i="46"/>
  <c r="F260" i="46"/>
  <c r="G260" i="46"/>
  <c r="H260" i="46"/>
  <c r="I260" i="46"/>
  <c r="J260" i="46"/>
  <c r="K260" i="46"/>
  <c r="L260" i="46"/>
  <c r="M260" i="46"/>
  <c r="R260" i="46"/>
  <c r="R257" i="46"/>
  <c r="M257" i="46"/>
  <c r="L257" i="46"/>
  <c r="K257" i="46"/>
  <c r="J257" i="46"/>
  <c r="I257" i="46"/>
  <c r="H257" i="46"/>
  <c r="G257" i="46"/>
  <c r="F257" i="46"/>
  <c r="F261" i="46"/>
  <c r="E257" i="46"/>
  <c r="D257" i="46"/>
  <c r="C257" i="46"/>
  <c r="B257" i="46"/>
  <c r="K54" i="47"/>
  <c r="O53" i="47"/>
  <c r="N53" i="47"/>
  <c r="E53" i="47"/>
  <c r="Q256" i="46"/>
  <c r="P256" i="46"/>
  <c r="O256" i="46"/>
  <c r="N256" i="46"/>
  <c r="C252" i="46"/>
  <c r="D252" i="46"/>
  <c r="E252" i="46"/>
  <c r="F252" i="46"/>
  <c r="G252" i="46"/>
  <c r="H252" i="46"/>
  <c r="I252" i="46"/>
  <c r="J252" i="46"/>
  <c r="K252" i="46"/>
  <c r="L252" i="46"/>
  <c r="M252" i="46"/>
  <c r="R252" i="46"/>
  <c r="C253" i="46"/>
  <c r="D253" i="46"/>
  <c r="E253" i="46"/>
  <c r="F253" i="46"/>
  <c r="G253" i="46"/>
  <c r="H253" i="46"/>
  <c r="I253" i="46"/>
  <c r="J253" i="46"/>
  <c r="K253" i="46"/>
  <c r="L253" i="46"/>
  <c r="M253" i="46"/>
  <c r="R253" i="46"/>
  <c r="C254" i="46"/>
  <c r="D254" i="46"/>
  <c r="E254" i="46"/>
  <c r="F254" i="46"/>
  <c r="G254" i="46"/>
  <c r="H254" i="46"/>
  <c r="I254" i="46"/>
  <c r="J254" i="46"/>
  <c r="K254" i="46"/>
  <c r="L254" i="46"/>
  <c r="M254" i="46"/>
  <c r="R254" i="46"/>
  <c r="C255" i="46"/>
  <c r="D255" i="46"/>
  <c r="E255" i="46"/>
  <c r="F255" i="46"/>
  <c r="G255" i="46"/>
  <c r="H255" i="46"/>
  <c r="I255" i="46"/>
  <c r="J255" i="46"/>
  <c r="K255" i="46"/>
  <c r="L255" i="46"/>
  <c r="M255" i="46"/>
  <c r="R255" i="46"/>
  <c r="R251" i="46"/>
  <c r="M251" i="46"/>
  <c r="L251" i="46"/>
  <c r="K251" i="46"/>
  <c r="J251" i="46"/>
  <c r="I251" i="46"/>
  <c r="H251" i="46"/>
  <c r="G251" i="46"/>
  <c r="F251" i="46"/>
  <c r="F256" i="46"/>
  <c r="E251" i="46"/>
  <c r="D251" i="46"/>
  <c r="C251" i="46"/>
  <c r="B251" i="46"/>
  <c r="K53" i="47"/>
  <c r="B53" i="47"/>
  <c r="O52" i="47"/>
  <c r="F52" i="47"/>
  <c r="N52" i="47"/>
  <c r="E52" i="47"/>
  <c r="Q250" i="46"/>
  <c r="P250" i="46"/>
  <c r="O250" i="46"/>
  <c r="N250" i="46"/>
  <c r="C249" i="46"/>
  <c r="D249" i="46"/>
  <c r="E249" i="46"/>
  <c r="F249" i="46"/>
  <c r="R247" i="46"/>
  <c r="M247" i="46"/>
  <c r="L247" i="46"/>
  <c r="K247" i="46"/>
  <c r="J247" i="46"/>
  <c r="I247" i="46"/>
  <c r="H247" i="46"/>
  <c r="G247" i="46"/>
  <c r="F247" i="46"/>
  <c r="F250" i="46"/>
  <c r="E247" i="46"/>
  <c r="D247" i="46"/>
  <c r="C247" i="46"/>
  <c r="B247" i="46"/>
  <c r="K52" i="47"/>
  <c r="U52" i="47"/>
  <c r="AD52" i="47"/>
  <c r="AM52" i="47"/>
  <c r="AV52" i="47"/>
  <c r="BE52" i="47"/>
  <c r="BN52" i="47"/>
  <c r="BW52" i="47"/>
  <c r="CF52" i="47"/>
  <c r="CO52" i="47"/>
  <c r="CX52" i="47"/>
  <c r="DG52" i="47"/>
  <c r="DP52" i="47"/>
  <c r="DY52" i="47"/>
  <c r="EH52" i="47"/>
  <c r="EQ52" i="47"/>
  <c r="EZ52" i="47"/>
  <c r="FI52" i="47"/>
  <c r="FR52" i="47"/>
  <c r="GA52" i="47"/>
  <c r="O51" i="47"/>
  <c r="F51" i="47"/>
  <c r="N51" i="47"/>
  <c r="E51" i="47"/>
  <c r="Q246" i="46"/>
  <c r="P246" i="46"/>
  <c r="O246" i="46"/>
  <c r="N246" i="46"/>
  <c r="C243" i="46"/>
  <c r="D243" i="46"/>
  <c r="E243" i="46"/>
  <c r="F243" i="46"/>
  <c r="G243" i="46"/>
  <c r="H243" i="46"/>
  <c r="I243" i="46"/>
  <c r="J243" i="46"/>
  <c r="K243" i="46"/>
  <c r="L243" i="46"/>
  <c r="M243" i="46"/>
  <c r="R243" i="46"/>
  <c r="Q51" i="47"/>
  <c r="C244" i="46"/>
  <c r="D244" i="46"/>
  <c r="E244" i="46"/>
  <c r="F244" i="46"/>
  <c r="G244" i="46"/>
  <c r="H244" i="46"/>
  <c r="I244" i="46"/>
  <c r="J244" i="46"/>
  <c r="K244" i="46"/>
  <c r="L244" i="46"/>
  <c r="M244" i="46"/>
  <c r="R244" i="46"/>
  <c r="C245" i="46"/>
  <c r="D245" i="46"/>
  <c r="E245" i="46"/>
  <c r="F245" i="46"/>
  <c r="G245" i="46"/>
  <c r="H245" i="46"/>
  <c r="I245" i="46"/>
  <c r="J245" i="46"/>
  <c r="K245" i="46"/>
  <c r="L245" i="46"/>
  <c r="M245" i="46"/>
  <c r="R245" i="46"/>
  <c r="R242" i="46"/>
  <c r="M242" i="46"/>
  <c r="L242" i="46"/>
  <c r="K242" i="46"/>
  <c r="J242" i="46"/>
  <c r="I242" i="46"/>
  <c r="H242" i="46"/>
  <c r="G242" i="46"/>
  <c r="F242" i="46"/>
  <c r="F246" i="46"/>
  <c r="E242" i="46"/>
  <c r="D242" i="46"/>
  <c r="C242" i="46"/>
  <c r="B242" i="46"/>
  <c r="K51" i="47"/>
  <c r="B51" i="47"/>
  <c r="B241" i="46"/>
  <c r="O50" i="47"/>
  <c r="F50" i="47"/>
  <c r="N50" i="47"/>
  <c r="E50" i="47"/>
  <c r="Q240" i="46"/>
  <c r="P240" i="46"/>
  <c r="O240" i="46"/>
  <c r="N240" i="46"/>
  <c r="C238" i="46"/>
  <c r="D238" i="46"/>
  <c r="E238" i="46"/>
  <c r="F238" i="46"/>
  <c r="G238" i="46"/>
  <c r="H238" i="46"/>
  <c r="I238" i="46"/>
  <c r="J238" i="46"/>
  <c r="K238" i="46"/>
  <c r="L238" i="46"/>
  <c r="M238" i="46"/>
  <c r="R238" i="46"/>
  <c r="R237" i="46"/>
  <c r="R240" i="46"/>
  <c r="L50" i="47"/>
  <c r="M237" i="46"/>
  <c r="L237" i="46"/>
  <c r="K237" i="46"/>
  <c r="J237" i="46"/>
  <c r="I237" i="46"/>
  <c r="H237" i="46"/>
  <c r="G237" i="46"/>
  <c r="F237" i="46"/>
  <c r="F240" i="46"/>
  <c r="E237" i="46"/>
  <c r="D237" i="46"/>
  <c r="C237" i="46"/>
  <c r="B237" i="46"/>
  <c r="K50" i="47"/>
  <c r="O49" i="47"/>
  <c r="N49" i="47"/>
  <c r="E49" i="47"/>
  <c r="Q236" i="46"/>
  <c r="P236" i="46"/>
  <c r="O236" i="46"/>
  <c r="N236" i="46"/>
  <c r="C234" i="46"/>
  <c r="D234" i="46"/>
  <c r="E234" i="46"/>
  <c r="F234" i="46"/>
  <c r="G234" i="46"/>
  <c r="H234" i="46"/>
  <c r="I234" i="46"/>
  <c r="J234" i="46"/>
  <c r="K234" i="46"/>
  <c r="L234" i="46"/>
  <c r="M234" i="46"/>
  <c r="R234" i="46"/>
  <c r="C235" i="46"/>
  <c r="D235" i="46"/>
  <c r="E235" i="46"/>
  <c r="F235" i="46"/>
  <c r="G235" i="46"/>
  <c r="H235" i="46"/>
  <c r="I235" i="46"/>
  <c r="J235" i="46"/>
  <c r="K235" i="46"/>
  <c r="L235" i="46"/>
  <c r="M235" i="46"/>
  <c r="R235" i="46"/>
  <c r="R233" i="46"/>
  <c r="M233" i="46"/>
  <c r="L233" i="46"/>
  <c r="K233" i="46"/>
  <c r="J233" i="46"/>
  <c r="I233" i="46"/>
  <c r="H233" i="46"/>
  <c r="G233" i="46"/>
  <c r="F233" i="46"/>
  <c r="E233" i="46"/>
  <c r="D233" i="46"/>
  <c r="C233" i="46"/>
  <c r="B233" i="46"/>
  <c r="K49" i="47"/>
  <c r="B49" i="47"/>
  <c r="B232" i="46"/>
  <c r="O48" i="47"/>
  <c r="F48" i="47"/>
  <c r="N48" i="47"/>
  <c r="E48" i="47"/>
  <c r="Q231" i="46"/>
  <c r="P231" i="46"/>
  <c r="O231" i="46"/>
  <c r="N231" i="46"/>
  <c r="C227" i="46"/>
  <c r="D227" i="46"/>
  <c r="E227" i="46"/>
  <c r="F227" i="46"/>
  <c r="G227" i="46"/>
  <c r="H227" i="46"/>
  <c r="I227" i="46"/>
  <c r="J227" i="46"/>
  <c r="K227" i="46"/>
  <c r="L227" i="46"/>
  <c r="M227" i="46"/>
  <c r="R227" i="46"/>
  <c r="C228" i="46"/>
  <c r="D228" i="46"/>
  <c r="E228" i="46"/>
  <c r="F228" i="46"/>
  <c r="G228" i="46"/>
  <c r="H228" i="46"/>
  <c r="I228" i="46"/>
  <c r="J228" i="46"/>
  <c r="K228" i="46"/>
  <c r="L228" i="46"/>
  <c r="M228" i="46"/>
  <c r="R228" i="46"/>
  <c r="C229" i="46"/>
  <c r="D229" i="46"/>
  <c r="E229" i="46"/>
  <c r="F229" i="46"/>
  <c r="G229" i="46"/>
  <c r="H229" i="46"/>
  <c r="I229" i="46"/>
  <c r="J229" i="46"/>
  <c r="K229" i="46"/>
  <c r="L229" i="46"/>
  <c r="M229" i="46"/>
  <c r="R229" i="46"/>
  <c r="C230" i="46"/>
  <c r="D230" i="46"/>
  <c r="E230" i="46"/>
  <c r="F230" i="46"/>
  <c r="G230" i="46"/>
  <c r="H230" i="46"/>
  <c r="I230" i="46"/>
  <c r="J230" i="46"/>
  <c r="K230" i="46"/>
  <c r="L230" i="46"/>
  <c r="M230" i="46"/>
  <c r="R230" i="46"/>
  <c r="R226" i="46"/>
  <c r="M226" i="46"/>
  <c r="L226" i="46"/>
  <c r="K226" i="46"/>
  <c r="J226" i="46"/>
  <c r="I226" i="46"/>
  <c r="H226" i="46"/>
  <c r="G226" i="46"/>
  <c r="F226" i="46"/>
  <c r="F231" i="46"/>
  <c r="E226" i="46"/>
  <c r="D226" i="46"/>
  <c r="C226" i="46"/>
  <c r="B226" i="46"/>
  <c r="K48" i="47"/>
  <c r="B225" i="46"/>
  <c r="P224" i="46"/>
  <c r="P315" i="46"/>
  <c r="O224" i="46"/>
  <c r="O315" i="46"/>
  <c r="N224" i="46"/>
  <c r="N315" i="46"/>
  <c r="C221" i="46"/>
  <c r="D221" i="46"/>
  <c r="E221" i="46"/>
  <c r="F221" i="46"/>
  <c r="G221" i="46"/>
  <c r="H221" i="46"/>
  <c r="I221" i="46"/>
  <c r="J221" i="46"/>
  <c r="K221" i="46"/>
  <c r="L221" i="46"/>
  <c r="M221" i="46"/>
  <c r="R221" i="46"/>
  <c r="C222" i="46"/>
  <c r="D222" i="46"/>
  <c r="E222" i="46"/>
  <c r="F222" i="46"/>
  <c r="G222" i="46"/>
  <c r="H222" i="46"/>
  <c r="I222" i="46"/>
  <c r="J222" i="46"/>
  <c r="K222" i="46"/>
  <c r="L222" i="46"/>
  <c r="M222" i="46"/>
  <c r="R222" i="46"/>
  <c r="C223" i="46"/>
  <c r="D223" i="46"/>
  <c r="E223" i="46"/>
  <c r="F223" i="46"/>
  <c r="G223" i="46"/>
  <c r="H223" i="46"/>
  <c r="I223" i="46"/>
  <c r="J223" i="46"/>
  <c r="K223" i="46"/>
  <c r="L223" i="46"/>
  <c r="M223" i="46"/>
  <c r="R223" i="46"/>
  <c r="C211" i="46"/>
  <c r="D211" i="46"/>
  <c r="E211" i="46"/>
  <c r="F211" i="46"/>
  <c r="G211" i="46"/>
  <c r="H211" i="46"/>
  <c r="I211" i="46"/>
  <c r="J211" i="46"/>
  <c r="K211" i="46"/>
  <c r="L211" i="46"/>
  <c r="M211" i="46"/>
  <c r="R211" i="46"/>
  <c r="C212" i="46"/>
  <c r="D212" i="46"/>
  <c r="E212" i="46"/>
  <c r="F212" i="46"/>
  <c r="G212" i="46"/>
  <c r="H212" i="46"/>
  <c r="I212" i="46"/>
  <c r="J212" i="46"/>
  <c r="K212" i="46"/>
  <c r="L212" i="46"/>
  <c r="M212" i="46"/>
  <c r="R212" i="46"/>
  <c r="C213" i="46"/>
  <c r="D213" i="46"/>
  <c r="E213" i="46"/>
  <c r="F213" i="46"/>
  <c r="G213" i="46"/>
  <c r="H213" i="46"/>
  <c r="I213" i="46"/>
  <c r="J213" i="46"/>
  <c r="K213" i="46"/>
  <c r="L213" i="46"/>
  <c r="M213" i="46"/>
  <c r="R213" i="46"/>
  <c r="C214" i="46"/>
  <c r="D214" i="46"/>
  <c r="E214" i="46"/>
  <c r="F214" i="46"/>
  <c r="G214" i="46"/>
  <c r="H214" i="46"/>
  <c r="I214" i="46"/>
  <c r="J214" i="46"/>
  <c r="K214" i="46"/>
  <c r="L214" i="46"/>
  <c r="M214" i="46"/>
  <c r="R214" i="46"/>
  <c r="C215" i="46"/>
  <c r="D215" i="46"/>
  <c r="E215" i="46"/>
  <c r="F215" i="46"/>
  <c r="G215" i="46"/>
  <c r="H215" i="46"/>
  <c r="I215" i="46"/>
  <c r="J215" i="46"/>
  <c r="K215" i="46"/>
  <c r="L215" i="46"/>
  <c r="M215" i="46"/>
  <c r="R215" i="46"/>
  <c r="C216" i="46"/>
  <c r="D216" i="46"/>
  <c r="E216" i="46"/>
  <c r="F216" i="46"/>
  <c r="G216" i="46"/>
  <c r="H216" i="46"/>
  <c r="I216" i="46"/>
  <c r="J216" i="46"/>
  <c r="K216" i="46"/>
  <c r="L216" i="46"/>
  <c r="M216" i="46"/>
  <c r="R216" i="46"/>
  <c r="C217" i="46"/>
  <c r="D217" i="46"/>
  <c r="E217" i="46"/>
  <c r="F217" i="46"/>
  <c r="G217" i="46"/>
  <c r="H217" i="46"/>
  <c r="I217" i="46"/>
  <c r="J217" i="46"/>
  <c r="K217" i="46"/>
  <c r="L217" i="46"/>
  <c r="M217" i="46"/>
  <c r="R217" i="46"/>
  <c r="C218" i="46"/>
  <c r="D218" i="46"/>
  <c r="E218" i="46"/>
  <c r="F218" i="46"/>
  <c r="G218" i="46"/>
  <c r="H218" i="46"/>
  <c r="I218" i="46"/>
  <c r="J218" i="46"/>
  <c r="K218" i="46"/>
  <c r="L218" i="46"/>
  <c r="M218" i="46"/>
  <c r="R218" i="46"/>
  <c r="C219" i="46"/>
  <c r="D219" i="46"/>
  <c r="E219" i="46"/>
  <c r="F219" i="46"/>
  <c r="G219" i="46"/>
  <c r="H219" i="46"/>
  <c r="I219" i="46"/>
  <c r="J219" i="46"/>
  <c r="K219" i="46"/>
  <c r="L219" i="46"/>
  <c r="M219" i="46"/>
  <c r="R219" i="46"/>
  <c r="C220" i="46"/>
  <c r="D220" i="46"/>
  <c r="E220" i="46"/>
  <c r="F220" i="46"/>
  <c r="G220" i="46"/>
  <c r="H220" i="46"/>
  <c r="I220" i="46"/>
  <c r="J220" i="46"/>
  <c r="K220" i="46"/>
  <c r="L220" i="46"/>
  <c r="M220" i="46"/>
  <c r="R220" i="46"/>
  <c r="M210" i="46"/>
  <c r="L210" i="46"/>
  <c r="K210" i="46"/>
  <c r="J210" i="46"/>
  <c r="I210" i="46"/>
  <c r="H210" i="46"/>
  <c r="G210" i="46"/>
  <c r="F210" i="46"/>
  <c r="F224" i="46"/>
  <c r="E210" i="46"/>
  <c r="D210" i="46"/>
  <c r="C210" i="46"/>
  <c r="B210" i="46"/>
  <c r="K47" i="47"/>
  <c r="B209" i="46"/>
  <c r="C204" i="46"/>
  <c r="D204" i="46"/>
  <c r="E204" i="46"/>
  <c r="F204" i="46"/>
  <c r="G204" i="46"/>
  <c r="H204" i="46"/>
  <c r="C205" i="46"/>
  <c r="D205" i="46"/>
  <c r="E205" i="46"/>
  <c r="F205" i="46"/>
  <c r="G205" i="46"/>
  <c r="H205" i="46"/>
  <c r="H203" i="46"/>
  <c r="G203" i="46"/>
  <c r="F203" i="46"/>
  <c r="E203" i="46"/>
  <c r="D203" i="46"/>
  <c r="C203" i="46"/>
  <c r="N200" i="46"/>
  <c r="O200" i="46"/>
  <c r="P200" i="46"/>
  <c r="Q200" i="46"/>
  <c r="N41" i="47"/>
  <c r="E41" i="47"/>
  <c r="O41" i="47"/>
  <c r="F41" i="47"/>
  <c r="C197" i="46"/>
  <c r="E197" i="46"/>
  <c r="F197" i="46"/>
  <c r="G197" i="46"/>
  <c r="H197" i="46"/>
  <c r="I197" i="46"/>
  <c r="J197" i="46"/>
  <c r="K197" i="46"/>
  <c r="L197" i="46"/>
  <c r="M197" i="46"/>
  <c r="R197" i="46"/>
  <c r="C198" i="46"/>
  <c r="E198" i="46"/>
  <c r="F198" i="46"/>
  <c r="G198" i="46"/>
  <c r="H198" i="46"/>
  <c r="I198" i="46"/>
  <c r="J198" i="46"/>
  <c r="K198" i="46"/>
  <c r="L198" i="46"/>
  <c r="M198" i="46"/>
  <c r="R198" i="46"/>
  <c r="C199" i="46"/>
  <c r="E199" i="46"/>
  <c r="F199" i="46"/>
  <c r="G199" i="46"/>
  <c r="H199" i="46"/>
  <c r="I199" i="46"/>
  <c r="J199" i="46"/>
  <c r="K199" i="46"/>
  <c r="L199" i="46"/>
  <c r="M199" i="46"/>
  <c r="R199" i="46"/>
  <c r="R196" i="46"/>
  <c r="M196" i="46"/>
  <c r="L196" i="46"/>
  <c r="K196" i="46"/>
  <c r="J196" i="46"/>
  <c r="I196" i="46"/>
  <c r="H196" i="46"/>
  <c r="G196" i="46"/>
  <c r="F196" i="46"/>
  <c r="F200" i="46"/>
  <c r="E196" i="46"/>
  <c r="D196" i="46"/>
  <c r="C196" i="46"/>
  <c r="B196" i="46"/>
  <c r="K41" i="47"/>
  <c r="B41" i="47"/>
  <c r="O40" i="47"/>
  <c r="F40" i="47"/>
  <c r="N40" i="47"/>
  <c r="E40" i="47"/>
  <c r="Q195" i="46"/>
  <c r="P195" i="46"/>
  <c r="O195" i="46"/>
  <c r="N195" i="46"/>
  <c r="C192" i="46"/>
  <c r="H192" i="46"/>
  <c r="I192" i="46"/>
  <c r="J192" i="46"/>
  <c r="K192" i="46"/>
  <c r="L192" i="46"/>
  <c r="M192" i="46"/>
  <c r="R192" i="46"/>
  <c r="Q40" i="47"/>
  <c r="C193" i="46"/>
  <c r="H193" i="46"/>
  <c r="I193" i="46"/>
  <c r="J193" i="46"/>
  <c r="K193" i="46"/>
  <c r="L193" i="46"/>
  <c r="M193" i="46"/>
  <c r="R193" i="46"/>
  <c r="C194" i="46"/>
  <c r="H194" i="46"/>
  <c r="I194" i="46"/>
  <c r="J194" i="46"/>
  <c r="K194" i="46"/>
  <c r="L194" i="46"/>
  <c r="M194" i="46"/>
  <c r="R194" i="46"/>
  <c r="R191" i="46"/>
  <c r="M191" i="46"/>
  <c r="L191" i="46"/>
  <c r="K191" i="46"/>
  <c r="J191" i="46"/>
  <c r="I191" i="46"/>
  <c r="H191" i="46"/>
  <c r="F191" i="46"/>
  <c r="F195" i="46"/>
  <c r="E191" i="46"/>
  <c r="D191" i="46"/>
  <c r="C191" i="46"/>
  <c r="B191" i="46"/>
  <c r="K40" i="47"/>
  <c r="B40" i="47"/>
  <c r="B190" i="46"/>
  <c r="O38" i="47"/>
  <c r="N38" i="47"/>
  <c r="E38" i="47"/>
  <c r="Q182" i="46"/>
  <c r="P182" i="46"/>
  <c r="O182" i="46"/>
  <c r="N182" i="46"/>
  <c r="O37" i="47"/>
  <c r="F37" i="47"/>
  <c r="N37" i="47"/>
  <c r="E37" i="47"/>
  <c r="Q180" i="46"/>
  <c r="P180" i="46"/>
  <c r="O180" i="46"/>
  <c r="N180" i="46"/>
  <c r="O36" i="47"/>
  <c r="F36" i="47"/>
  <c r="N36" i="47"/>
  <c r="E36" i="47"/>
  <c r="Q178" i="46"/>
  <c r="P178" i="46"/>
  <c r="O178" i="46"/>
  <c r="N178" i="46"/>
  <c r="O35" i="47"/>
  <c r="F35" i="47"/>
  <c r="Q176" i="46"/>
  <c r="P176" i="46"/>
  <c r="O176" i="46"/>
  <c r="N176" i="46"/>
  <c r="E175" i="46"/>
  <c r="B177" i="46"/>
  <c r="K36" i="47"/>
  <c r="C177" i="46"/>
  <c r="D177" i="46"/>
  <c r="E177" i="46"/>
  <c r="F177" i="46"/>
  <c r="F178" i="46"/>
  <c r="G177" i="46"/>
  <c r="H177" i="46"/>
  <c r="I177" i="46"/>
  <c r="J177" i="46"/>
  <c r="K177" i="46"/>
  <c r="L177" i="46"/>
  <c r="M177" i="46"/>
  <c r="R177" i="46"/>
  <c r="R178" i="46"/>
  <c r="B179" i="46"/>
  <c r="K37" i="47"/>
  <c r="C179" i="46"/>
  <c r="D179" i="46"/>
  <c r="E179" i="46"/>
  <c r="F179" i="46"/>
  <c r="F180" i="46"/>
  <c r="G179" i="46"/>
  <c r="H179" i="46"/>
  <c r="I179" i="46"/>
  <c r="J179" i="46"/>
  <c r="K179" i="46"/>
  <c r="L179" i="46"/>
  <c r="M179" i="46"/>
  <c r="R179" i="46"/>
  <c r="R180" i="46"/>
  <c r="L37" i="47"/>
  <c r="C37" i="47"/>
  <c r="B181" i="46"/>
  <c r="K38" i="47"/>
  <c r="C181" i="46"/>
  <c r="D181" i="46"/>
  <c r="E181" i="46"/>
  <c r="F181" i="46"/>
  <c r="F182" i="46"/>
  <c r="G181" i="46"/>
  <c r="H181" i="46"/>
  <c r="I181" i="46"/>
  <c r="J181" i="46"/>
  <c r="K181" i="46"/>
  <c r="L181" i="46"/>
  <c r="M181" i="46"/>
  <c r="R181" i="46"/>
  <c r="R182" i="46"/>
  <c r="L38" i="47"/>
  <c r="C38" i="47"/>
  <c r="B183" i="46"/>
  <c r="K39" i="47"/>
  <c r="C183" i="46"/>
  <c r="D183" i="46"/>
  <c r="E183" i="46"/>
  <c r="F183" i="46"/>
  <c r="F189" i="46"/>
  <c r="G183" i="46"/>
  <c r="H183" i="46"/>
  <c r="I183" i="46"/>
  <c r="J183" i="46"/>
  <c r="K183" i="46"/>
  <c r="L183" i="46"/>
  <c r="M183" i="46"/>
  <c r="R183" i="46"/>
  <c r="R189" i="46"/>
  <c r="L39" i="47"/>
  <c r="C39" i="47"/>
  <c r="R173" i="46"/>
  <c r="M173" i="46"/>
  <c r="L173" i="46"/>
  <c r="K173" i="46"/>
  <c r="J173" i="46"/>
  <c r="I173" i="46"/>
  <c r="H173" i="46"/>
  <c r="G173" i="46"/>
  <c r="F173" i="46"/>
  <c r="F176" i="46"/>
  <c r="E173" i="46"/>
  <c r="D173" i="46"/>
  <c r="C173" i="46"/>
  <c r="B173" i="46"/>
  <c r="K35" i="47"/>
  <c r="B35" i="47"/>
  <c r="O34" i="47"/>
  <c r="N34" i="47"/>
  <c r="E34" i="47"/>
  <c r="Q172" i="46"/>
  <c r="Q207" i="46"/>
  <c r="P172" i="46"/>
  <c r="P207" i="46"/>
  <c r="N172" i="46"/>
  <c r="N207" i="46"/>
  <c r="C167" i="46"/>
  <c r="D167" i="46"/>
  <c r="E167" i="46"/>
  <c r="F167" i="46"/>
  <c r="G167" i="46"/>
  <c r="H167" i="46"/>
  <c r="I167" i="46"/>
  <c r="J167" i="46"/>
  <c r="K167" i="46"/>
  <c r="L167" i="46"/>
  <c r="M167" i="46"/>
  <c r="R167" i="46"/>
  <c r="C168" i="46"/>
  <c r="D168" i="46"/>
  <c r="E168" i="46"/>
  <c r="F168" i="46"/>
  <c r="G168" i="46"/>
  <c r="H168" i="46"/>
  <c r="I168" i="46"/>
  <c r="J168" i="46"/>
  <c r="K168" i="46"/>
  <c r="L168" i="46"/>
  <c r="M168" i="46"/>
  <c r="R168" i="46"/>
  <c r="C169" i="46"/>
  <c r="D169" i="46"/>
  <c r="E169" i="46"/>
  <c r="F169" i="46"/>
  <c r="G169" i="46"/>
  <c r="H169" i="46"/>
  <c r="I169" i="46"/>
  <c r="J169" i="46"/>
  <c r="K169" i="46"/>
  <c r="L169" i="46"/>
  <c r="M169" i="46"/>
  <c r="R169" i="46"/>
  <c r="C171" i="46"/>
  <c r="D171" i="46"/>
  <c r="E171" i="46"/>
  <c r="F171" i="46"/>
  <c r="G171" i="46"/>
  <c r="H171" i="46"/>
  <c r="I171" i="46"/>
  <c r="J171" i="46"/>
  <c r="K171" i="46"/>
  <c r="L171" i="46"/>
  <c r="M171" i="46"/>
  <c r="R171" i="46"/>
  <c r="M166" i="46"/>
  <c r="L166" i="46"/>
  <c r="K166" i="46"/>
  <c r="J166" i="46"/>
  <c r="I166" i="46"/>
  <c r="H166" i="46"/>
  <c r="G166" i="46"/>
  <c r="F166" i="46"/>
  <c r="E166" i="46"/>
  <c r="D166" i="46"/>
  <c r="C166" i="46"/>
  <c r="B166" i="46"/>
  <c r="K34" i="47"/>
  <c r="B165" i="46"/>
  <c r="C160" i="46"/>
  <c r="D160" i="46"/>
  <c r="E160" i="46"/>
  <c r="F160" i="46"/>
  <c r="G160" i="46"/>
  <c r="H160" i="46"/>
  <c r="C161" i="46"/>
  <c r="D161" i="46"/>
  <c r="E161" i="46"/>
  <c r="F161" i="46"/>
  <c r="G161" i="46"/>
  <c r="H161" i="46"/>
  <c r="H159" i="46"/>
  <c r="G159" i="46"/>
  <c r="F159" i="46"/>
  <c r="E159" i="46"/>
  <c r="D159" i="46"/>
  <c r="C159" i="46"/>
  <c r="O28" i="47"/>
  <c r="F28" i="47"/>
  <c r="N28" i="47"/>
  <c r="E28" i="47"/>
  <c r="Q156" i="46"/>
  <c r="P156" i="46"/>
  <c r="O156" i="46"/>
  <c r="N156" i="46"/>
  <c r="C145" i="46"/>
  <c r="D145" i="46"/>
  <c r="E145" i="46"/>
  <c r="F145" i="46"/>
  <c r="G145" i="46"/>
  <c r="H145" i="46"/>
  <c r="I145" i="46"/>
  <c r="J145" i="46"/>
  <c r="K145" i="46"/>
  <c r="L145" i="46"/>
  <c r="M145" i="46"/>
  <c r="R145" i="46"/>
  <c r="C152" i="46"/>
  <c r="D152" i="46"/>
  <c r="E152" i="46"/>
  <c r="F152" i="46"/>
  <c r="H152" i="46"/>
  <c r="I152" i="46"/>
  <c r="J152" i="46"/>
  <c r="K152" i="46"/>
  <c r="L152" i="46"/>
  <c r="M152" i="46"/>
  <c r="R152" i="46"/>
  <c r="D153" i="46"/>
  <c r="E153" i="46"/>
  <c r="F153" i="46"/>
  <c r="H153" i="46"/>
  <c r="I153" i="46"/>
  <c r="J153" i="46"/>
  <c r="K153" i="46"/>
  <c r="L153" i="46"/>
  <c r="M153" i="46"/>
  <c r="R153" i="46"/>
  <c r="C154" i="46"/>
  <c r="D154" i="46"/>
  <c r="E154" i="46"/>
  <c r="F154" i="46"/>
  <c r="H154" i="46"/>
  <c r="I154" i="46"/>
  <c r="J154" i="46"/>
  <c r="K154" i="46"/>
  <c r="L154" i="46"/>
  <c r="M154" i="46"/>
  <c r="R154" i="46"/>
  <c r="C155" i="46"/>
  <c r="D155" i="46"/>
  <c r="E155" i="46"/>
  <c r="F155" i="46"/>
  <c r="H155" i="46"/>
  <c r="I155" i="46"/>
  <c r="J155" i="46"/>
  <c r="K155" i="46"/>
  <c r="L155" i="46"/>
  <c r="M155" i="46"/>
  <c r="R155" i="46"/>
  <c r="B145" i="46"/>
  <c r="K28" i="47"/>
  <c r="O27" i="47"/>
  <c r="F27" i="47"/>
  <c r="Q144" i="46"/>
  <c r="P144" i="46"/>
  <c r="O144" i="46"/>
  <c r="N144" i="46"/>
  <c r="C122" i="46"/>
  <c r="D122" i="46"/>
  <c r="E122" i="46"/>
  <c r="F122" i="46"/>
  <c r="G122" i="46"/>
  <c r="H122" i="46"/>
  <c r="I122" i="46"/>
  <c r="J122" i="46"/>
  <c r="K122" i="46"/>
  <c r="L122" i="46"/>
  <c r="M122" i="46"/>
  <c r="R122" i="46"/>
  <c r="C123" i="46"/>
  <c r="D123" i="46"/>
  <c r="E123" i="46"/>
  <c r="F123" i="46"/>
  <c r="G123" i="46"/>
  <c r="H123" i="46"/>
  <c r="I123" i="46"/>
  <c r="J123" i="46"/>
  <c r="K123" i="46"/>
  <c r="L123" i="46"/>
  <c r="M123" i="46"/>
  <c r="R123" i="46"/>
  <c r="D124" i="46"/>
  <c r="E124" i="46"/>
  <c r="F124" i="46"/>
  <c r="D125" i="46"/>
  <c r="E125" i="46"/>
  <c r="F125" i="46"/>
  <c r="D126" i="46"/>
  <c r="E126" i="46"/>
  <c r="F126" i="46"/>
  <c r="D127" i="46"/>
  <c r="E127" i="46"/>
  <c r="F127" i="46"/>
  <c r="D128" i="46"/>
  <c r="E128" i="46"/>
  <c r="F128" i="46"/>
  <c r="D129" i="46"/>
  <c r="E129" i="46"/>
  <c r="F129" i="46"/>
  <c r="D130" i="46"/>
  <c r="E130" i="46"/>
  <c r="F130" i="46"/>
  <c r="D131" i="46"/>
  <c r="E131" i="46"/>
  <c r="F131" i="46"/>
  <c r="D132" i="46"/>
  <c r="E132" i="46"/>
  <c r="F132" i="46"/>
  <c r="Q27" i="47"/>
  <c r="D133" i="46"/>
  <c r="E133" i="46"/>
  <c r="F133" i="46"/>
  <c r="D134" i="46"/>
  <c r="E134" i="46"/>
  <c r="F134" i="46"/>
  <c r="D142" i="46"/>
  <c r="E142" i="46"/>
  <c r="F142" i="46"/>
  <c r="D143" i="46"/>
  <c r="E143" i="46"/>
  <c r="F143" i="46"/>
  <c r="B122" i="46"/>
  <c r="K27" i="47"/>
  <c r="B27" i="47"/>
  <c r="O26" i="47"/>
  <c r="F26" i="47"/>
  <c r="N26" i="47"/>
  <c r="E26" i="47"/>
  <c r="Q121" i="46"/>
  <c r="P121" i="46"/>
  <c r="O121" i="46"/>
  <c r="N121" i="46"/>
  <c r="C116" i="46"/>
  <c r="D116" i="46"/>
  <c r="E116" i="46"/>
  <c r="F116" i="46"/>
  <c r="G116" i="46"/>
  <c r="H116" i="46"/>
  <c r="I116" i="46"/>
  <c r="J116" i="46"/>
  <c r="K116" i="46"/>
  <c r="L116" i="46"/>
  <c r="M116" i="46"/>
  <c r="R116" i="46"/>
  <c r="D117" i="46"/>
  <c r="E117" i="46"/>
  <c r="F117" i="46"/>
  <c r="D119" i="46"/>
  <c r="E119" i="46"/>
  <c r="F119" i="46"/>
  <c r="D120" i="46"/>
  <c r="E120" i="46"/>
  <c r="F120" i="46"/>
  <c r="R114" i="46"/>
  <c r="R115" i="46"/>
  <c r="L25" i="47"/>
  <c r="C25" i="47"/>
  <c r="B116" i="46"/>
  <c r="K26" i="47"/>
  <c r="O25" i="47"/>
  <c r="F25" i="47"/>
  <c r="N25" i="47"/>
  <c r="E25" i="47"/>
  <c r="Q115" i="46"/>
  <c r="P115" i="46"/>
  <c r="O115" i="46"/>
  <c r="N115" i="46"/>
  <c r="M114" i="46"/>
  <c r="L114" i="46"/>
  <c r="K114" i="46"/>
  <c r="J114" i="46"/>
  <c r="I114" i="46"/>
  <c r="H114" i="46"/>
  <c r="G114" i="46"/>
  <c r="F114" i="46"/>
  <c r="F115" i="46"/>
  <c r="E114" i="46"/>
  <c r="D114" i="46"/>
  <c r="C114" i="46"/>
  <c r="B114" i="46"/>
  <c r="K25" i="47"/>
  <c r="B113" i="46"/>
  <c r="C108" i="46"/>
  <c r="D108" i="46"/>
  <c r="E108" i="46"/>
  <c r="F108" i="46"/>
  <c r="F112" i="46"/>
  <c r="G108" i="46"/>
  <c r="H108" i="46"/>
  <c r="I108" i="46"/>
  <c r="J108" i="46"/>
  <c r="K108" i="46"/>
  <c r="L108" i="46"/>
  <c r="M108" i="46"/>
  <c r="R108" i="46"/>
  <c r="E109" i="46"/>
  <c r="F109" i="46"/>
  <c r="G109" i="46"/>
  <c r="H109" i="46"/>
  <c r="I109" i="46"/>
  <c r="J109" i="46"/>
  <c r="K109" i="46"/>
  <c r="L109" i="46"/>
  <c r="M109" i="46"/>
  <c r="R109" i="46"/>
  <c r="E110" i="46"/>
  <c r="F110" i="46"/>
  <c r="G110" i="46"/>
  <c r="H110" i="46"/>
  <c r="I110" i="46"/>
  <c r="J110" i="46"/>
  <c r="K110" i="46"/>
  <c r="L110" i="46"/>
  <c r="M110" i="46"/>
  <c r="R110" i="46"/>
  <c r="E111" i="46"/>
  <c r="F111" i="46"/>
  <c r="G111" i="46"/>
  <c r="H111" i="46"/>
  <c r="I111" i="46"/>
  <c r="J111" i="46"/>
  <c r="K111" i="46"/>
  <c r="L111" i="46"/>
  <c r="M111" i="46"/>
  <c r="R111" i="46"/>
  <c r="R102" i="46"/>
  <c r="R103" i="46"/>
  <c r="G102" i="46"/>
  <c r="H102" i="46"/>
  <c r="G103" i="46"/>
  <c r="H103" i="46"/>
  <c r="E102" i="46"/>
  <c r="F102" i="46"/>
  <c r="E103" i="46"/>
  <c r="F103" i="46"/>
  <c r="D102" i="46"/>
  <c r="D103" i="46"/>
  <c r="C102" i="46"/>
  <c r="C103" i="46"/>
  <c r="H101" i="46"/>
  <c r="G101" i="46"/>
  <c r="F101" i="46"/>
  <c r="E101" i="46"/>
  <c r="D101" i="46"/>
  <c r="C101" i="46"/>
  <c r="O18" i="47"/>
  <c r="F18" i="47"/>
  <c r="N18" i="47"/>
  <c r="Q98" i="46"/>
  <c r="P98" i="46"/>
  <c r="O98" i="46"/>
  <c r="N98" i="46"/>
  <c r="D97" i="46"/>
  <c r="E97" i="46"/>
  <c r="F97" i="46"/>
  <c r="G97" i="46"/>
  <c r="H97" i="46"/>
  <c r="I97" i="46"/>
  <c r="J97" i="46"/>
  <c r="K97" i="46"/>
  <c r="L97" i="46"/>
  <c r="M97" i="46"/>
  <c r="L18" i="47"/>
  <c r="C18" i="47"/>
  <c r="M96" i="46"/>
  <c r="L96" i="46"/>
  <c r="K96" i="46"/>
  <c r="J96" i="46"/>
  <c r="I96" i="46"/>
  <c r="H96" i="46"/>
  <c r="G96" i="46"/>
  <c r="E96" i="46"/>
  <c r="D96" i="46"/>
  <c r="C96" i="46"/>
  <c r="B96" i="46"/>
  <c r="K18" i="47"/>
  <c r="B18" i="47"/>
  <c r="O17" i="47"/>
  <c r="N17" i="47"/>
  <c r="E17" i="47"/>
  <c r="Q95" i="46"/>
  <c r="P95" i="46"/>
  <c r="O95" i="46"/>
  <c r="N95" i="46"/>
  <c r="C94" i="46"/>
  <c r="D94" i="46"/>
  <c r="E94" i="46"/>
  <c r="F94" i="46"/>
  <c r="G94" i="46"/>
  <c r="H94" i="46"/>
  <c r="I94" i="46"/>
  <c r="J94" i="46"/>
  <c r="K94" i="46"/>
  <c r="L94" i="46"/>
  <c r="M94" i="46"/>
  <c r="M93" i="46"/>
  <c r="L93" i="46"/>
  <c r="K93" i="46"/>
  <c r="J93" i="46"/>
  <c r="I93" i="46"/>
  <c r="H93" i="46"/>
  <c r="G93" i="46"/>
  <c r="E93" i="46"/>
  <c r="D93" i="46"/>
  <c r="C93" i="46"/>
  <c r="B93" i="46"/>
  <c r="K17" i="47"/>
  <c r="B92" i="46"/>
  <c r="O16" i="47"/>
  <c r="F16" i="47"/>
  <c r="N16" i="47"/>
  <c r="Q91" i="46"/>
  <c r="P91" i="46"/>
  <c r="O91" i="46"/>
  <c r="N91" i="46"/>
  <c r="D89" i="46"/>
  <c r="D90" i="46"/>
  <c r="M87" i="46"/>
  <c r="L87" i="46"/>
  <c r="K87" i="46"/>
  <c r="J87" i="46"/>
  <c r="I87" i="46"/>
  <c r="H87" i="46"/>
  <c r="G87" i="46"/>
  <c r="E87" i="46"/>
  <c r="D87" i="46"/>
  <c r="C87" i="46"/>
  <c r="B87" i="46"/>
  <c r="K16" i="47"/>
  <c r="B16" i="47"/>
  <c r="O15" i="47"/>
  <c r="F15" i="47"/>
  <c r="N15" i="47"/>
  <c r="B15" i="47"/>
  <c r="E83" i="46"/>
  <c r="G83" i="46"/>
  <c r="H83" i="46"/>
  <c r="I83" i="46"/>
  <c r="J83" i="46"/>
  <c r="K83" i="46"/>
  <c r="L83" i="46"/>
  <c r="M83" i="46"/>
  <c r="C84" i="46"/>
  <c r="D84" i="46"/>
  <c r="E84" i="46"/>
  <c r="G84" i="46"/>
  <c r="H84" i="46"/>
  <c r="I84" i="46"/>
  <c r="J84" i="46"/>
  <c r="K84" i="46"/>
  <c r="L84" i="46"/>
  <c r="M84" i="46"/>
  <c r="E85" i="46"/>
  <c r="G85" i="46"/>
  <c r="H85" i="46"/>
  <c r="I85" i="46"/>
  <c r="J85" i="46"/>
  <c r="K85" i="46"/>
  <c r="L85" i="46"/>
  <c r="M85" i="46"/>
  <c r="M82" i="46"/>
  <c r="L82" i="46"/>
  <c r="K82" i="46"/>
  <c r="J82" i="46"/>
  <c r="I82" i="46"/>
  <c r="H82" i="46"/>
  <c r="G82" i="46"/>
  <c r="E82" i="46"/>
  <c r="D82" i="46"/>
  <c r="C82" i="46"/>
  <c r="B81" i="46"/>
  <c r="O14" i="47"/>
  <c r="F14" i="47"/>
  <c r="N14" i="47"/>
  <c r="E14" i="47"/>
  <c r="M14" i="47"/>
  <c r="D14" i="47"/>
  <c r="Q80" i="46"/>
  <c r="P80" i="46"/>
  <c r="O80" i="46"/>
  <c r="N80" i="46"/>
  <c r="C78" i="46"/>
  <c r="D78" i="46"/>
  <c r="E78" i="46"/>
  <c r="F78" i="46"/>
  <c r="G78" i="46"/>
  <c r="H78" i="46"/>
  <c r="I78" i="46"/>
  <c r="J78" i="46"/>
  <c r="K78" i="46"/>
  <c r="L78" i="46"/>
  <c r="M78" i="46"/>
  <c r="C79" i="46"/>
  <c r="D79" i="46"/>
  <c r="E79" i="46"/>
  <c r="F79" i="46"/>
  <c r="G79" i="46"/>
  <c r="H79" i="46"/>
  <c r="I79" i="46"/>
  <c r="J79" i="46"/>
  <c r="K79" i="46"/>
  <c r="L79" i="46"/>
  <c r="M79" i="46"/>
  <c r="M77" i="46"/>
  <c r="L77" i="46"/>
  <c r="K77" i="46"/>
  <c r="J77" i="46"/>
  <c r="I77" i="46"/>
  <c r="H77" i="46"/>
  <c r="G77" i="46"/>
  <c r="E77" i="46"/>
  <c r="D77" i="46"/>
  <c r="C77" i="46"/>
  <c r="B77" i="46"/>
  <c r="K14" i="47"/>
  <c r="O13" i="47"/>
  <c r="F13" i="47"/>
  <c r="N13" i="47"/>
  <c r="E13" i="47"/>
  <c r="Q76" i="46"/>
  <c r="P76" i="46"/>
  <c r="O76" i="46"/>
  <c r="N76" i="46"/>
  <c r="C75" i="46"/>
  <c r="D75" i="46"/>
  <c r="E75" i="46"/>
  <c r="F75" i="46"/>
  <c r="G75" i="46"/>
  <c r="H75" i="46"/>
  <c r="I75" i="46"/>
  <c r="J75" i="46"/>
  <c r="K75" i="46"/>
  <c r="L75" i="46"/>
  <c r="M75" i="46"/>
  <c r="M74" i="46"/>
  <c r="L74" i="46"/>
  <c r="K74" i="46"/>
  <c r="J74" i="46"/>
  <c r="I74" i="46"/>
  <c r="H74" i="46"/>
  <c r="G74" i="46"/>
  <c r="E74" i="46"/>
  <c r="D74" i="46"/>
  <c r="C74" i="46"/>
  <c r="B74" i="46"/>
  <c r="K13" i="47"/>
  <c r="O12" i="47"/>
  <c r="F12" i="47"/>
  <c r="N12" i="47"/>
  <c r="Q73" i="46"/>
  <c r="P73" i="46"/>
  <c r="O73" i="46"/>
  <c r="N73" i="46"/>
  <c r="M72" i="46"/>
  <c r="L72" i="46"/>
  <c r="K72" i="46"/>
  <c r="J72" i="46"/>
  <c r="I72" i="46"/>
  <c r="H72" i="46"/>
  <c r="G72" i="46"/>
  <c r="E72" i="46"/>
  <c r="D72" i="46"/>
  <c r="C72" i="46"/>
  <c r="B72" i="46"/>
  <c r="K12" i="47"/>
  <c r="B12" i="47"/>
  <c r="B71" i="46"/>
  <c r="Q12" i="47"/>
  <c r="O11" i="47"/>
  <c r="F11" i="47"/>
  <c r="N11" i="47"/>
  <c r="Q70" i="46"/>
  <c r="P70" i="46"/>
  <c r="O70" i="46"/>
  <c r="N70" i="46"/>
  <c r="C69" i="46"/>
  <c r="D69" i="46"/>
  <c r="E69" i="46"/>
  <c r="G69" i="46"/>
  <c r="H69" i="46"/>
  <c r="I69" i="46"/>
  <c r="J69" i="46"/>
  <c r="K69" i="46"/>
  <c r="L69" i="46"/>
  <c r="M69" i="46"/>
  <c r="M68" i="46"/>
  <c r="L68" i="46"/>
  <c r="K68" i="46"/>
  <c r="J68" i="46"/>
  <c r="I68" i="46"/>
  <c r="H68" i="46"/>
  <c r="G68" i="46"/>
  <c r="E68" i="46"/>
  <c r="D68" i="46"/>
  <c r="C68" i="46"/>
  <c r="B68" i="46"/>
  <c r="K11" i="47"/>
  <c r="B11" i="47"/>
  <c r="O10" i="47"/>
  <c r="F10" i="47"/>
  <c r="N10" i="47"/>
  <c r="E10" i="47"/>
  <c r="Q67" i="46"/>
  <c r="P67" i="46"/>
  <c r="O67" i="46"/>
  <c r="N67" i="46"/>
  <c r="C64" i="46"/>
  <c r="D64" i="46"/>
  <c r="E64" i="46"/>
  <c r="C65" i="46"/>
  <c r="D65" i="46"/>
  <c r="E65" i="46"/>
  <c r="C66" i="46"/>
  <c r="D66" i="46"/>
  <c r="E66" i="46"/>
  <c r="C58" i="46"/>
  <c r="D58" i="46"/>
  <c r="E58" i="46"/>
  <c r="C59" i="46"/>
  <c r="D59" i="46"/>
  <c r="E59" i="46"/>
  <c r="C60" i="46"/>
  <c r="D60" i="46"/>
  <c r="E60" i="46"/>
  <c r="C62" i="46"/>
  <c r="D62" i="46"/>
  <c r="E62" i="46"/>
  <c r="C63" i="46"/>
  <c r="D63" i="46"/>
  <c r="E63" i="46"/>
  <c r="L10" i="47"/>
  <c r="C10" i="47"/>
  <c r="M57" i="46"/>
  <c r="L57" i="46"/>
  <c r="K57" i="46"/>
  <c r="J57" i="46"/>
  <c r="I57" i="46"/>
  <c r="H57" i="46"/>
  <c r="G57" i="46"/>
  <c r="E57" i="46"/>
  <c r="D57" i="46"/>
  <c r="C57" i="46"/>
  <c r="B57" i="46"/>
  <c r="K10" i="47"/>
  <c r="U10" i="47"/>
  <c r="AD10" i="47"/>
  <c r="AM10" i="47"/>
  <c r="AV10" i="47"/>
  <c r="BE10" i="47"/>
  <c r="BN10" i="47"/>
  <c r="BW10" i="47"/>
  <c r="CF10" i="47"/>
  <c r="CO10" i="47"/>
  <c r="CX10" i="47"/>
  <c r="DG10" i="47"/>
  <c r="DP10" i="47"/>
  <c r="DY10" i="47"/>
  <c r="EH10" i="47"/>
  <c r="EQ10" i="47"/>
  <c r="EZ10" i="47"/>
  <c r="FI10" i="47"/>
  <c r="FR10" i="47"/>
  <c r="GA10" i="47"/>
  <c r="O9" i="47"/>
  <c r="F9" i="47"/>
  <c r="N9" i="47"/>
  <c r="Q56" i="46"/>
  <c r="P56" i="46"/>
  <c r="O56" i="46"/>
  <c r="N56" i="46"/>
  <c r="C53" i="46"/>
  <c r="D53" i="46"/>
  <c r="E53" i="46"/>
  <c r="G53" i="46"/>
  <c r="H53" i="46"/>
  <c r="I53" i="46"/>
  <c r="J53" i="46"/>
  <c r="K53" i="46"/>
  <c r="L53" i="46"/>
  <c r="M53" i="46"/>
  <c r="C54" i="46"/>
  <c r="D54" i="46"/>
  <c r="E54" i="46"/>
  <c r="G54" i="46"/>
  <c r="H54" i="46"/>
  <c r="I54" i="46"/>
  <c r="J54" i="46"/>
  <c r="K54" i="46"/>
  <c r="L54" i="46"/>
  <c r="M54" i="46"/>
  <c r="C55" i="46"/>
  <c r="D55" i="46"/>
  <c r="E55" i="46"/>
  <c r="G55" i="46"/>
  <c r="H55" i="46"/>
  <c r="I55" i="46"/>
  <c r="J55" i="46"/>
  <c r="K55" i="46"/>
  <c r="L55" i="46"/>
  <c r="M55" i="46"/>
  <c r="M52" i="46"/>
  <c r="L52" i="46"/>
  <c r="K52" i="46"/>
  <c r="J52" i="46"/>
  <c r="I52" i="46"/>
  <c r="H52" i="46"/>
  <c r="G52" i="46"/>
  <c r="E52" i="46"/>
  <c r="D52" i="46"/>
  <c r="C52" i="46"/>
  <c r="B52" i="46"/>
  <c r="K9" i="47"/>
  <c r="B9" i="47"/>
  <c r="O8" i="47"/>
  <c r="N8" i="47"/>
  <c r="E8" i="47"/>
  <c r="Q51" i="46"/>
  <c r="P51" i="46"/>
  <c r="O51" i="46"/>
  <c r="N51" i="46"/>
  <c r="E37" i="46"/>
  <c r="C42" i="46"/>
  <c r="D42" i="46"/>
  <c r="E42" i="46"/>
  <c r="G42" i="46"/>
  <c r="H42" i="46"/>
  <c r="I42" i="46"/>
  <c r="J42" i="46"/>
  <c r="K42" i="46"/>
  <c r="L42" i="46"/>
  <c r="M42" i="46"/>
  <c r="E43" i="46"/>
  <c r="G43" i="46"/>
  <c r="H43" i="46"/>
  <c r="I43" i="46"/>
  <c r="J43" i="46"/>
  <c r="K43" i="46"/>
  <c r="L43" i="46"/>
  <c r="M43" i="46"/>
  <c r="C44" i="46"/>
  <c r="D44" i="46"/>
  <c r="E44" i="46"/>
  <c r="G44" i="46"/>
  <c r="H44" i="46"/>
  <c r="I44" i="46"/>
  <c r="J44" i="46"/>
  <c r="K44" i="46"/>
  <c r="L44" i="46"/>
  <c r="M44" i="46"/>
  <c r="C45" i="46"/>
  <c r="D45" i="46"/>
  <c r="E45" i="46"/>
  <c r="G45" i="46"/>
  <c r="H45" i="46"/>
  <c r="I45" i="46"/>
  <c r="J45" i="46"/>
  <c r="K45" i="46"/>
  <c r="L45" i="46"/>
  <c r="M45" i="46"/>
  <c r="C46" i="46"/>
  <c r="E46" i="46"/>
  <c r="G46" i="46"/>
  <c r="H46" i="46"/>
  <c r="I46" i="46"/>
  <c r="J46" i="46"/>
  <c r="K46" i="46"/>
  <c r="L46" i="46"/>
  <c r="M46" i="46"/>
  <c r="C47" i="46"/>
  <c r="D47" i="46"/>
  <c r="E47" i="46"/>
  <c r="G47" i="46"/>
  <c r="H47" i="46"/>
  <c r="I47" i="46"/>
  <c r="J47" i="46"/>
  <c r="K47" i="46"/>
  <c r="L47" i="46"/>
  <c r="M47" i="46"/>
  <c r="C48" i="46"/>
  <c r="D48" i="46"/>
  <c r="E48" i="46"/>
  <c r="G48" i="46"/>
  <c r="H48" i="46"/>
  <c r="I48" i="46"/>
  <c r="J48" i="46"/>
  <c r="K48" i="46"/>
  <c r="L48" i="46"/>
  <c r="M48" i="46"/>
  <c r="C49" i="46"/>
  <c r="D49" i="46"/>
  <c r="E49" i="46"/>
  <c r="G49" i="46"/>
  <c r="H49" i="46"/>
  <c r="I49" i="46"/>
  <c r="J49" i="46"/>
  <c r="K49" i="46"/>
  <c r="L49" i="46"/>
  <c r="M49" i="46"/>
  <c r="C50" i="46"/>
  <c r="D50" i="46"/>
  <c r="E50" i="46"/>
  <c r="G50" i="46"/>
  <c r="H50" i="46"/>
  <c r="I50" i="46"/>
  <c r="J50" i="46"/>
  <c r="K50" i="46"/>
  <c r="L50" i="46"/>
  <c r="M50" i="46"/>
  <c r="C37" i="46"/>
  <c r="D37" i="46"/>
  <c r="G37" i="46"/>
  <c r="H37" i="46"/>
  <c r="I37" i="46"/>
  <c r="J37" i="46"/>
  <c r="K37" i="46"/>
  <c r="L37" i="46"/>
  <c r="M37" i="46"/>
  <c r="G38" i="46"/>
  <c r="H38" i="46"/>
  <c r="I38" i="46"/>
  <c r="J38" i="46"/>
  <c r="K38" i="46"/>
  <c r="L38" i="46"/>
  <c r="M38" i="46"/>
  <c r="L8" i="47"/>
  <c r="G39" i="46"/>
  <c r="H39" i="46"/>
  <c r="I39" i="46"/>
  <c r="J39" i="46"/>
  <c r="K39" i="46"/>
  <c r="L39" i="46"/>
  <c r="M39" i="46"/>
  <c r="C40" i="46"/>
  <c r="D40" i="46"/>
  <c r="E40" i="46"/>
  <c r="G40" i="46"/>
  <c r="H40" i="46"/>
  <c r="I40" i="46"/>
  <c r="J40" i="46"/>
  <c r="K40" i="46"/>
  <c r="L40" i="46"/>
  <c r="M40" i="46"/>
  <c r="C41" i="46"/>
  <c r="D41" i="46"/>
  <c r="E41" i="46"/>
  <c r="G41" i="46"/>
  <c r="H41" i="46"/>
  <c r="I41" i="46"/>
  <c r="J41" i="46"/>
  <c r="K41" i="46"/>
  <c r="L41" i="46"/>
  <c r="M41" i="46"/>
  <c r="M36" i="46"/>
  <c r="L36" i="46"/>
  <c r="K36" i="46"/>
  <c r="J36" i="46"/>
  <c r="I36" i="46"/>
  <c r="H36" i="46"/>
  <c r="G36" i="46"/>
  <c r="E36" i="46"/>
  <c r="D36" i="46"/>
  <c r="C36" i="46"/>
  <c r="B36" i="46"/>
  <c r="K8" i="47"/>
  <c r="B8" i="47"/>
  <c r="O7" i="47"/>
  <c r="N7" i="47"/>
  <c r="E7" i="47"/>
  <c r="Q35" i="46"/>
  <c r="P35" i="46"/>
  <c r="O35" i="46"/>
  <c r="N35" i="46"/>
  <c r="D31" i="46"/>
  <c r="E31" i="46"/>
  <c r="G31" i="46"/>
  <c r="H31" i="46"/>
  <c r="I31" i="46"/>
  <c r="J31" i="46"/>
  <c r="K31" i="46"/>
  <c r="L31" i="46"/>
  <c r="M31" i="46"/>
  <c r="D32" i="46"/>
  <c r="E32" i="46"/>
  <c r="G32" i="46"/>
  <c r="H32" i="46"/>
  <c r="I32" i="46"/>
  <c r="J32" i="46"/>
  <c r="K32" i="46"/>
  <c r="L32" i="46"/>
  <c r="M32" i="46"/>
  <c r="D33" i="46"/>
  <c r="E33" i="46"/>
  <c r="G33" i="46"/>
  <c r="H33" i="46"/>
  <c r="I33" i="46"/>
  <c r="J33" i="46"/>
  <c r="K33" i="46"/>
  <c r="L33" i="46"/>
  <c r="M33" i="46"/>
  <c r="D34" i="46"/>
  <c r="E34" i="46"/>
  <c r="G34" i="46"/>
  <c r="H34" i="46"/>
  <c r="I34" i="46"/>
  <c r="J34" i="46"/>
  <c r="K34" i="46"/>
  <c r="L34" i="46"/>
  <c r="M34" i="46"/>
  <c r="M30" i="46"/>
  <c r="L30" i="46"/>
  <c r="K30" i="46"/>
  <c r="J30" i="46"/>
  <c r="I30" i="46"/>
  <c r="H30" i="46"/>
  <c r="G30" i="46"/>
  <c r="E30" i="46"/>
  <c r="D30" i="46"/>
  <c r="C30" i="46"/>
  <c r="B30" i="46"/>
  <c r="K7" i="47"/>
  <c r="U7" i="47"/>
  <c r="AD7" i="47"/>
  <c r="AM7" i="47"/>
  <c r="AV7" i="47"/>
  <c r="BE7" i="47"/>
  <c r="BN7" i="47"/>
  <c r="BW7" i="47"/>
  <c r="CF7" i="47"/>
  <c r="CO7" i="47"/>
  <c r="CX7" i="47"/>
  <c r="DG7" i="47"/>
  <c r="DP7" i="47"/>
  <c r="DY7" i="47"/>
  <c r="EH7" i="47"/>
  <c r="EQ7" i="47"/>
  <c r="EZ7" i="47"/>
  <c r="FI7" i="47"/>
  <c r="FR7" i="47"/>
  <c r="GA7" i="47"/>
  <c r="O6" i="47"/>
  <c r="N6" i="47"/>
  <c r="E6" i="47"/>
  <c r="E28" i="46"/>
  <c r="F28" i="46"/>
  <c r="V28" i="46"/>
  <c r="E8" i="46"/>
  <c r="F8" i="46"/>
  <c r="G8" i="46"/>
  <c r="H8" i="46"/>
  <c r="I8" i="46"/>
  <c r="J8" i="46"/>
  <c r="K8" i="46"/>
  <c r="L8" i="46"/>
  <c r="M8" i="46"/>
  <c r="V8" i="46"/>
  <c r="E9" i="46"/>
  <c r="F9" i="46"/>
  <c r="G9" i="46"/>
  <c r="H9" i="46"/>
  <c r="I9" i="46"/>
  <c r="J9" i="46"/>
  <c r="K9" i="46"/>
  <c r="L9" i="46"/>
  <c r="M9" i="46"/>
  <c r="V9" i="46"/>
  <c r="E10" i="46"/>
  <c r="F10" i="46"/>
  <c r="G10" i="46"/>
  <c r="H10" i="46"/>
  <c r="I10" i="46"/>
  <c r="J10" i="46"/>
  <c r="K10" i="46"/>
  <c r="L10" i="46"/>
  <c r="M10" i="46"/>
  <c r="V10" i="46"/>
  <c r="C11" i="46"/>
  <c r="D11" i="46"/>
  <c r="E11" i="46"/>
  <c r="G11" i="46"/>
  <c r="H11" i="46"/>
  <c r="I11" i="46"/>
  <c r="J11" i="46"/>
  <c r="K11" i="46"/>
  <c r="L11" i="46"/>
  <c r="M11" i="46"/>
  <c r="V11" i="46"/>
  <c r="E13" i="46"/>
  <c r="F13" i="46"/>
  <c r="V13" i="46"/>
  <c r="E14" i="46"/>
  <c r="F14" i="46"/>
  <c r="V14" i="46"/>
  <c r="E15" i="46"/>
  <c r="F15" i="46"/>
  <c r="V15" i="46"/>
  <c r="E16" i="46"/>
  <c r="F16" i="46"/>
  <c r="V16" i="46"/>
  <c r="E17" i="46"/>
  <c r="F17" i="46"/>
  <c r="V17" i="46"/>
  <c r="C18" i="46"/>
  <c r="D18" i="46"/>
  <c r="E18" i="46"/>
  <c r="G18" i="46"/>
  <c r="H18" i="46"/>
  <c r="I18" i="46"/>
  <c r="J18" i="46"/>
  <c r="K18" i="46"/>
  <c r="L18" i="46"/>
  <c r="M18" i="46"/>
  <c r="V18" i="46"/>
  <c r="E19" i="46"/>
  <c r="F19" i="46"/>
  <c r="V19" i="46"/>
  <c r="E20" i="46"/>
  <c r="F20" i="46"/>
  <c r="V20" i="46"/>
  <c r="E21" i="46"/>
  <c r="F21" i="46"/>
  <c r="V21" i="46"/>
  <c r="E23" i="46"/>
  <c r="F23" i="46"/>
  <c r="V23" i="46"/>
  <c r="E24" i="46"/>
  <c r="F24" i="46"/>
  <c r="V24" i="46"/>
  <c r="E25" i="46"/>
  <c r="F25" i="46"/>
  <c r="V25" i="46"/>
  <c r="E26" i="46"/>
  <c r="F26" i="46"/>
  <c r="V26" i="46"/>
  <c r="E27" i="46"/>
  <c r="F27" i="46"/>
  <c r="V27" i="46"/>
  <c r="M7" i="46"/>
  <c r="L7" i="46"/>
  <c r="K7" i="46"/>
  <c r="J7" i="46"/>
  <c r="I7" i="46"/>
  <c r="H7" i="46"/>
  <c r="G7" i="46"/>
  <c r="E7" i="46"/>
  <c r="D7" i="46"/>
  <c r="C7" i="46"/>
  <c r="B7" i="46"/>
  <c r="K6" i="47"/>
  <c r="B6" i="47"/>
  <c r="A2183" i="51"/>
  <c r="A2028" i="51"/>
  <c r="A1563" i="51"/>
  <c r="A1408" i="51"/>
  <c r="A1096" i="51"/>
  <c r="A941" i="51"/>
  <c r="A786" i="51"/>
  <c r="A630" i="51"/>
  <c r="A474" i="51"/>
  <c r="A318" i="51"/>
  <c r="A162" i="51"/>
  <c r="A5" i="51"/>
  <c r="A3" i="51"/>
  <c r="C387" i="51"/>
  <c r="C381" i="51"/>
  <c r="C370" i="51"/>
  <c r="C359" i="51"/>
  <c r="C358" i="51"/>
  <c r="C353" i="51"/>
  <c r="C344" i="51"/>
  <c r="C335" i="51"/>
  <c r="C328" i="51"/>
  <c r="A1406" i="50"/>
  <c r="A1094" i="50"/>
  <c r="A938" i="50"/>
  <c r="A783" i="50"/>
  <c r="A628" i="50"/>
  <c r="A473" i="50"/>
  <c r="A317" i="50"/>
  <c r="A161" i="50"/>
  <c r="A5" i="50"/>
  <c r="A3" i="50"/>
  <c r="A3" i="49"/>
  <c r="C542" i="50"/>
  <c r="C536" i="50"/>
  <c r="C525" i="50"/>
  <c r="C514" i="50"/>
  <c r="C513" i="50"/>
  <c r="C508" i="50"/>
  <c r="C499" i="50"/>
  <c r="C490" i="50"/>
  <c r="C483" i="50"/>
  <c r="A782" i="49"/>
  <c r="A628" i="49"/>
  <c r="A473" i="49"/>
  <c r="A318" i="49"/>
  <c r="A162" i="49"/>
  <c r="A5" i="49"/>
  <c r="C387" i="49"/>
  <c r="C381" i="49"/>
  <c r="C370" i="49"/>
  <c r="C359" i="49"/>
  <c r="C358" i="49"/>
  <c r="C353" i="49"/>
  <c r="C344" i="49"/>
  <c r="C335" i="49"/>
  <c r="C328" i="49"/>
  <c r="A2029" i="48"/>
  <c r="A1872" i="48"/>
  <c r="A1717" i="48"/>
  <c r="A1562" i="48"/>
  <c r="A1406" i="48"/>
  <c r="A1251" i="48"/>
  <c r="A1096" i="48"/>
  <c r="A941" i="48"/>
  <c r="A785" i="48"/>
  <c r="A629" i="48"/>
  <c r="A473" i="48"/>
  <c r="A318" i="48"/>
  <c r="A162" i="48"/>
  <c r="A3" i="48"/>
  <c r="A5" i="48"/>
  <c r="C231" i="48"/>
  <c r="C225" i="48"/>
  <c r="C214" i="48"/>
  <c r="C203" i="48"/>
  <c r="C202" i="48"/>
  <c r="C197" i="48"/>
  <c r="C188" i="48"/>
  <c r="C179" i="48"/>
  <c r="C172" i="48"/>
  <c r="O19" i="47"/>
  <c r="F19" i="47"/>
  <c r="N19" i="47"/>
  <c r="E19" i="47"/>
  <c r="R101" i="46"/>
  <c r="O62" i="47"/>
  <c r="N62" i="47"/>
  <c r="E62" i="47"/>
  <c r="R311" i="46"/>
  <c r="R312" i="46"/>
  <c r="R313" i="46"/>
  <c r="R210" i="46"/>
  <c r="B59" i="32"/>
  <c r="B160" i="46"/>
  <c r="B58" i="32"/>
  <c r="B159" i="46"/>
  <c r="O29" i="47"/>
  <c r="F29" i="47"/>
  <c r="N29" i="47"/>
  <c r="R159" i="46"/>
  <c r="R160" i="46"/>
  <c r="R161" i="46"/>
  <c r="I106" i="41"/>
  <c r="I311" i="46"/>
  <c r="A22" i="31"/>
  <c r="J75" i="47"/>
  <c r="J74" i="47"/>
  <c r="J73" i="47"/>
  <c r="J72" i="47"/>
  <c r="M19" i="47"/>
  <c r="D19" i="47"/>
  <c r="A209" i="46"/>
  <c r="K45" i="47"/>
  <c r="R205" i="46"/>
  <c r="R204" i="46"/>
  <c r="R203" i="46"/>
  <c r="R166" i="46"/>
  <c r="M66" i="47"/>
  <c r="D66" i="47"/>
  <c r="O328" i="46"/>
  <c r="L66" i="47"/>
  <c r="C66" i="47"/>
  <c r="J3" i="47"/>
  <c r="T3" i="47"/>
  <c r="AC3" i="47"/>
  <c r="AL3" i="47"/>
  <c r="AU3" i="47"/>
  <c r="BD3" i="47"/>
  <c r="BM3" i="47"/>
  <c r="BV3" i="47"/>
  <c r="CE3" i="47"/>
  <c r="CN3" i="47"/>
  <c r="CW3" i="47"/>
  <c r="DF3" i="47"/>
  <c r="DO3" i="47"/>
  <c r="DX3" i="47"/>
  <c r="EG3" i="47"/>
  <c r="EP3" i="47"/>
  <c r="EY3" i="47"/>
  <c r="FH3" i="47"/>
  <c r="FQ3" i="47"/>
  <c r="FZ3" i="47"/>
  <c r="K4" i="47"/>
  <c r="K72" i="47"/>
  <c r="Q314" i="46"/>
  <c r="P314" i="46"/>
  <c r="O314" i="46"/>
  <c r="N314" i="46"/>
  <c r="O42" i="47"/>
  <c r="N42" i="47"/>
  <c r="E42" i="47"/>
  <c r="Q206" i="46"/>
  <c r="P206" i="46"/>
  <c r="O206" i="46"/>
  <c r="N206" i="46"/>
  <c r="Q162" i="46"/>
  <c r="P162" i="46"/>
  <c r="O162" i="46"/>
  <c r="N162" i="46"/>
  <c r="Q104" i="46"/>
  <c r="P104" i="46"/>
  <c r="O104" i="46"/>
  <c r="N104" i="46"/>
  <c r="P325" i="46"/>
  <c r="G329" i="46"/>
  <c r="H329" i="46"/>
  <c r="I329" i="46"/>
  <c r="J329" i="46"/>
  <c r="G330" i="46"/>
  <c r="H330" i="46"/>
  <c r="I330" i="46"/>
  <c r="J330" i="46"/>
  <c r="G331" i="46"/>
  <c r="H331" i="46"/>
  <c r="I331" i="46"/>
  <c r="J331" i="46"/>
  <c r="G332" i="46"/>
  <c r="H332" i="46"/>
  <c r="I332" i="46"/>
  <c r="J332" i="46"/>
  <c r="G333" i="46"/>
  <c r="H333" i="46"/>
  <c r="I333" i="46"/>
  <c r="J333" i="46"/>
  <c r="G334" i="46"/>
  <c r="H334" i="46"/>
  <c r="I334" i="46"/>
  <c r="J334" i="46"/>
  <c r="G335" i="46"/>
  <c r="H335" i="46"/>
  <c r="I335" i="46"/>
  <c r="J335" i="46"/>
  <c r="G336" i="46"/>
  <c r="H336" i="46"/>
  <c r="I336" i="46"/>
  <c r="J336" i="46"/>
  <c r="G337" i="46"/>
  <c r="H337" i="46"/>
  <c r="I337" i="46"/>
  <c r="J337" i="46"/>
  <c r="G338" i="46"/>
  <c r="H338" i="46"/>
  <c r="I338" i="46"/>
  <c r="J338" i="46"/>
  <c r="G339" i="46"/>
  <c r="H339" i="46"/>
  <c r="I339" i="46"/>
  <c r="J339" i="46"/>
  <c r="G340" i="46"/>
  <c r="H340" i="46"/>
  <c r="I340" i="46"/>
  <c r="J340" i="46"/>
  <c r="G341" i="46"/>
  <c r="H341" i="46"/>
  <c r="I341" i="46"/>
  <c r="J341" i="46"/>
  <c r="G342" i="46"/>
  <c r="H342" i="46"/>
  <c r="I342" i="46"/>
  <c r="J342" i="46"/>
  <c r="G343" i="46"/>
  <c r="H343" i="46"/>
  <c r="I343" i="46"/>
  <c r="J343" i="46"/>
  <c r="G344" i="46"/>
  <c r="H344" i="46"/>
  <c r="I344" i="46"/>
  <c r="J344" i="46"/>
  <c r="G345" i="46"/>
  <c r="H345" i="46"/>
  <c r="I345" i="46"/>
  <c r="J345" i="46"/>
  <c r="G346" i="46"/>
  <c r="H346" i="46"/>
  <c r="I346" i="46"/>
  <c r="J346" i="46"/>
  <c r="G347" i="46"/>
  <c r="H347" i="46"/>
  <c r="I347" i="46"/>
  <c r="J347" i="46"/>
  <c r="G348" i="46"/>
  <c r="H348" i="46"/>
  <c r="I348" i="46"/>
  <c r="J348" i="46"/>
  <c r="G349" i="46"/>
  <c r="H349" i="46"/>
  <c r="I349" i="46"/>
  <c r="J349" i="46"/>
  <c r="G350" i="46"/>
  <c r="H350" i="46"/>
  <c r="I350" i="46"/>
  <c r="J350" i="46"/>
  <c r="G351" i="46"/>
  <c r="H351" i="46"/>
  <c r="I351" i="46"/>
  <c r="J351" i="46"/>
  <c r="G352" i="46"/>
  <c r="H352" i="46"/>
  <c r="I352" i="46"/>
  <c r="J352" i="46"/>
  <c r="G353" i="46"/>
  <c r="H353" i="46"/>
  <c r="I353" i="46"/>
  <c r="J353" i="46"/>
  <c r="G354" i="46"/>
  <c r="H354" i="46"/>
  <c r="I354" i="46"/>
  <c r="J354" i="46"/>
  <c r="G355" i="46"/>
  <c r="H355" i="46"/>
  <c r="I355" i="46"/>
  <c r="J355" i="46"/>
  <c r="G356" i="46"/>
  <c r="H356" i="46"/>
  <c r="I356" i="46"/>
  <c r="J356" i="46"/>
  <c r="G357" i="46"/>
  <c r="H357" i="46"/>
  <c r="I357" i="46"/>
  <c r="J357" i="46"/>
  <c r="G328" i="46"/>
  <c r="H328" i="46"/>
  <c r="I328" i="46"/>
  <c r="J328" i="46"/>
  <c r="G325" i="46"/>
  <c r="B108" i="41"/>
  <c r="B313" i="46"/>
  <c r="B107" i="41"/>
  <c r="B312" i="46"/>
  <c r="B106" i="41"/>
  <c r="B311" i="46"/>
  <c r="B309" i="46"/>
  <c r="K62" i="47"/>
  <c r="C309" i="46"/>
  <c r="D309" i="46"/>
  <c r="E309" i="46"/>
  <c r="F309" i="46"/>
  <c r="G309" i="46"/>
  <c r="H309" i="46"/>
  <c r="I309" i="46"/>
  <c r="J309" i="46"/>
  <c r="C310" i="46"/>
  <c r="D310" i="46"/>
  <c r="E310" i="46"/>
  <c r="F310" i="46"/>
  <c r="G310" i="46"/>
  <c r="H310" i="46"/>
  <c r="B42" i="37"/>
  <c r="B204" i="46"/>
  <c r="B43" i="37"/>
  <c r="B205" i="46"/>
  <c r="B41" i="37"/>
  <c r="B203" i="46"/>
  <c r="B201" i="46"/>
  <c r="K42" i="47"/>
  <c r="C201" i="46"/>
  <c r="D201" i="46"/>
  <c r="E201" i="46"/>
  <c r="F201" i="46"/>
  <c r="G201" i="46"/>
  <c r="H201" i="46"/>
  <c r="I201" i="46"/>
  <c r="J201" i="46"/>
  <c r="C202" i="46"/>
  <c r="D202" i="46"/>
  <c r="E202" i="46"/>
  <c r="I202" i="46"/>
  <c r="C165" i="46"/>
  <c r="D165" i="46"/>
  <c r="E165" i="46"/>
  <c r="F165" i="46"/>
  <c r="A165" i="46"/>
  <c r="K32" i="47"/>
  <c r="K74" i="47"/>
  <c r="B60" i="32"/>
  <c r="B161" i="46"/>
  <c r="B157" i="46"/>
  <c r="K29" i="47"/>
  <c r="C157" i="46"/>
  <c r="D157" i="46"/>
  <c r="E157" i="46"/>
  <c r="I157" i="46"/>
  <c r="J157" i="46"/>
  <c r="C158" i="46"/>
  <c r="D158" i="46"/>
  <c r="E158" i="46"/>
  <c r="F158" i="46"/>
  <c r="G158" i="46"/>
  <c r="H158" i="46"/>
  <c r="B107" i="46"/>
  <c r="J4" i="46"/>
  <c r="K4" i="46"/>
  <c r="L4" i="46"/>
  <c r="M4" i="46"/>
  <c r="H4" i="46"/>
  <c r="I4" i="46"/>
  <c r="J3" i="46"/>
  <c r="H3" i="46"/>
  <c r="G3" i="46"/>
  <c r="F3" i="46"/>
  <c r="E3" i="46"/>
  <c r="D3" i="46"/>
  <c r="C3" i="46"/>
  <c r="B3" i="46"/>
  <c r="A3" i="46"/>
  <c r="B100" i="40"/>
  <c r="B103" i="46"/>
  <c r="B99" i="40"/>
  <c r="B102" i="46"/>
  <c r="B98" i="40"/>
  <c r="B101" i="46"/>
  <c r="B99" i="46"/>
  <c r="K19" i="47"/>
  <c r="C99" i="46"/>
  <c r="D99" i="46"/>
  <c r="E99" i="46"/>
  <c r="I99" i="46"/>
  <c r="J99" i="46"/>
  <c r="E100" i="46"/>
  <c r="F100" i="46"/>
  <c r="G100" i="46"/>
  <c r="H100" i="46"/>
  <c r="B6" i="46"/>
  <c r="A6" i="46"/>
  <c r="D329" i="46"/>
  <c r="E329" i="46"/>
  <c r="F329" i="46"/>
  <c r="D330" i="46"/>
  <c r="E330" i="46"/>
  <c r="F330" i="46"/>
  <c r="D331" i="46"/>
  <c r="E331" i="46"/>
  <c r="F331" i="46"/>
  <c r="D332" i="46"/>
  <c r="E332" i="46"/>
  <c r="F332" i="46"/>
  <c r="D333" i="46"/>
  <c r="E333" i="46"/>
  <c r="F333" i="46"/>
  <c r="D334" i="46"/>
  <c r="E334" i="46"/>
  <c r="F334" i="46"/>
  <c r="D335" i="46"/>
  <c r="E335" i="46"/>
  <c r="F335" i="46"/>
  <c r="D336" i="46"/>
  <c r="E336" i="46"/>
  <c r="F336" i="46"/>
  <c r="D337" i="46"/>
  <c r="E337" i="46"/>
  <c r="F337" i="46"/>
  <c r="D338" i="46"/>
  <c r="E338" i="46"/>
  <c r="F338" i="46"/>
  <c r="D339" i="46"/>
  <c r="E339" i="46"/>
  <c r="F339" i="46"/>
  <c r="D340" i="46"/>
  <c r="E340" i="46"/>
  <c r="F340" i="46"/>
  <c r="D341" i="46"/>
  <c r="E341" i="46"/>
  <c r="F341" i="46"/>
  <c r="D342" i="46"/>
  <c r="E342" i="46"/>
  <c r="F342" i="46"/>
  <c r="D343" i="46"/>
  <c r="E343" i="46"/>
  <c r="F343" i="46"/>
  <c r="D344" i="46"/>
  <c r="E344" i="46"/>
  <c r="F344" i="46"/>
  <c r="D345" i="46"/>
  <c r="E345" i="46"/>
  <c r="F345" i="46"/>
  <c r="D346" i="46"/>
  <c r="E346" i="46"/>
  <c r="F346" i="46"/>
  <c r="D347" i="46"/>
  <c r="E347" i="46"/>
  <c r="F347" i="46"/>
  <c r="D348" i="46"/>
  <c r="E348" i="46"/>
  <c r="F348" i="46"/>
  <c r="D349" i="46"/>
  <c r="E349" i="46"/>
  <c r="F349" i="46"/>
  <c r="D350" i="46"/>
  <c r="E350" i="46"/>
  <c r="F350" i="46"/>
  <c r="D351" i="46"/>
  <c r="E351" i="46"/>
  <c r="F351" i="46"/>
  <c r="D352" i="46"/>
  <c r="E352" i="46"/>
  <c r="F352" i="46"/>
  <c r="D353" i="46"/>
  <c r="E353" i="46"/>
  <c r="F353" i="46"/>
  <c r="D354" i="46"/>
  <c r="E354" i="46"/>
  <c r="F354" i="46"/>
  <c r="D355" i="46"/>
  <c r="E355" i="46"/>
  <c r="F355" i="46"/>
  <c r="D356" i="46"/>
  <c r="E356" i="46"/>
  <c r="F356" i="46"/>
  <c r="D357" i="46"/>
  <c r="E357" i="46"/>
  <c r="F357" i="46"/>
  <c r="D328" i="46"/>
  <c r="E328" i="46"/>
  <c r="F328" i="46"/>
  <c r="C357" i="46"/>
  <c r="C329" i="46"/>
  <c r="C330" i="46"/>
  <c r="C331" i="46"/>
  <c r="C332" i="46"/>
  <c r="C333" i="46"/>
  <c r="C334" i="46"/>
  <c r="C335" i="46"/>
  <c r="C336" i="46"/>
  <c r="C337" i="46"/>
  <c r="C338" i="46"/>
  <c r="C339" i="46"/>
  <c r="C340" i="46"/>
  <c r="C341" i="46"/>
  <c r="C342" i="46"/>
  <c r="C343" i="46"/>
  <c r="C344" i="46"/>
  <c r="C345" i="46"/>
  <c r="C346" i="46"/>
  <c r="C347" i="46"/>
  <c r="C348" i="46"/>
  <c r="C349" i="46"/>
  <c r="C350" i="46"/>
  <c r="C351" i="46"/>
  <c r="C352" i="46"/>
  <c r="C353" i="46"/>
  <c r="C354" i="46"/>
  <c r="C355" i="46"/>
  <c r="C356" i="46"/>
  <c r="C328" i="46"/>
  <c r="A18" i="31"/>
  <c r="A14" i="31"/>
  <c r="A10" i="31"/>
  <c r="A2" i="41"/>
  <c r="A2" i="40"/>
  <c r="A2" i="37"/>
  <c r="I60" i="32"/>
  <c r="I161" i="46"/>
  <c r="I59" i="32"/>
  <c r="I160" i="46"/>
  <c r="I58" i="32"/>
  <c r="I159" i="46"/>
  <c r="I108" i="41"/>
  <c r="I313" i="46"/>
  <c r="I107" i="41"/>
  <c r="I312" i="46"/>
  <c r="I100" i="40"/>
  <c r="I103" i="46"/>
  <c r="I99" i="40"/>
  <c r="I102" i="46"/>
  <c r="I98" i="40"/>
  <c r="I101" i="46"/>
  <c r="I43" i="37"/>
  <c r="I205" i="46"/>
  <c r="I42" i="37"/>
  <c r="I204" i="46"/>
  <c r="I41" i="37"/>
  <c r="I203" i="46"/>
  <c r="O24" i="31"/>
  <c r="O23" i="31"/>
  <c r="O22" i="31"/>
  <c r="O20" i="31"/>
  <c r="O19" i="31"/>
  <c r="O18" i="31"/>
  <c r="O16" i="31"/>
  <c r="O15" i="31"/>
  <c r="O14" i="31"/>
  <c r="O12" i="31"/>
  <c r="O11" i="31"/>
  <c r="J24" i="31"/>
  <c r="I24" i="31"/>
  <c r="J23" i="31"/>
  <c r="I23" i="31"/>
  <c r="K23" i="31"/>
  <c r="P23" i="31"/>
  <c r="R23" i="31"/>
  <c r="J22" i="31"/>
  <c r="I22" i="31"/>
  <c r="K22" i="31"/>
  <c r="P22" i="31"/>
  <c r="R22" i="31"/>
  <c r="J20" i="31"/>
  <c r="I20" i="31"/>
  <c r="K20" i="31"/>
  <c r="P20" i="31"/>
  <c r="Q20" i="31"/>
  <c r="J19" i="31"/>
  <c r="I19" i="31"/>
  <c r="K19" i="31"/>
  <c r="P19" i="31"/>
  <c r="R19" i="31"/>
  <c r="J16" i="31"/>
  <c r="I16" i="31"/>
  <c r="K16" i="31"/>
  <c r="P16" i="31"/>
  <c r="J15" i="31"/>
  <c r="I15" i="31"/>
  <c r="P14" i="31"/>
  <c r="Q14" i="31"/>
  <c r="J12" i="31"/>
  <c r="I12" i="31"/>
  <c r="J11" i="31"/>
  <c r="I11" i="31"/>
  <c r="O10" i="31"/>
  <c r="J10" i="31"/>
  <c r="I10" i="31"/>
  <c r="T18" i="31"/>
  <c r="R14" i="31"/>
  <c r="Q19" i="31"/>
  <c r="Q23" i="31"/>
  <c r="Q22" i="31"/>
  <c r="K24" i="31"/>
  <c r="P24" i="31"/>
  <c r="Q24" i="31"/>
  <c r="T22" i="31"/>
  <c r="U22" i="31"/>
  <c r="S22" i="31"/>
  <c r="R20" i="31"/>
  <c r="R24" i="31"/>
  <c r="V22" i="31"/>
  <c r="K12" i="31"/>
  <c r="P12" i="31"/>
  <c r="R12" i="31"/>
  <c r="K10" i="31"/>
  <c r="P10" i="31"/>
  <c r="K11" i="31"/>
  <c r="P11" i="31"/>
  <c r="Q11" i="31"/>
  <c r="U18" i="31"/>
  <c r="S18" i="31"/>
  <c r="V18" i="31"/>
  <c r="R16" i="31"/>
  <c r="Q16" i="31"/>
  <c r="K15" i="31"/>
  <c r="P18" i="31"/>
  <c r="Q12" i="31"/>
  <c r="R11" i="31"/>
  <c r="T10" i="31"/>
  <c r="U10" i="31"/>
  <c r="V10" i="31"/>
  <c r="Q10" i="31"/>
  <c r="R10" i="31"/>
  <c r="P15" i="31"/>
  <c r="T14" i="31"/>
  <c r="R18" i="31"/>
  <c r="Q18" i="31"/>
  <c r="W10" i="31"/>
  <c r="S10" i="31"/>
  <c r="U14" i="31"/>
  <c r="V14" i="31"/>
  <c r="S14" i="31"/>
  <c r="R15" i="31"/>
  <c r="Q15" i="31"/>
  <c r="M51" i="47"/>
  <c r="D51" i="47"/>
  <c r="N73" i="40"/>
  <c r="M8" i="47"/>
  <c r="D8" i="47"/>
  <c r="Q16" i="47"/>
  <c r="Q11" i="47"/>
  <c r="Q18" i="47"/>
  <c r="Q14" i="47"/>
  <c r="M10" i="47"/>
  <c r="D10" i="47"/>
  <c r="M17" i="47"/>
  <c r="D17" i="47"/>
  <c r="M9" i="47"/>
  <c r="D9" i="47"/>
  <c r="N10" i="32"/>
  <c r="Q25" i="47"/>
  <c r="M26" i="47"/>
  <c r="D26" i="47"/>
  <c r="Q26" i="47"/>
  <c r="Q37" i="47"/>
  <c r="Q42" i="47"/>
  <c r="Q35" i="47"/>
  <c r="Q38" i="47"/>
  <c r="Q36" i="47"/>
  <c r="O23" i="47"/>
  <c r="O73" i="47"/>
  <c r="R112" i="46"/>
  <c r="L24" i="47"/>
  <c r="C24" i="47"/>
  <c r="N5" i="47"/>
  <c r="O5" i="47"/>
  <c r="R300" i="46"/>
  <c r="L60" i="47"/>
  <c r="C60" i="47"/>
  <c r="C50" i="47"/>
  <c r="L12" i="47"/>
  <c r="C12" i="47"/>
  <c r="R236" i="46"/>
  <c r="L49" i="47"/>
  <c r="C49" i="47"/>
  <c r="R278" i="46"/>
  <c r="L56" i="47"/>
  <c r="C56" i="47"/>
  <c r="M61" i="47"/>
  <c r="D61" i="47"/>
  <c r="Q62" i="47"/>
  <c r="R250" i="46"/>
  <c r="L52" i="47"/>
  <c r="C52" i="47"/>
  <c r="R144" i="46"/>
  <c r="L27" i="47"/>
  <c r="C27" i="47"/>
  <c r="R200" i="46"/>
  <c r="L41" i="47"/>
  <c r="C41" i="47"/>
  <c r="R246" i="46"/>
  <c r="L51" i="47"/>
  <c r="C51" i="47"/>
  <c r="R261" i="46"/>
  <c r="L54" i="47"/>
  <c r="C54" i="47"/>
  <c r="L13" i="47"/>
  <c r="C13" i="47"/>
  <c r="R256" i="46"/>
  <c r="L53" i="47"/>
  <c r="C53" i="47"/>
  <c r="O358" i="46"/>
  <c r="J66" i="47"/>
  <c r="A66" i="47"/>
  <c r="R104" i="46"/>
  <c r="L19" i="47"/>
  <c r="C19" i="47"/>
  <c r="L11" i="47"/>
  <c r="C11" i="47"/>
  <c r="L16" i="47"/>
  <c r="C16" i="47"/>
  <c r="R272" i="46"/>
  <c r="L55" i="47"/>
  <c r="C55" i="47"/>
  <c r="R195" i="46"/>
  <c r="L40" i="47"/>
  <c r="C40" i="47"/>
  <c r="R308" i="46"/>
  <c r="L61" i="47"/>
  <c r="C61" i="47"/>
  <c r="R231" i="46"/>
  <c r="L48" i="47"/>
  <c r="C48" i="47"/>
  <c r="R206" i="46"/>
  <c r="L42" i="47"/>
  <c r="C42" i="47"/>
  <c r="R162" i="46"/>
  <c r="L29" i="47"/>
  <c r="C29" i="47"/>
  <c r="R156" i="46"/>
  <c r="R121" i="46"/>
  <c r="R163" i="46"/>
  <c r="L23" i="47"/>
  <c r="L7" i="47"/>
  <c r="C7" i="47"/>
  <c r="L9" i="47"/>
  <c r="C9" i="47"/>
  <c r="L17" i="47"/>
  <c r="C17" i="47"/>
  <c r="L14" i="47"/>
  <c r="C14" i="47"/>
  <c r="M24" i="47"/>
  <c r="D24" i="47"/>
  <c r="Q24" i="47"/>
  <c r="C8" i="47"/>
  <c r="L26" i="47"/>
  <c r="C26" i="47"/>
  <c r="R314" i="46"/>
  <c r="L62" i="47"/>
  <c r="C62" i="47"/>
  <c r="L15" i="47"/>
  <c r="C15" i="47"/>
  <c r="N35" i="47"/>
  <c r="R172" i="46"/>
  <c r="L34" i="47"/>
  <c r="C34" i="47"/>
  <c r="R176" i="46"/>
  <c r="L35" i="47"/>
  <c r="C35" i="47"/>
  <c r="M36" i="47"/>
  <c r="D36" i="47"/>
  <c r="M39" i="47"/>
  <c r="D39" i="47"/>
  <c r="N47" i="47"/>
  <c r="E47" i="47"/>
  <c r="M49" i="47"/>
  <c r="D49" i="47"/>
  <c r="Q48" i="47"/>
  <c r="M52" i="47"/>
  <c r="D52" i="47"/>
  <c r="H52" i="47"/>
  <c r="M56" i="47"/>
  <c r="D56" i="47"/>
  <c r="Q54" i="47"/>
  <c r="Q23" i="47"/>
  <c r="Q73" i="47"/>
  <c r="O33" i="47"/>
  <c r="F33" i="47"/>
  <c r="F74" i="47"/>
  <c r="O47" i="47"/>
  <c r="A3" i="47"/>
  <c r="B4" i="47"/>
  <c r="B72" i="47"/>
  <c r="A21" i="47"/>
  <c r="A31" i="47"/>
  <c r="P48" i="47"/>
  <c r="G48" i="47"/>
  <c r="P52" i="47"/>
  <c r="G52" i="47"/>
  <c r="U41" i="47"/>
  <c r="AD41" i="47"/>
  <c r="AM41" i="47"/>
  <c r="AV41" i="47"/>
  <c r="BE41" i="47"/>
  <c r="BN41" i="47"/>
  <c r="BW41" i="47"/>
  <c r="CF41" i="47"/>
  <c r="CO41" i="47"/>
  <c r="CX41" i="47"/>
  <c r="DG41" i="47"/>
  <c r="DP41" i="47"/>
  <c r="DY41" i="47"/>
  <c r="EH41" i="47"/>
  <c r="EQ41" i="47"/>
  <c r="EZ41" i="47"/>
  <c r="FI41" i="47"/>
  <c r="FR41" i="47"/>
  <c r="GA41" i="47"/>
  <c r="Q39" i="47"/>
  <c r="R207" i="46"/>
  <c r="L33" i="47"/>
  <c r="L74" i="47"/>
  <c r="C33" i="47"/>
  <c r="C74" i="47"/>
  <c r="L36" i="47"/>
  <c r="C36" i="47"/>
  <c r="F62" i="47"/>
  <c r="B55" i="47"/>
  <c r="P40" i="47"/>
  <c r="G40" i="47"/>
  <c r="U15" i="47"/>
  <c r="AD15" i="47"/>
  <c r="AM15" i="47"/>
  <c r="AV15" i="47"/>
  <c r="BE15" i="47"/>
  <c r="BN15" i="47"/>
  <c r="BW15" i="47"/>
  <c r="CF15" i="47"/>
  <c r="CO15" i="47"/>
  <c r="CX15" i="47"/>
  <c r="DG15" i="47"/>
  <c r="DP15" i="47"/>
  <c r="DY15" i="47"/>
  <c r="EH15" i="47"/>
  <c r="EQ15" i="47"/>
  <c r="EZ15" i="47"/>
  <c r="FI15" i="47"/>
  <c r="FR15" i="47"/>
  <c r="GA15" i="47"/>
  <c r="B42" i="47"/>
  <c r="U42" i="47"/>
  <c r="AD42" i="47"/>
  <c r="AM42" i="47"/>
  <c r="AV42" i="47"/>
  <c r="BE42" i="47"/>
  <c r="BN42" i="47"/>
  <c r="BW42" i="47"/>
  <c r="CF42" i="47"/>
  <c r="CO42" i="47"/>
  <c r="CX42" i="47"/>
  <c r="DG42" i="47"/>
  <c r="DP42" i="47"/>
  <c r="DY42" i="47"/>
  <c r="EH42" i="47"/>
  <c r="EQ42" i="47"/>
  <c r="EZ42" i="47"/>
  <c r="FI42" i="47"/>
  <c r="FR42" i="47"/>
  <c r="GA42" i="47"/>
  <c r="B34" i="47"/>
  <c r="U34" i="47"/>
  <c r="AD34" i="47"/>
  <c r="AM34" i="47"/>
  <c r="AV34" i="47"/>
  <c r="BE34" i="47"/>
  <c r="BN34" i="47"/>
  <c r="BW34" i="47"/>
  <c r="CF34" i="47"/>
  <c r="CO34" i="47"/>
  <c r="CX34" i="47"/>
  <c r="DG34" i="47"/>
  <c r="DP34" i="47"/>
  <c r="DY34" i="47"/>
  <c r="EH34" i="47"/>
  <c r="EQ34" i="47"/>
  <c r="EZ34" i="47"/>
  <c r="FI34" i="47"/>
  <c r="FR34" i="47"/>
  <c r="GA34" i="47"/>
  <c r="U16" i="47"/>
  <c r="AD16" i="47"/>
  <c r="AM16" i="47"/>
  <c r="AV16" i="47"/>
  <c r="BE16" i="47"/>
  <c r="BN16" i="47"/>
  <c r="BW16" i="47"/>
  <c r="CF16" i="47"/>
  <c r="CO16" i="47"/>
  <c r="CX16" i="47"/>
  <c r="DG16" i="47"/>
  <c r="DP16" i="47"/>
  <c r="DY16" i="47"/>
  <c r="EH16" i="47"/>
  <c r="EQ16" i="47"/>
  <c r="EZ16" i="47"/>
  <c r="FI16" i="47"/>
  <c r="FR16" i="47"/>
  <c r="GA16" i="47"/>
  <c r="P56" i="47"/>
  <c r="G56" i="47"/>
  <c r="P36" i="47"/>
  <c r="G36" i="47"/>
  <c r="P50" i="47"/>
  <c r="G50" i="47"/>
  <c r="B7" i="47"/>
  <c r="B10" i="47"/>
  <c r="U38" i="47"/>
  <c r="AD38" i="47"/>
  <c r="AM38" i="47"/>
  <c r="AV38" i="47"/>
  <c r="BE38" i="47"/>
  <c r="BN38" i="47"/>
  <c r="BW38" i="47"/>
  <c r="CF38" i="47"/>
  <c r="CO38" i="47"/>
  <c r="CX38" i="47"/>
  <c r="DG38" i="47"/>
  <c r="DP38" i="47"/>
  <c r="DY38" i="47"/>
  <c r="EH38" i="47"/>
  <c r="EQ38" i="47"/>
  <c r="EZ38" i="47"/>
  <c r="FI38" i="47"/>
  <c r="FR38" i="47"/>
  <c r="GA38" i="47"/>
  <c r="B38" i="47"/>
  <c r="P51" i="47"/>
  <c r="G51" i="47"/>
  <c r="U11" i="47"/>
  <c r="AD11" i="47"/>
  <c r="AM11" i="47"/>
  <c r="AV11" i="47"/>
  <c r="BE11" i="47"/>
  <c r="BN11" i="47"/>
  <c r="BW11" i="47"/>
  <c r="CF11" i="47"/>
  <c r="CO11" i="47"/>
  <c r="CX11" i="47"/>
  <c r="DG11" i="47"/>
  <c r="DP11" i="47"/>
  <c r="DY11" i="47"/>
  <c r="EH11" i="47"/>
  <c r="EQ11" i="47"/>
  <c r="EZ11" i="47"/>
  <c r="FI11" i="47"/>
  <c r="FR11" i="47"/>
  <c r="GA11" i="47"/>
  <c r="P55" i="47"/>
  <c r="G55" i="47"/>
  <c r="P25" i="47"/>
  <c r="G25" i="47"/>
  <c r="R290" i="46"/>
  <c r="L57" i="47"/>
  <c r="C57" i="47"/>
  <c r="L6" i="47"/>
  <c r="C6" i="47"/>
  <c r="L5" i="47"/>
  <c r="C5" i="47"/>
  <c r="C72" i="47"/>
  <c r="N27" i="47"/>
  <c r="N23" i="47"/>
  <c r="N73" i="47"/>
  <c r="N33" i="47"/>
  <c r="M16" i="47"/>
  <c r="D16" i="47"/>
  <c r="R224" i="46"/>
  <c r="N46" i="47"/>
  <c r="O46" i="47"/>
  <c r="O75" i="47"/>
  <c r="M53" i="47"/>
  <c r="D53" i="47"/>
  <c r="Q53" i="47"/>
  <c r="B54" i="47"/>
  <c r="U54" i="47"/>
  <c r="AD54" i="47"/>
  <c r="AM54" i="47"/>
  <c r="AV54" i="47"/>
  <c r="BE54" i="47"/>
  <c r="BN54" i="47"/>
  <c r="BW54" i="47"/>
  <c r="CF54" i="47"/>
  <c r="CO54" i="47"/>
  <c r="CX54" i="47"/>
  <c r="DG54" i="47"/>
  <c r="DP54" i="47"/>
  <c r="DY54" i="47"/>
  <c r="EH54" i="47"/>
  <c r="EQ54" i="47"/>
  <c r="EZ54" i="47"/>
  <c r="FI54" i="47"/>
  <c r="FR54" i="47"/>
  <c r="GA54" i="47"/>
  <c r="U57" i="47"/>
  <c r="AD57" i="47"/>
  <c r="AM57" i="47"/>
  <c r="AV57" i="47"/>
  <c r="BE57" i="47"/>
  <c r="BN57" i="47"/>
  <c r="BW57" i="47"/>
  <c r="CF57" i="47"/>
  <c r="CO57" i="47"/>
  <c r="CX57" i="47"/>
  <c r="DG57" i="47"/>
  <c r="DP57" i="47"/>
  <c r="DY57" i="47"/>
  <c r="EH57" i="47"/>
  <c r="EQ57" i="47"/>
  <c r="EZ57" i="47"/>
  <c r="FI57" i="47"/>
  <c r="FR57" i="47"/>
  <c r="GA57" i="47"/>
  <c r="B57" i="47"/>
  <c r="B61" i="47"/>
  <c r="U61" i="47"/>
  <c r="AD61" i="47"/>
  <c r="AM61" i="47"/>
  <c r="AV61" i="47"/>
  <c r="BE61" i="47"/>
  <c r="BN61" i="47"/>
  <c r="BW61" i="47"/>
  <c r="CF61" i="47"/>
  <c r="CO61" i="47"/>
  <c r="CX61" i="47"/>
  <c r="DG61" i="47"/>
  <c r="DP61" i="47"/>
  <c r="DY61" i="47"/>
  <c r="EH61" i="47"/>
  <c r="EQ61" i="47"/>
  <c r="EZ61" i="47"/>
  <c r="FI61" i="47"/>
  <c r="FR61" i="47"/>
  <c r="GA61" i="47"/>
  <c r="U51" i="47"/>
  <c r="AD51" i="47"/>
  <c r="AM51" i="47"/>
  <c r="AV51" i="47"/>
  <c r="BE51" i="47"/>
  <c r="BN51" i="47"/>
  <c r="BW51" i="47"/>
  <c r="CF51" i="47"/>
  <c r="CO51" i="47"/>
  <c r="CX51" i="47"/>
  <c r="DG51" i="47"/>
  <c r="DP51" i="47"/>
  <c r="DY51" i="47"/>
  <c r="EH51" i="47"/>
  <c r="EQ51" i="47"/>
  <c r="EZ51" i="47"/>
  <c r="FI51" i="47"/>
  <c r="FR51" i="47"/>
  <c r="GA51" i="47"/>
  <c r="M54" i="47"/>
  <c r="D54" i="47"/>
  <c r="B47" i="47"/>
  <c r="U47" i="47"/>
  <c r="AD47" i="47"/>
  <c r="AM47" i="47"/>
  <c r="AV47" i="47"/>
  <c r="BE47" i="47"/>
  <c r="BN47" i="47"/>
  <c r="BW47" i="47"/>
  <c r="CF47" i="47"/>
  <c r="CO47" i="47"/>
  <c r="CX47" i="47"/>
  <c r="DG47" i="47"/>
  <c r="DP47" i="47"/>
  <c r="DY47" i="47"/>
  <c r="EH47" i="47"/>
  <c r="EQ47" i="47"/>
  <c r="EZ47" i="47"/>
  <c r="FI47" i="47"/>
  <c r="FR47" i="47"/>
  <c r="GA47" i="47"/>
  <c r="A44" i="47"/>
  <c r="T44" i="47"/>
  <c r="AC44" i="47"/>
  <c r="AL44" i="47"/>
  <c r="AU44" i="47"/>
  <c r="BD44" i="47"/>
  <c r="BM44" i="47"/>
  <c r="BV44" i="47"/>
  <c r="CE44" i="47"/>
  <c r="CN44" i="47"/>
  <c r="CW44" i="47"/>
  <c r="DF44" i="47"/>
  <c r="DO44" i="47"/>
  <c r="DX44" i="47"/>
  <c r="EG44" i="47"/>
  <c r="EP44" i="47"/>
  <c r="EY44" i="47"/>
  <c r="FH44" i="47"/>
  <c r="FQ44" i="47"/>
  <c r="FZ44" i="47"/>
  <c r="U59" i="47"/>
  <c r="AD59" i="47"/>
  <c r="AM59" i="47"/>
  <c r="AV59" i="47"/>
  <c r="BE59" i="47"/>
  <c r="BN59" i="47"/>
  <c r="BW59" i="47"/>
  <c r="CF59" i="47"/>
  <c r="CO59" i="47"/>
  <c r="CX59" i="47"/>
  <c r="DG59" i="47"/>
  <c r="DP59" i="47"/>
  <c r="DY59" i="47"/>
  <c r="EH59" i="47"/>
  <c r="EQ59" i="47"/>
  <c r="EZ59" i="47"/>
  <c r="FI59" i="47"/>
  <c r="FR59" i="47"/>
  <c r="GA59" i="47"/>
  <c r="M50" i="47"/>
  <c r="D50" i="47"/>
  <c r="H50" i="47"/>
  <c r="Q50" i="47"/>
  <c r="Q55" i="47"/>
  <c r="M55" i="47"/>
  <c r="D55" i="47"/>
  <c r="H55" i="47"/>
  <c r="Q57" i="47"/>
  <c r="Q52" i="47"/>
  <c r="Q61" i="47"/>
  <c r="K75" i="47"/>
  <c r="E27" i="47"/>
  <c r="F46" i="47"/>
  <c r="F75" i="47"/>
  <c r="R315" i="46"/>
  <c r="L46" i="47"/>
  <c r="C46" i="47"/>
  <c r="C75" i="47"/>
  <c r="L47" i="47"/>
  <c r="C47" i="47"/>
  <c r="N75" i="47"/>
  <c r="E46" i="47"/>
  <c r="E75" i="47"/>
  <c r="N74" i="47"/>
  <c r="E33" i="47"/>
  <c r="E74" i="47"/>
  <c r="L28" i="47"/>
  <c r="C28" i="47"/>
  <c r="U19" i="47"/>
  <c r="AD19" i="47"/>
  <c r="AM19" i="47"/>
  <c r="AV19" i="47"/>
  <c r="BE19" i="47"/>
  <c r="BN19" i="47"/>
  <c r="BW19" i="47"/>
  <c r="CF19" i="47"/>
  <c r="CO19" i="47"/>
  <c r="CX19" i="47"/>
  <c r="DG19" i="47"/>
  <c r="DP19" i="47"/>
  <c r="DY19" i="47"/>
  <c r="EH19" i="47"/>
  <c r="EQ19" i="47"/>
  <c r="EZ19" i="47"/>
  <c r="FI19" i="47"/>
  <c r="FR19" i="47"/>
  <c r="GA19" i="47"/>
  <c r="B19" i="47"/>
  <c r="B60" i="47"/>
  <c r="U60" i="47"/>
  <c r="AD60" i="47"/>
  <c r="AM60" i="47"/>
  <c r="AV60" i="47"/>
  <c r="BE60" i="47"/>
  <c r="BN60" i="47"/>
  <c r="BW60" i="47"/>
  <c r="CF60" i="47"/>
  <c r="CO60" i="47"/>
  <c r="CX60" i="47"/>
  <c r="DG60" i="47"/>
  <c r="DP60" i="47"/>
  <c r="DY60" i="47"/>
  <c r="EH60" i="47"/>
  <c r="EQ60" i="47"/>
  <c r="EZ60" i="47"/>
  <c r="FI60" i="47"/>
  <c r="FR60" i="47"/>
  <c r="GA60" i="47"/>
  <c r="M62" i="47"/>
  <c r="D62" i="47"/>
  <c r="Q9" i="47"/>
  <c r="P28" i="47"/>
  <c r="G28" i="47"/>
  <c r="U8" i="47"/>
  <c r="AD8" i="47"/>
  <c r="AM8" i="47"/>
  <c r="AV8" i="47"/>
  <c r="BE8" i="47"/>
  <c r="BN8" i="47"/>
  <c r="BW8" i="47"/>
  <c r="CF8" i="47"/>
  <c r="CO8" i="47"/>
  <c r="CX8" i="47"/>
  <c r="DG8" i="47"/>
  <c r="DP8" i="47"/>
  <c r="DY8" i="47"/>
  <c r="EH8" i="47"/>
  <c r="EQ8" i="47"/>
  <c r="EZ8" i="47"/>
  <c r="FI8" i="47"/>
  <c r="FR8" i="47"/>
  <c r="GA8" i="47"/>
  <c r="U9" i="47"/>
  <c r="AD9" i="47"/>
  <c r="AM9" i="47"/>
  <c r="AV9" i="47"/>
  <c r="BE9" i="47"/>
  <c r="BN9" i="47"/>
  <c r="BW9" i="47"/>
  <c r="CF9" i="47"/>
  <c r="CO9" i="47"/>
  <c r="CX9" i="47"/>
  <c r="DG9" i="47"/>
  <c r="DP9" i="47"/>
  <c r="DY9" i="47"/>
  <c r="EH9" i="47"/>
  <c r="EQ9" i="47"/>
  <c r="EZ9" i="47"/>
  <c r="FI9" i="47"/>
  <c r="FR9" i="47"/>
  <c r="GA9" i="47"/>
  <c r="U18" i="47"/>
  <c r="AD18" i="47"/>
  <c r="AM18" i="47"/>
  <c r="AV18" i="47"/>
  <c r="BE18" i="47"/>
  <c r="BN18" i="47"/>
  <c r="BW18" i="47"/>
  <c r="CF18" i="47"/>
  <c r="CO18" i="47"/>
  <c r="CX18" i="47"/>
  <c r="DG18" i="47"/>
  <c r="DP18" i="47"/>
  <c r="DY18" i="47"/>
  <c r="EH18" i="47"/>
  <c r="EQ18" i="47"/>
  <c r="EZ18" i="47"/>
  <c r="FI18" i="47"/>
  <c r="FR18" i="47"/>
  <c r="GA18" i="47"/>
  <c r="Q17" i="47"/>
  <c r="Q10" i="47"/>
  <c r="M11" i="47"/>
  <c r="D11" i="47"/>
  <c r="L75" i="47"/>
  <c r="Q49" i="47"/>
  <c r="P57" i="47"/>
  <c r="G57" i="47"/>
  <c r="P41" i="47"/>
  <c r="G41" i="47"/>
  <c r="M13" i="47"/>
  <c r="D13" i="47"/>
  <c r="H13" i="47"/>
  <c r="U35" i="47"/>
  <c r="AD35" i="47"/>
  <c r="AM35" i="47"/>
  <c r="AV35" i="47"/>
  <c r="BE35" i="47"/>
  <c r="BN35" i="47"/>
  <c r="BW35" i="47"/>
  <c r="CF35" i="47"/>
  <c r="CO35" i="47"/>
  <c r="CX35" i="47"/>
  <c r="DG35" i="47"/>
  <c r="DP35" i="47"/>
  <c r="DY35" i="47"/>
  <c r="EH35" i="47"/>
  <c r="EQ35" i="47"/>
  <c r="EZ35" i="47"/>
  <c r="FI35" i="47"/>
  <c r="FR35" i="47"/>
  <c r="GA35" i="47"/>
  <c r="P10" i="47"/>
  <c r="G10" i="47"/>
  <c r="P39" i="47"/>
  <c r="G39" i="47"/>
  <c r="H56" i="47"/>
  <c r="H51" i="47"/>
  <c r="B52" i="47"/>
  <c r="B56" i="47"/>
  <c r="P19" i="47"/>
  <c r="G19" i="47"/>
  <c r="P24" i="47"/>
  <c r="G24" i="47"/>
  <c r="P60" i="47"/>
  <c r="G60" i="47"/>
  <c r="P62" i="47"/>
  <c r="G62" i="47"/>
  <c r="H24" i="47"/>
  <c r="F236" i="46"/>
  <c r="U13" i="47"/>
  <c r="AD13" i="47"/>
  <c r="AM13" i="47"/>
  <c r="AV13" i="47"/>
  <c r="BE13" i="47"/>
  <c r="BN13" i="47"/>
  <c r="BW13" i="47"/>
  <c r="CF13" i="47"/>
  <c r="CO13" i="47"/>
  <c r="CX13" i="47"/>
  <c r="DG13" i="47"/>
  <c r="DP13" i="47"/>
  <c r="DY13" i="47"/>
  <c r="EH13" i="47"/>
  <c r="EQ13" i="47"/>
  <c r="EZ13" i="47"/>
  <c r="FI13" i="47"/>
  <c r="FR13" i="47"/>
  <c r="GA13" i="47"/>
  <c r="B13" i="47"/>
  <c r="U39" i="47"/>
  <c r="AD39" i="47"/>
  <c r="AM39" i="47"/>
  <c r="AV39" i="47"/>
  <c r="BE39" i="47"/>
  <c r="BN39" i="47"/>
  <c r="BW39" i="47"/>
  <c r="CF39" i="47"/>
  <c r="CO39" i="47"/>
  <c r="CX39" i="47"/>
  <c r="DG39" i="47"/>
  <c r="DP39" i="47"/>
  <c r="DY39" i="47"/>
  <c r="EH39" i="47"/>
  <c r="EQ39" i="47"/>
  <c r="EZ39" i="47"/>
  <c r="FI39" i="47"/>
  <c r="FR39" i="47"/>
  <c r="GA39" i="47"/>
  <c r="B39" i="47"/>
  <c r="H58" i="47"/>
  <c r="M38" i="47"/>
  <c r="D38" i="47"/>
  <c r="Q8" i="47"/>
  <c r="U12" i="47"/>
  <c r="AD12" i="47"/>
  <c r="AM12" i="47"/>
  <c r="AV12" i="47"/>
  <c r="BE12" i="47"/>
  <c r="BN12" i="47"/>
  <c r="BW12" i="47"/>
  <c r="CF12" i="47"/>
  <c r="CO12" i="47"/>
  <c r="CX12" i="47"/>
  <c r="DG12" i="47"/>
  <c r="DP12" i="47"/>
  <c r="DY12" i="47"/>
  <c r="EH12" i="47"/>
  <c r="EQ12" i="47"/>
  <c r="EZ12" i="47"/>
  <c r="FI12" i="47"/>
  <c r="FR12" i="47"/>
  <c r="GA12" i="47"/>
  <c r="H39" i="47"/>
  <c r="P58" i="47"/>
  <c r="G58" i="47"/>
  <c r="L72" i="47"/>
  <c r="P23" i="47"/>
  <c r="P46" i="47"/>
  <c r="U53" i="47"/>
  <c r="AD53" i="47"/>
  <c r="AM53" i="47"/>
  <c r="AV53" i="47"/>
  <c r="BE53" i="47"/>
  <c r="BN53" i="47"/>
  <c r="BW53" i="47"/>
  <c r="CF53" i="47"/>
  <c r="CO53" i="47"/>
  <c r="CX53" i="47"/>
  <c r="DG53" i="47"/>
  <c r="DP53" i="47"/>
  <c r="DY53" i="47"/>
  <c r="EH53" i="47"/>
  <c r="EQ53" i="47"/>
  <c r="EZ53" i="47"/>
  <c r="FI53" i="47"/>
  <c r="FR53" i="47"/>
  <c r="GA53" i="47"/>
  <c r="N66" i="47"/>
  <c r="E66" i="47"/>
  <c r="P13" i="47"/>
  <c r="G13" i="47"/>
  <c r="M18" i="47"/>
  <c r="D18" i="47"/>
  <c r="B32" i="47"/>
  <c r="B74" i="47"/>
  <c r="U32" i="47"/>
  <c r="AD32" i="47"/>
  <c r="AM32" i="47"/>
  <c r="AV32" i="47"/>
  <c r="BE32" i="47"/>
  <c r="BN32" i="47"/>
  <c r="BW32" i="47"/>
  <c r="CF32" i="47"/>
  <c r="CO32" i="47"/>
  <c r="CX32" i="47"/>
  <c r="DG32" i="47"/>
  <c r="DP32" i="47"/>
  <c r="DY32" i="47"/>
  <c r="EH32" i="47"/>
  <c r="EQ32" i="47"/>
  <c r="EZ32" i="47"/>
  <c r="FI32" i="47"/>
  <c r="FR32" i="47"/>
  <c r="GA32" i="47"/>
  <c r="F23" i="47"/>
  <c r="F73" i="47"/>
  <c r="M37" i="47"/>
  <c r="D37" i="47"/>
  <c r="H37" i="47"/>
  <c r="H14" i="47"/>
  <c r="F315" i="46"/>
  <c r="E23" i="47"/>
  <c r="E73" i="47"/>
  <c r="Q56" i="47"/>
  <c r="P33" i="47"/>
  <c r="P27" i="47"/>
  <c r="G27" i="47"/>
  <c r="P14" i="47"/>
  <c r="G14" i="47"/>
  <c r="P26" i="47"/>
  <c r="G26" i="47"/>
  <c r="P37" i="47"/>
  <c r="G37" i="47"/>
  <c r="O74" i="47"/>
  <c r="M42" i="47"/>
  <c r="D42" i="47"/>
  <c r="M35" i="47"/>
  <c r="D35" i="47"/>
  <c r="H19" i="47"/>
  <c r="F53" i="47"/>
  <c r="H53" i="47"/>
  <c r="P53" i="47"/>
  <c r="G53" i="47"/>
  <c r="E59" i="47"/>
  <c r="H59" i="47"/>
  <c r="P59" i="47"/>
  <c r="G59" i="47"/>
  <c r="M60" i="47"/>
  <c r="D60" i="47"/>
  <c r="H60" i="47"/>
  <c r="Q60" i="47"/>
  <c r="M6" i="47"/>
  <c r="D6" i="47"/>
  <c r="F42" i="47"/>
  <c r="P42" i="47"/>
  <c r="G42" i="47"/>
  <c r="F6" i="47"/>
  <c r="P6" i="47"/>
  <c r="G6" i="47"/>
  <c r="F7" i="47"/>
  <c r="P7" i="47"/>
  <c r="G7" i="47"/>
  <c r="F8" i="47"/>
  <c r="H8" i="47"/>
  <c r="P8" i="47"/>
  <c r="G8" i="47"/>
  <c r="E12" i="47"/>
  <c r="P12" i="47"/>
  <c r="G12" i="47"/>
  <c r="B14" i="47"/>
  <c r="U14" i="47"/>
  <c r="AD14" i="47"/>
  <c r="AM14" i="47"/>
  <c r="AV14" i="47"/>
  <c r="BE14" i="47"/>
  <c r="BN14" i="47"/>
  <c r="BW14" i="47"/>
  <c r="CF14" i="47"/>
  <c r="CO14" i="47"/>
  <c r="CX14" i="47"/>
  <c r="DG14" i="47"/>
  <c r="DP14" i="47"/>
  <c r="DY14" i="47"/>
  <c r="EH14" i="47"/>
  <c r="EQ14" i="47"/>
  <c r="EZ14" i="47"/>
  <c r="FI14" i="47"/>
  <c r="FR14" i="47"/>
  <c r="GA14" i="47"/>
  <c r="H36" i="47"/>
  <c r="E61" i="47"/>
  <c r="H61" i="47"/>
  <c r="P61" i="47"/>
  <c r="G61" i="47"/>
  <c r="B36" i="47"/>
  <c r="U36" i="47"/>
  <c r="AD36" i="47"/>
  <c r="AM36" i="47"/>
  <c r="AV36" i="47"/>
  <c r="BE36" i="47"/>
  <c r="BN36" i="47"/>
  <c r="BW36" i="47"/>
  <c r="CF36" i="47"/>
  <c r="CO36" i="47"/>
  <c r="CX36" i="47"/>
  <c r="DG36" i="47"/>
  <c r="DP36" i="47"/>
  <c r="DY36" i="47"/>
  <c r="EH36" i="47"/>
  <c r="EQ36" i="47"/>
  <c r="EZ36" i="47"/>
  <c r="FI36" i="47"/>
  <c r="FR36" i="47"/>
  <c r="GA36" i="47"/>
  <c r="U49" i="47"/>
  <c r="AD49" i="47"/>
  <c r="AM49" i="47"/>
  <c r="AV49" i="47"/>
  <c r="BE49" i="47"/>
  <c r="BN49" i="47"/>
  <c r="BW49" i="47"/>
  <c r="CF49" i="47"/>
  <c r="CO49" i="47"/>
  <c r="CX49" i="47"/>
  <c r="DG49" i="47"/>
  <c r="DP49" i="47"/>
  <c r="DY49" i="47"/>
  <c r="EH49" i="47"/>
  <c r="EQ49" i="47"/>
  <c r="EZ49" i="47"/>
  <c r="FI49" i="47"/>
  <c r="FR49" i="47"/>
  <c r="GA49" i="47"/>
  <c r="U6" i="47"/>
  <c r="AD6" i="47"/>
  <c r="AM6" i="47"/>
  <c r="AV6" i="47"/>
  <c r="BE6" i="47"/>
  <c r="BN6" i="47"/>
  <c r="BW6" i="47"/>
  <c r="CF6" i="47"/>
  <c r="CO6" i="47"/>
  <c r="CX6" i="47"/>
  <c r="DG6" i="47"/>
  <c r="DP6" i="47"/>
  <c r="DY6" i="47"/>
  <c r="EH6" i="47"/>
  <c r="EQ6" i="47"/>
  <c r="EZ6" i="47"/>
  <c r="FI6" i="47"/>
  <c r="FR6" i="47"/>
  <c r="GA6" i="47"/>
  <c r="M47" i="47"/>
  <c r="D47" i="47"/>
  <c r="C23" i="47"/>
  <c r="C73" i="47"/>
  <c r="L73" i="47"/>
  <c r="B45" i="47"/>
  <c r="B75" i="47"/>
  <c r="U45" i="47"/>
  <c r="AD45" i="47"/>
  <c r="AM45" i="47"/>
  <c r="AV45" i="47"/>
  <c r="BE45" i="47"/>
  <c r="BN45" i="47"/>
  <c r="BW45" i="47"/>
  <c r="CF45" i="47"/>
  <c r="CO45" i="47"/>
  <c r="CX45" i="47"/>
  <c r="DG45" i="47"/>
  <c r="DP45" i="47"/>
  <c r="DY45" i="47"/>
  <c r="EH45" i="47"/>
  <c r="EQ45" i="47"/>
  <c r="EZ45" i="47"/>
  <c r="FI45" i="47"/>
  <c r="FR45" i="47"/>
  <c r="GA45" i="47"/>
  <c r="E29" i="47"/>
  <c r="P29" i="47"/>
  <c r="G29" i="47"/>
  <c r="E16" i="47"/>
  <c r="H16" i="47"/>
  <c r="P16" i="47"/>
  <c r="G16" i="47"/>
  <c r="B37" i="47"/>
  <c r="U37" i="47"/>
  <c r="AD37" i="47"/>
  <c r="AM37" i="47"/>
  <c r="AV37" i="47"/>
  <c r="BE37" i="47"/>
  <c r="BN37" i="47"/>
  <c r="BW37" i="47"/>
  <c r="CF37" i="47"/>
  <c r="CO37" i="47"/>
  <c r="CX37" i="47"/>
  <c r="DG37" i="47"/>
  <c r="DP37" i="47"/>
  <c r="DY37" i="47"/>
  <c r="EH37" i="47"/>
  <c r="EQ37" i="47"/>
  <c r="EZ37" i="47"/>
  <c r="FI37" i="47"/>
  <c r="FR37" i="47"/>
  <c r="GA37" i="47"/>
  <c r="U50" i="47"/>
  <c r="AD50" i="47"/>
  <c r="AM50" i="47"/>
  <c r="AV50" i="47"/>
  <c r="BE50" i="47"/>
  <c r="BN50" i="47"/>
  <c r="BW50" i="47"/>
  <c r="CF50" i="47"/>
  <c r="CO50" i="47"/>
  <c r="CX50" i="47"/>
  <c r="DG50" i="47"/>
  <c r="DP50" i="47"/>
  <c r="DY50" i="47"/>
  <c r="EH50" i="47"/>
  <c r="EQ50" i="47"/>
  <c r="EZ50" i="47"/>
  <c r="FI50" i="47"/>
  <c r="FR50" i="47"/>
  <c r="GA50" i="47"/>
  <c r="B50" i="47"/>
  <c r="Q7" i="47"/>
  <c r="M7" i="47"/>
  <c r="D7" i="47"/>
  <c r="E9" i="47"/>
  <c r="H9" i="47"/>
  <c r="P9" i="47"/>
  <c r="G9" i="47"/>
  <c r="U17" i="47"/>
  <c r="AD17" i="47"/>
  <c r="AM17" i="47"/>
  <c r="AV17" i="47"/>
  <c r="BE17" i="47"/>
  <c r="BN17" i="47"/>
  <c r="BW17" i="47"/>
  <c r="CF17" i="47"/>
  <c r="CO17" i="47"/>
  <c r="CX17" i="47"/>
  <c r="DG17" i="47"/>
  <c r="DP17" i="47"/>
  <c r="DY17" i="47"/>
  <c r="EH17" i="47"/>
  <c r="EQ17" i="47"/>
  <c r="EZ17" i="47"/>
  <c r="FI17" i="47"/>
  <c r="FR17" i="47"/>
  <c r="GA17" i="47"/>
  <c r="B17" i="47"/>
  <c r="B48" i="47"/>
  <c r="U48" i="47"/>
  <c r="AD48" i="47"/>
  <c r="AM48" i="47"/>
  <c r="AV48" i="47"/>
  <c r="BE48" i="47"/>
  <c r="BN48" i="47"/>
  <c r="BW48" i="47"/>
  <c r="CF48" i="47"/>
  <c r="CO48" i="47"/>
  <c r="CX48" i="47"/>
  <c r="DG48" i="47"/>
  <c r="DP48" i="47"/>
  <c r="DY48" i="47"/>
  <c r="EH48" i="47"/>
  <c r="EQ48" i="47"/>
  <c r="EZ48" i="47"/>
  <c r="FI48" i="47"/>
  <c r="FR48" i="47"/>
  <c r="GA48" i="47"/>
  <c r="F49" i="47"/>
  <c r="H49" i="47"/>
  <c r="P49" i="47"/>
  <c r="G49" i="47"/>
  <c r="K66" i="47"/>
  <c r="B66" i="47"/>
  <c r="F66" i="47"/>
  <c r="U40" i="47"/>
  <c r="AD40" i="47"/>
  <c r="AM40" i="47"/>
  <c r="AV40" i="47"/>
  <c r="BE40" i="47"/>
  <c r="BN40" i="47"/>
  <c r="BW40" i="47"/>
  <c r="CF40" i="47"/>
  <c r="CO40" i="47"/>
  <c r="CX40" i="47"/>
  <c r="DG40" i="47"/>
  <c r="DP40" i="47"/>
  <c r="DY40" i="47"/>
  <c r="EH40" i="47"/>
  <c r="EQ40" i="47"/>
  <c r="EZ40" i="47"/>
  <c r="FI40" i="47"/>
  <c r="FR40" i="47"/>
  <c r="GA40" i="47"/>
  <c r="E11" i="47"/>
  <c r="H11" i="47"/>
  <c r="P11" i="47"/>
  <c r="G11" i="47"/>
  <c r="E18" i="47"/>
  <c r="H18" i="47"/>
  <c r="P18" i="47"/>
  <c r="G18" i="47"/>
  <c r="E54" i="47"/>
  <c r="H54" i="47"/>
  <c r="P54" i="47"/>
  <c r="G54" i="47"/>
  <c r="H10" i="47"/>
  <c r="H62" i="47"/>
  <c r="M12" i="47"/>
  <c r="D12" i="47"/>
  <c r="H12" i="47"/>
  <c r="Q13" i="47"/>
  <c r="M48" i="47"/>
  <c r="D48" i="47"/>
  <c r="H48" i="47"/>
  <c r="F17" i="47"/>
  <c r="H17" i="47"/>
  <c r="P17" i="47"/>
  <c r="G17" i="47"/>
  <c r="B58" i="47"/>
  <c r="E5" i="47"/>
  <c r="E72" i="47"/>
  <c r="N72" i="47"/>
  <c r="P5" i="47"/>
  <c r="M41" i="47"/>
  <c r="D41" i="47"/>
  <c r="H41" i="47"/>
  <c r="Q41" i="47"/>
  <c r="M15" i="47"/>
  <c r="D15" i="47"/>
  <c r="Q15" i="47"/>
  <c r="F47" i="47"/>
  <c r="H47" i="47"/>
  <c r="P47" i="47"/>
  <c r="G47" i="47"/>
  <c r="E15" i="47"/>
  <c r="P15" i="47"/>
  <c r="G15" i="47"/>
  <c r="O72" i="47"/>
  <c r="F5" i="47"/>
  <c r="F72" i="47"/>
  <c r="M40" i="47"/>
  <c r="D40" i="47"/>
  <c r="H40" i="47"/>
  <c r="B62" i="47"/>
  <c r="U62" i="47"/>
  <c r="AD62" i="47"/>
  <c r="AM62" i="47"/>
  <c r="AV62" i="47"/>
  <c r="BE62" i="47"/>
  <c r="BN62" i="47"/>
  <c r="BW62" i="47"/>
  <c r="CF62" i="47"/>
  <c r="CO62" i="47"/>
  <c r="CX62" i="47"/>
  <c r="DG62" i="47"/>
  <c r="DP62" i="47"/>
  <c r="DY62" i="47"/>
  <c r="EH62" i="47"/>
  <c r="EQ62" i="47"/>
  <c r="EZ62" i="47"/>
  <c r="FI62" i="47"/>
  <c r="FR62" i="47"/>
  <c r="GA62" i="47"/>
  <c r="F34" i="47"/>
  <c r="P34" i="47"/>
  <c r="G34" i="47"/>
  <c r="F38" i="47"/>
  <c r="H38" i="47"/>
  <c r="P38" i="47"/>
  <c r="G38" i="47"/>
  <c r="P35" i="47"/>
  <c r="G35" i="47"/>
  <c r="E35" i="47"/>
  <c r="H35" i="47"/>
  <c r="H26" i="47"/>
  <c r="F172" i="46"/>
  <c r="F207" i="46"/>
  <c r="Q19" i="47"/>
  <c r="F144" i="46"/>
  <c r="F121" i="46"/>
  <c r="F156" i="46"/>
  <c r="B29" i="47"/>
  <c r="U29" i="47"/>
  <c r="AD29" i="47"/>
  <c r="AM29" i="47"/>
  <c r="AV29" i="47"/>
  <c r="BE29" i="47"/>
  <c r="BN29" i="47"/>
  <c r="BW29" i="47"/>
  <c r="CF29" i="47"/>
  <c r="CO29" i="47"/>
  <c r="CX29" i="47"/>
  <c r="DG29" i="47"/>
  <c r="DP29" i="47"/>
  <c r="DY29" i="47"/>
  <c r="EH29" i="47"/>
  <c r="EQ29" i="47"/>
  <c r="EZ29" i="47"/>
  <c r="FI29" i="47"/>
  <c r="FR29" i="47"/>
  <c r="GA29" i="47"/>
  <c r="Q29" i="47"/>
  <c r="M29" i="47"/>
  <c r="D29" i="47"/>
  <c r="B28" i="47"/>
  <c r="U28" i="47"/>
  <c r="AD28" i="47"/>
  <c r="AM28" i="47"/>
  <c r="AV28" i="47"/>
  <c r="BE28" i="47"/>
  <c r="BN28" i="47"/>
  <c r="BW28" i="47"/>
  <c r="CF28" i="47"/>
  <c r="CO28" i="47"/>
  <c r="CX28" i="47"/>
  <c r="DG28" i="47"/>
  <c r="DP28" i="47"/>
  <c r="DY28" i="47"/>
  <c r="EH28" i="47"/>
  <c r="EQ28" i="47"/>
  <c r="EZ28" i="47"/>
  <c r="FI28" i="47"/>
  <c r="FR28" i="47"/>
  <c r="GA28" i="47"/>
  <c r="M28" i="47"/>
  <c r="D28" i="47"/>
  <c r="H28" i="47"/>
  <c r="Q28" i="47"/>
  <c r="U26" i="47"/>
  <c r="AD26" i="47"/>
  <c r="AM26" i="47"/>
  <c r="AV26" i="47"/>
  <c r="BE26" i="47"/>
  <c r="BN26" i="47"/>
  <c r="BW26" i="47"/>
  <c r="CF26" i="47"/>
  <c r="CO26" i="47"/>
  <c r="CX26" i="47"/>
  <c r="DG26" i="47"/>
  <c r="DP26" i="47"/>
  <c r="DY26" i="47"/>
  <c r="EH26" i="47"/>
  <c r="EQ26" i="47"/>
  <c r="EZ26" i="47"/>
  <c r="FI26" i="47"/>
  <c r="FR26" i="47"/>
  <c r="GA26" i="47"/>
  <c r="B26" i="47"/>
  <c r="K73" i="47"/>
  <c r="U22" i="47"/>
  <c r="AD22" i="47"/>
  <c r="AM22" i="47"/>
  <c r="AV22" i="47"/>
  <c r="BE22" i="47"/>
  <c r="BN22" i="47"/>
  <c r="BW22" i="47"/>
  <c r="CF22" i="47"/>
  <c r="CO22" i="47"/>
  <c r="CX22" i="47"/>
  <c r="DG22" i="47"/>
  <c r="DP22" i="47"/>
  <c r="DY22" i="47"/>
  <c r="EH22" i="47"/>
  <c r="EQ22" i="47"/>
  <c r="EZ22" i="47"/>
  <c r="FI22" i="47"/>
  <c r="FR22" i="47"/>
  <c r="GA22" i="47"/>
  <c r="B22" i="47"/>
  <c r="B73" i="47"/>
  <c r="M27" i="47"/>
  <c r="D27" i="47"/>
  <c r="H27" i="47"/>
  <c r="B24" i="47"/>
  <c r="U24" i="47"/>
  <c r="AD24" i="47"/>
  <c r="AM24" i="47"/>
  <c r="AV24" i="47"/>
  <c r="BE24" i="47"/>
  <c r="BN24" i="47"/>
  <c r="BW24" i="47"/>
  <c r="CF24" i="47"/>
  <c r="CO24" i="47"/>
  <c r="CX24" i="47"/>
  <c r="DG24" i="47"/>
  <c r="DP24" i="47"/>
  <c r="DY24" i="47"/>
  <c r="EH24" i="47"/>
  <c r="EQ24" i="47"/>
  <c r="EZ24" i="47"/>
  <c r="FI24" i="47"/>
  <c r="FR24" i="47"/>
  <c r="GA24" i="47"/>
  <c r="B25" i="47"/>
  <c r="U25" i="47"/>
  <c r="AD25" i="47"/>
  <c r="AM25" i="47"/>
  <c r="AV25" i="47"/>
  <c r="BE25" i="47"/>
  <c r="BN25" i="47"/>
  <c r="BW25" i="47"/>
  <c r="CF25" i="47"/>
  <c r="CO25" i="47"/>
  <c r="CX25" i="47"/>
  <c r="DG25" i="47"/>
  <c r="DP25" i="47"/>
  <c r="DY25" i="47"/>
  <c r="EH25" i="47"/>
  <c r="EQ25" i="47"/>
  <c r="EZ25" i="47"/>
  <c r="FI25" i="47"/>
  <c r="FR25" i="47"/>
  <c r="GA25" i="47"/>
  <c r="U27" i="47"/>
  <c r="AD27" i="47"/>
  <c r="AM27" i="47"/>
  <c r="AV27" i="47"/>
  <c r="BE27" i="47"/>
  <c r="BN27" i="47"/>
  <c r="BW27" i="47"/>
  <c r="CF27" i="47"/>
  <c r="CO27" i="47"/>
  <c r="CX27" i="47"/>
  <c r="DG27" i="47"/>
  <c r="DP27" i="47"/>
  <c r="DY27" i="47"/>
  <c r="EH27" i="47"/>
  <c r="EQ27" i="47"/>
  <c r="EZ27" i="47"/>
  <c r="FI27" i="47"/>
  <c r="FR27" i="47"/>
  <c r="GA27" i="47"/>
  <c r="H42" i="47"/>
  <c r="G33" i="47"/>
  <c r="G74" i="47"/>
  <c r="P74" i="47"/>
  <c r="M46" i="47"/>
  <c r="D46" i="47"/>
  <c r="M5" i="47"/>
  <c r="M72" i="47"/>
  <c r="G46" i="47"/>
  <c r="G75" i="47"/>
  <c r="P75" i="47"/>
  <c r="H29" i="47"/>
  <c r="G23" i="47"/>
  <c r="G73" i="47"/>
  <c r="P73" i="47"/>
  <c r="Q46" i="47"/>
  <c r="Q75" i="47"/>
  <c r="Q47" i="47"/>
  <c r="H7" i="47"/>
  <c r="H6" i="47"/>
  <c r="Q6" i="47"/>
  <c r="Q5" i="47"/>
  <c r="Q72" i="47"/>
  <c r="H15" i="47"/>
  <c r="Q34" i="47"/>
  <c r="Q33" i="47"/>
  <c r="Q74" i="47"/>
  <c r="G5" i="47"/>
  <c r="G72" i="47"/>
  <c r="P72" i="47"/>
  <c r="D5" i="47"/>
  <c r="M34" i="47"/>
  <c r="D34" i="47"/>
  <c r="H34" i="47"/>
  <c r="M33" i="47"/>
  <c r="F163" i="46"/>
  <c r="M23" i="47"/>
  <c r="M25" i="47"/>
  <c r="D25" i="47"/>
  <c r="H25" i="47"/>
  <c r="M75" i="47"/>
  <c r="M74" i="47"/>
  <c r="D33" i="47"/>
  <c r="D75" i="47"/>
  <c r="H46" i="47"/>
  <c r="H75" i="47"/>
  <c r="D72" i="47"/>
  <c r="H5" i="47"/>
  <c r="H72" i="47"/>
  <c r="M73" i="47"/>
  <c r="D23" i="47"/>
  <c r="D74" i="47"/>
  <c r="H33" i="47"/>
  <c r="H74" i="47"/>
  <c r="H23" i="47"/>
  <c r="H73" i="47"/>
  <c r="D73" i="47"/>
</calcChain>
</file>

<file path=xl/comments1.xml><?xml version="1.0" encoding="utf-8"?>
<comments xmlns="http://schemas.openxmlformats.org/spreadsheetml/2006/main">
  <authors>
    <author>Sergio Hernández Marín</author>
  </authors>
  <commentList>
    <comment ref="E71" authorId="0" shapeId="0">
      <text>
        <r>
          <rPr>
            <b/>
            <sz val="9"/>
            <color indexed="81"/>
            <rFont val="Tahoma"/>
            <family val="2"/>
          </rPr>
          <t>Nacional: Plan de Inversión MS, Plan de Obesidad y Sobrepeso, Plan de Cáncer.
Regional y local: Plan de Obesidad y Sobrepeso, Plan de Cáncer.</t>
        </r>
      </text>
    </comment>
  </commentList>
</comments>
</file>

<file path=xl/comments2.xml><?xml version="1.0" encoding="utf-8"?>
<comments xmlns="http://schemas.openxmlformats.org/spreadsheetml/2006/main">
  <authors>
    <author>Usuario de Microsoft Office</author>
    <author>usuario</author>
    <author>Narcín Pacheco Valverde</author>
    <author>Alonzo</author>
    <author>Nydia Amador</author>
  </authors>
  <commentList>
    <comment ref="H18" authorId="0" shapeId="0">
      <text>
        <r>
          <rPr>
            <b/>
            <sz val="10"/>
            <color indexed="81"/>
            <rFont val="Calibri"/>
            <family val="2"/>
          </rPr>
          <t>Usuario de Microsoft Office:</t>
        </r>
        <r>
          <rPr>
            <sz val="10"/>
            <color indexed="81"/>
            <rFont val="Calibri"/>
            <family val="2"/>
          </rPr>
          <t xml:space="preserve">
DR
JURIDICO
UDEI
UALA
URS
UAC
</t>
        </r>
      </text>
    </comment>
    <comment ref="E40" authorId="1" shapeId="0">
      <text>
        <r>
          <rPr>
            <b/>
            <sz val="9"/>
            <color indexed="81"/>
            <rFont val="Tahoma"/>
            <family val="2"/>
          </rPr>
          <t>usuario:</t>
        </r>
        <r>
          <rPr>
            <sz val="9"/>
            <color indexed="81"/>
            <rFont val="Tahoma"/>
            <family val="2"/>
          </rPr>
          <t xml:space="preserve">
Corresponde a 850 de 2017 más 650 de 2018.</t>
        </r>
      </text>
    </comment>
    <comment ref="D116" authorId="2" shapeId="0">
      <text>
        <r>
          <rPr>
            <b/>
            <sz val="14"/>
            <color indexed="81"/>
            <rFont val="Tahoma"/>
            <family val="2"/>
          </rPr>
          <t>Poner el Normbre de la Unidad Organizativa Encargada de los Procesos</t>
        </r>
      </text>
    </comment>
    <comment ref="C118" authorId="3"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18" authorId="4"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shape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shapeId="0">
      <text>
        <r>
          <rPr>
            <b/>
            <sz val="14"/>
            <color indexed="81"/>
            <rFont val="Tahoma"/>
            <family val="2"/>
          </rPr>
          <t>Cuantitativa: Traducción a valores numéricos de los factores de probabilidad e impacto definidos anteriormente.</t>
        </r>
      </text>
    </comment>
    <comment ref="L5" authorId="1" shapeId="0">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shapeId="0">
      <text>
        <r>
          <rPr>
            <b/>
            <sz val="14"/>
            <color indexed="81"/>
            <rFont val="Tahoma"/>
            <family val="2"/>
          </rPr>
          <t xml:space="preserve">Medidas aplicadas a los riesgos: Posibles acciones que minimizan o eliminan los efectos de los riesgos identificados en el punto anterior.
</t>
        </r>
      </text>
    </comment>
    <comment ref="G6" authorId="0" shapeId="0">
      <text>
        <r>
          <rPr>
            <b/>
            <sz val="14"/>
            <color indexed="81"/>
            <rFont val="Tahoma"/>
            <family val="2"/>
          </rPr>
          <t>Probabilidad:
Determinación cualitativa, en este caso, de la posibilidad de ocurrencia del riesgo.|</t>
        </r>
      </text>
    </comment>
    <comment ref="H6" authorId="0" shapeId="0">
      <text>
        <r>
          <rPr>
            <b/>
            <sz val="14"/>
            <color indexed="81"/>
            <rFont val="Tahoma"/>
            <family val="2"/>
          </rPr>
          <t xml:space="preserve">Impacto: Grado del efecto, en términos cualitativos, del riesgo en cuanto a la consecución del objetivo estratégico
</t>
        </r>
      </text>
    </comment>
    <comment ref="N6" authorId="0" shapeId="0">
      <text>
        <r>
          <rPr>
            <b/>
            <sz val="14"/>
            <color indexed="81"/>
            <rFont val="Tahoma"/>
            <family val="2"/>
          </rPr>
          <t>Impacto: Grado del efecto, en términos cualitativos, que la medida tiene sobre el riesgo al cual se aplica</t>
        </r>
      </text>
    </comment>
  </commentList>
</comments>
</file>

<file path=xl/comments4.xml><?xml version="1.0" encoding="utf-8"?>
<comments xmlns="http://schemas.openxmlformats.org/spreadsheetml/2006/main">
  <authors>
    <author>Narcín Pacheco Valverde</author>
    <author>Alonzo</author>
    <author>Nydia Amador</author>
  </authors>
  <commentList>
    <comment ref="D324" authorId="0" shapeId="0">
      <text>
        <r>
          <rPr>
            <b/>
            <sz val="14"/>
            <color indexed="81"/>
            <rFont val="Tahoma"/>
            <family val="2"/>
          </rPr>
          <t>Poner el Normbre de la Unidad Organizativa Encargada de los Procesos</t>
        </r>
      </text>
    </comment>
    <comment ref="C326"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26"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<sst xmlns="http://schemas.openxmlformats.org/spreadsheetml/2006/main" count="15308" uniqueCount="1050">
  <si>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</si>
  <si>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</si>
  <si>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</si>
  <si>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</si>
  <si>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</si>
  <si>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</si>
  <si>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</si>
  <si>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</si>
  <si>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</si>
  <si>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</si>
  <si>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</si>
  <si>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</si>
  <si>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</si>
  <si>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</si>
  <si>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</si>
  <si>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</si>
  <si>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</si>
  <si>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</si>
  <si>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</si>
  <si>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</si>
  <si>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</si>
  <si>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</si>
  <si>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</si>
  <si>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</si>
  <si>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</si>
  <si>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</si>
  <si>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</si>
  <si>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</si>
  <si>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</si>
  <si>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</si>
  <si>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</si>
  <si>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</si>
  <si>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</si>
  <si>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</si>
  <si>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</si>
  <si>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</si>
  <si>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</si>
  <si>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</si>
  <si>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</si>
  <si>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</si>
  <si>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</si>
  <si>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</si>
  <si>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</si>
  <si>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</si>
  <si>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</si>
  <si>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</si>
  <si>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</si>
  <si>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</si>
  <si>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</si>
  <si>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</si>
  <si>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</si>
  <si>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</si>
  <si>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</si>
  <si>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</si>
  <si>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</si>
  <si>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</si>
  <si>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</si>
  <si>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</si>
  <si>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</si>
  <si>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</si>
  <si>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</si>
  <si>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</si>
  <si>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</si>
  <si>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</si>
  <si>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</si>
  <si>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</si>
  <si>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</si>
  <si>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</si>
  <si>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</si>
  <si>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</si>
  <si>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</si>
  <si>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</si>
  <si>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</si>
  <si>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</si>
  <si>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</si>
  <si>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</si>
  <si>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</si>
  <si>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</si>
  <si>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</si>
  <si>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</si>
  <si>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</si>
  <si>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</si>
  <si>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</si>
  <si>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</si>
  <si>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</si>
  <si>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</si>
  <si>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</si>
  <si>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</si>
  <si>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</si>
  <si>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</si>
  <si>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</si>
  <si>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</si>
  <si>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</si>
  <si>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</si>
  <si>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</si>
  <si>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</si>
  <si>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</si>
  <si>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</si>
  <si>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</si>
  <si>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</si>
  <si>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</si>
  <si>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</si>
  <si>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</si>
  <si>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</si>
  <si>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</si>
  <si>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</si>
  <si>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</si>
  <si>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</si>
  <si>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</si>
  <si>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</si>
  <si>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</si>
  <si>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</si>
  <si>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</si>
  <si>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</si>
  <si>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</si>
  <si>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</si>
  <si>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</si>
  <si>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</si>
  <si>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</si>
  <si>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</si>
  <si>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</si>
  <si>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</si>
  <si>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</si>
  <si>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</si>
  <si>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</si>
  <si>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Medidas minimizadoras del riesgo</t>
  </si>
  <si>
    <t>Meta Trimestral</t>
  </si>
  <si>
    <t>I</t>
  </si>
  <si>
    <t>II</t>
  </si>
  <si>
    <t>III</t>
  </si>
  <si>
    <t>IV</t>
  </si>
  <si>
    <t>Resultados esperados</t>
  </si>
  <si>
    <t>Total programado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</si>
  <si>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</si>
  <si>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</si>
  <si>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</si>
  <si>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</si>
  <si>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</si>
  <si>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</si>
  <si>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</si>
  <si>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</si>
  <si>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</si>
  <si>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</si>
  <si>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</si>
  <si>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</si>
  <si>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</si>
  <si>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</si>
  <si>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</si>
  <si>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</si>
  <si>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</si>
  <si>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</si>
  <si>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</si>
  <si>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</si>
  <si>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</si>
  <si>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</si>
  <si>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</si>
  <si>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</si>
  <si>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</si>
  <si>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3. INDICADOR</t>
  </si>
  <si>
    <t xml:space="preserve">1. RESULTADO ESPERADO </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</si>
  <si>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</si>
  <si>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</si>
  <si>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</si>
  <si>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</si>
  <si>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</si>
  <si>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</si>
  <si>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</si>
  <si>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</si>
  <si>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</si>
  <si>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</si>
  <si>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</si>
  <si>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</si>
  <si>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</si>
  <si>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</si>
  <si>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</si>
  <si>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</si>
  <si>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</si>
  <si>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</si>
  <si>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</si>
  <si>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2. PRODUCTOS</t>
  </si>
  <si>
    <t>6. PRESUPUESTO (EN MILLONES DE COLONES)</t>
  </si>
  <si>
    <t>4. LINEA BASE 2014</t>
  </si>
  <si>
    <t>7. ACTIVIDADES</t>
  </si>
  <si>
    <t>5. META ANUAL PEI</t>
  </si>
  <si>
    <t>8.META ANUAL (POI)</t>
  </si>
  <si>
    <t>Meta porcentual</t>
  </si>
  <si>
    <t>PORCENTAJE</t>
  </si>
  <si>
    <t xml:space="preserve">Número de funcionarios capacitados  en temas prioritarios </t>
  </si>
  <si>
    <t>Porcentaje de  equipo informático renovado en los tres niveles de gestión</t>
  </si>
  <si>
    <t>Objetivo Estratégico Específico: 4.6 Desarrollar procesos de rendición de cuentas, mediante la fiscalización permanente y continua del quehacer institucional, a fin de identificar oportunidades de mejora.</t>
  </si>
  <si>
    <t>Porcentaje de avance de las acciones programadas</t>
  </si>
  <si>
    <t>9. META TRIMESTRAL PROGRAMADA</t>
  </si>
  <si>
    <t xml:space="preserve"> I TRIMESTRE</t>
  </si>
  <si>
    <t xml:space="preserve"> II TRIMESTRE</t>
  </si>
  <si>
    <t xml:space="preserve"> III TRIMESTRE</t>
  </si>
  <si>
    <t xml:space="preserve"> IV TRIMESTRE</t>
  </si>
  <si>
    <t>10. CUMPLIMIENTO REAL
(% Ejecutado de Avance)</t>
  </si>
  <si>
    <t>I TRIMESTRE</t>
  </si>
  <si>
    <t>II TRIMESTRE</t>
  </si>
  <si>
    <t>11. CUMPLIMIENTO ACUMULADO</t>
  </si>
  <si>
    <t>PRESUPUESTO ASIGNADO A MEDIDAS MINIMIZADORAS DEL RIESGO</t>
  </si>
  <si>
    <t>Cumplimiento del producto y presupuesto ejecutado</t>
  </si>
  <si>
    <t>A JUNIO</t>
  </si>
  <si>
    <t>A DICIEMBRE</t>
  </si>
  <si>
    <t>Cumplimiento medidas minimizadoras y presupuesto ejecutado</t>
  </si>
  <si>
    <t>CUMPLIMIENTO DEL RESULTADO ESPERADO</t>
  </si>
  <si>
    <t>RE1</t>
  </si>
  <si>
    <t>CUMPLIMIENTO ACUMULADO</t>
  </si>
  <si>
    <t>PRESUPUESTO ASIGNADO</t>
  </si>
  <si>
    <t xml:space="preserve"> PRESUPUESTO EJECUTADO A JUNIO</t>
  </si>
  <si>
    <t>PRESUPUESTO EJECUTADO A DICIEMBRE</t>
  </si>
  <si>
    <t>PRESUPUESTO ANUAL EJECUTADO</t>
  </si>
  <si>
    <t xml:space="preserve">PORCENTAJE EJECUCION PRESUPUESTARIA </t>
  </si>
  <si>
    <t>RE1.P1</t>
  </si>
  <si>
    <t>RE1.MM Medidas minimizadoras del riesgo</t>
  </si>
  <si>
    <t>RE1.MM</t>
  </si>
  <si>
    <t>RE2</t>
  </si>
  <si>
    <t>Cumplimiento de las medidas minizadoras y presupuesto ejecutado</t>
  </si>
  <si>
    <t>RE2.P1</t>
  </si>
  <si>
    <t>RE2.MM Medidas minimizadoras del riesgo</t>
  </si>
  <si>
    <t>RE2.P3</t>
  </si>
  <si>
    <t>RE2.P4</t>
  </si>
  <si>
    <t>RE2.P5</t>
  </si>
  <si>
    <t>RE2.P6</t>
  </si>
  <si>
    <t>RE2.MM</t>
  </si>
  <si>
    <t>RE3</t>
  </si>
  <si>
    <t>RE3.P1</t>
  </si>
  <si>
    <t>RE3.MM</t>
  </si>
  <si>
    <t>RE4.MM</t>
  </si>
  <si>
    <t>RE4</t>
  </si>
  <si>
    <t>RE4.P1</t>
  </si>
  <si>
    <t>RE4.P3</t>
  </si>
  <si>
    <t>RE4.P4</t>
  </si>
  <si>
    <t>RE4.P6</t>
  </si>
  <si>
    <t>RE4.P8</t>
  </si>
  <si>
    <t>RE4.P9</t>
  </si>
  <si>
    <t>RE4.P10</t>
  </si>
  <si>
    <t>RE3.P2</t>
  </si>
  <si>
    <t>RE3.P3</t>
  </si>
  <si>
    <t>Plan de mejora</t>
  </si>
  <si>
    <t>Cumplimiento acumulado</t>
  </si>
  <si>
    <t>Presupuesto asignado plan de mejora</t>
  </si>
  <si>
    <t>Presupuesto ejecutado plan de mejora</t>
  </si>
  <si>
    <t>Porcentaje de ejecución</t>
  </si>
  <si>
    <t>A junio</t>
  </si>
  <si>
    <t>A diciembre</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</si>
  <si>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</si>
  <si>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</si>
  <si>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</si>
  <si>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</si>
  <si>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</si>
  <si>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6. PRESUPUESTOESTIMADO PEI (EN MILLONES DE COLONES)</t>
  </si>
  <si>
    <t>Plan Estratégico Institucional</t>
  </si>
  <si>
    <t>Plan Operativo Institucional</t>
  </si>
  <si>
    <t xml:space="preserve">10. PRESUPUESTO ESTIMADO POI </t>
  </si>
  <si>
    <t>11. FUENTES DE VERIFICACIÓN</t>
  </si>
  <si>
    <t>12. RESPONSABLE DEL PRODUCTO</t>
  </si>
  <si>
    <t>13. Presupuesto ejecutado (en colones)</t>
  </si>
  <si>
    <t>14. Porcentaje de ejecución presupuestaria</t>
  </si>
  <si>
    <t xml:space="preserve">12. PRESUPUESTO ESTIMADO POI </t>
  </si>
  <si>
    <t>PRESUPUESTO ESTIMADO</t>
  </si>
  <si>
    <t>Número de instituciones  implementando  el Plan  Nacional de Sexualidad</t>
  </si>
  <si>
    <t>Porcentaje de instituciones  ejecutanto acciones del programa Nacional para la Prevención y Control de VIH-sida</t>
  </si>
  <si>
    <t xml:space="preserve">Número de instituciones  ejecutanto acciones en el marco  del Programa Nacional de prevención y control de Enfermedades Crónicas No transmisibles  </t>
  </si>
  <si>
    <t>Número de instituciones  ejecutanto acciones del Plan Nacional  de Actividad Física y Salud 2011-2021</t>
  </si>
  <si>
    <t>RE1.P4</t>
  </si>
  <si>
    <t>RE4.P11</t>
  </si>
  <si>
    <t>RE4.P12</t>
  </si>
  <si>
    <t>RE4.P13</t>
  </si>
  <si>
    <t>RE4.P14</t>
  </si>
  <si>
    <t>RESUMEN POR RESULTADO ESPERADO NIVEL CENTRAL</t>
  </si>
  <si>
    <t>RESULTADOS ESPERADOS</t>
  </si>
  <si>
    <t xml:space="preserve">PORCENTAJE EJECUCIÓN PRESUPUESTARIA </t>
  </si>
  <si>
    <t>RE1.P7</t>
  </si>
  <si>
    <t>RE1.P8</t>
  </si>
  <si>
    <t>RE1.P9</t>
  </si>
  <si>
    <t>RE1.P6</t>
  </si>
  <si>
    <t>RE4.P17</t>
  </si>
  <si>
    <t>RE4.P18</t>
  </si>
  <si>
    <t>Porcentaje de unidades organizativas ejecutanto el Plan contra el estigma y discriminación LGTBI</t>
  </si>
  <si>
    <t>PLAN OPERATIVO INSTITUCIONAL 2018</t>
  </si>
  <si>
    <t>Objetivo Estratégico Institucional: 1. . Dirigir y conducir  a las instituciones del sector y otros actores sociales, que intervienen en el proceso salud-enfermedad-muerte, con el fin de mejorar el estado de salud de la población.</t>
  </si>
  <si>
    <t>Objetivo Estratégico Específico: 1.1 Consolidar el derecho a la salud, como un derecho humano de la población, bajo los principios de equidad, calidad, oportunidad y participación social, mediante el ejercicio de las funciones rectoras</t>
  </si>
  <si>
    <t xml:space="preserve">4. LINEA BASE </t>
  </si>
  <si>
    <t>Número de actores sociales ejecutando acciones de salud mental.</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</si>
  <si>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</si>
  <si>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</si>
  <si>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</si>
  <si>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</si>
  <si>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ejecutanto acciones en el marco  de la Estrategia Nacional para la Vejez y envejecimiento saludable</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</si>
  <si>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</si>
  <si>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</si>
  <si>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Decreto Ejecutivo No 38999</t>
  </si>
  <si>
    <t>Número de Unidades Organizativas implementando las competencias rectoras para la garantía del derecho a la salud de la población migrante.</t>
  </si>
  <si>
    <t xml:space="preserve">Etapa  de avance </t>
  </si>
  <si>
    <t>Etapa II</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</si>
  <si>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</si>
  <si>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</si>
  <si>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Objetivo Estratégico Específico:1.3 Fortalecer el desarrollo de las prácticas de vida saludable, mediante la participación de las instituciones,los actores sociales y la población, para el mejoramiento del estado de salud.
</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</si>
  <si>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</si>
  <si>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</si>
  <si>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</si>
  <si>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</si>
  <si>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</si>
  <si>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</si>
  <si>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 I</t>
  </si>
  <si>
    <t>Etapas: II y III</t>
  </si>
  <si>
    <t>Objetivo Estratégico Específico: 2.1 Fortalecer el registro y control de productos de interés sanitario, con el fin de garantizar su seguridad, eficacia y calidad, mediante la aplicación de la normativa vigente.</t>
  </si>
  <si>
    <t xml:space="preserve">RE2. P1. Productos de interés sanitario registrados, regulados y controlados </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</si>
  <si>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</si>
  <si>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</si>
  <si>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</si>
  <si>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RE2. P3. Operativos para la verificación de la normativa de productos de interés sanitario realizados </t>
  </si>
  <si>
    <t>RE2. P4. Ambiente humano mejorado acorde con el desarrollo sostenible</t>
  </si>
  <si>
    <t xml:space="preserve">Número de acciones de vigilancia estatal  </t>
  </si>
  <si>
    <t>Númedor de habilitaciones realizadas</t>
  </si>
  <si>
    <t>RE3.VIGILANCIA DE LOS DETERMINANTES DE LA SALUD FORTALECIDA</t>
  </si>
  <si>
    <t>Objetivo Estratégico Institucional:  3. Fortalecer la vigilancia de los determinantes de la salud (salutogénicos y patogénicos) con el fin de promover la salud y disminuir los riesgos y daños a la salud de la población y el ambiente humano</t>
  </si>
  <si>
    <t>Objetivo Estratégico Específico:  3.1 Fortalecer la vigilancia activa de eventos  y factores de riesgo en salud, mediante el registro y análisis de información e intervenciones, para la toma de decisiones en salud oportuna y de calidad.</t>
  </si>
  <si>
    <t>Número de perfiles epidemiológicos</t>
  </si>
  <si>
    <t>Perfil 2016</t>
  </si>
  <si>
    <t xml:space="preserve">RE3. P1. Eventos y determinantes  salutogénicos y patogénicos vigilados </t>
  </si>
  <si>
    <t>Número de protocolos  de vigilancia desarrollados</t>
  </si>
  <si>
    <t xml:space="preserve">Número de puntos de entrada y regiones con seguimiento de la implementación del Reglamento Sanitario Internacional </t>
  </si>
  <si>
    <t>Porcentaje de implementación del SINAVISA</t>
  </si>
  <si>
    <t>RE3. P2. Sistema Nacional de Vigilancia de la Salud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</si>
  <si>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</si>
  <si>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</si>
  <si>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</si>
  <si>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</si>
  <si>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 xml:space="preserve">Número de Planes  presupuesto operativos  articulados </t>
  </si>
  <si>
    <t>RE4. P1. Planificación y presupuestación articulados.</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</si>
  <si>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</si>
  <si>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</si>
  <si>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 xml:space="preserve">Objetivo Estratégico Específico: 4.3 Dotar a la institución de la infraestructura y servicios en general requeridos para el desarrollo de las funciones rectoras, a fin de responder a las necesidades de la población. </t>
  </si>
  <si>
    <t xml:space="preserve">Porcentaje de espacios de trabajo adecuados </t>
  </si>
  <si>
    <t xml:space="preserve">RE4. P4 Espacios de trabajo saludables  desarrollados. </t>
  </si>
  <si>
    <t>Objetivo Estratégico Específico:  4.4   Reducir la brecha tecnológica de la institución, mediante el fortalecimiento de las tecnologías de información y comunicación, a fin de desarrollar las funciones rectoras en salud.</t>
  </si>
  <si>
    <t>RE4. P6 Telecomunicaciones e infraestructura tecnológica modernizada de alta disponibilidad, segura y confiable</t>
  </si>
  <si>
    <t xml:space="preserve">Objetivo Estratégico Específico: 4.5 Contar con el recurso humano idóneo y necesario, para la gestión institucional y el ejercicio de la rectoría.  </t>
  </si>
  <si>
    <t xml:space="preserve">450 por año  </t>
  </si>
  <si>
    <t xml:space="preserve">Número de funcionarios nombrados </t>
  </si>
  <si>
    <t>RE4. P9 Nombramientos de recurso humano realizados</t>
  </si>
  <si>
    <t xml:space="preserve">Porcentaje  de ejecución del Programa 
</t>
  </si>
  <si>
    <t xml:space="preserve">Se están desarrollando actividades, aunque el programa como tal aún no está conformado. </t>
  </si>
  <si>
    <t>RE4. P10 Programa Institucional de Mejoramiento de Ambientes Laborales Satisfactorios</t>
  </si>
  <si>
    <t xml:space="preserve">Porcentaje de ejecución del Programa.
</t>
  </si>
  <si>
    <t>RE4. P11 Programa Institucional de Salud Ocupacional desarrollado</t>
  </si>
  <si>
    <t xml:space="preserve">Porcentaje de avance en el  fortalecimiento del proceso de control interno </t>
  </si>
  <si>
    <t>RE4. P12 Sistema de control interno institucional fortalecido</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</si>
  <si>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</si>
  <si>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</si>
  <si>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</si>
  <si>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RE4. P13 Atención a los usuarios  oportuna y eficiente.</t>
  </si>
  <si>
    <t>RE4. P14 Servicios simplificados, oportunos y de calidad</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</si>
  <si>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</si>
  <si>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</si>
  <si>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</si>
  <si>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</si>
  <si>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</si>
  <si>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</si>
  <si>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 xml:space="preserve">Número de permisos verificados </t>
  </si>
  <si>
    <t>RE2. P5. Establecimientos y actividades controladas según la  normativa nacional vigente</t>
  </si>
  <si>
    <t>RE2. P6. Servicios de salud con calidad de acuerdo con las necesidades de la población</t>
  </si>
  <si>
    <t>Seguimiento a la implementación del Plan Nacional de Sexualidad</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</si>
  <si>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</si>
  <si>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</si>
  <si>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</si>
  <si>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</si>
  <si>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Seguimiento a la implementación del plan de acción de la Estrategia Nacional de Enfermedades Crónicas no Transmisibles</t>
  </si>
  <si>
    <t>Número de planes evaluados</t>
  </si>
  <si>
    <t>Informes de evaluación de planes en salud</t>
  </si>
  <si>
    <t>Elaboración del Plan Institucional de Ética</t>
  </si>
  <si>
    <t>Número de Establecimientos y actividades controlados aplicando la normativa nacional vigente</t>
  </si>
  <si>
    <t>Seguimiento al cumplimiento de las órdenes sanitarias relacionadas con productos de interés sanitario</t>
  </si>
  <si>
    <t>Número de planes de mejoramiento continuo de la calidad en los servicios de obstetricia de los hospitales con maternidad</t>
  </si>
  <si>
    <t>Porcentaje de análisis de casos de mortalidad infantil</t>
  </si>
  <si>
    <t>Porcentaje de análisis de casos de mortalidad materna</t>
  </si>
  <si>
    <t>Atención de denuncias por incumpliento de la normativa vigente</t>
  </si>
  <si>
    <t xml:space="preserve">Número de instituciones </t>
  </si>
  <si>
    <t>Sistema de vigilancia de determinantes de la salud desarrollado</t>
  </si>
  <si>
    <t>Sistema de vigilancia de eventos relacionados con salud</t>
  </si>
  <si>
    <t>Elaboración de protocolo de eventos de violencia sujetos a vigilancia</t>
  </si>
  <si>
    <t>Porcentaje de cobertura de la tercera dosis de la vacuna pentavalente III a los 6 meses de edad</t>
  </si>
  <si>
    <t>RE4. P3. Bienes y servicios adquiridos en cantidad, calidad y oportunidad para la operación de la institución</t>
  </si>
  <si>
    <t>RE4. P8 Recurso humano capacitado</t>
  </si>
  <si>
    <t>Ejecución y seguimiento de actividades contenidas en Plan Institucional de Capacitación</t>
  </si>
  <si>
    <t>Implementación del plan de mejora de ambiente laboral satisfactorio, producto de los resultados de la Encuesta de clima laboral.</t>
  </si>
  <si>
    <t>Implementación de la Guía de Aplicación del Modelo Institucional de Gestión del Desempeño.</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</si>
  <si>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</si>
  <si>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</si>
  <si>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</si>
  <si>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</si>
  <si>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</si>
  <si>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</si>
  <si>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</si>
  <si>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</si>
  <si>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</si>
  <si>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</si>
  <si>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</si>
  <si>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</si>
  <si>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</si>
  <si>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</si>
  <si>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</si>
  <si>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</si>
  <si>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</si>
  <si>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</si>
  <si>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</si>
  <si>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</si>
  <si>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</si>
  <si>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</si>
  <si>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</si>
  <si>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</si>
  <si>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</si>
  <si>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</si>
  <si>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</si>
  <si>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</si>
  <si>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</si>
  <si>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</si>
  <si>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</si>
  <si>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</si>
  <si>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</si>
  <si>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</si>
  <si>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</si>
  <si>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</si>
  <si>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</si>
  <si>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</si>
  <si>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</si>
  <si>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</si>
  <si>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</si>
  <si>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</si>
  <si>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</si>
  <si>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</si>
  <si>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</si>
  <si>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</si>
  <si>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</si>
  <si>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</si>
  <si>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</si>
  <si>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</si>
  <si>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</si>
  <si>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</si>
  <si>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</si>
  <si>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</si>
  <si>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</si>
  <si>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</si>
  <si>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</si>
  <si>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</si>
  <si>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</si>
  <si>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</si>
  <si>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</si>
  <si>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</si>
  <si>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</si>
  <si>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</si>
  <si>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</si>
  <si>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</si>
  <si>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</si>
  <si>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</si>
  <si>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</si>
  <si>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</si>
  <si>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</si>
  <si>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</si>
  <si>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</si>
  <si>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</si>
  <si>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</si>
  <si>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</si>
  <si>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</si>
  <si>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</si>
  <si>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</si>
  <si>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</si>
  <si>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</si>
  <si>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</si>
  <si>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</si>
  <si>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</si>
  <si>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</si>
  <si>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</si>
  <si>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</si>
  <si>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</si>
  <si>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</si>
  <si>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</si>
  <si>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</si>
  <si>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</si>
  <si>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</si>
  <si>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</si>
  <si>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</si>
  <si>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</si>
  <si>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</si>
  <si>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</si>
  <si>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</si>
  <si>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</si>
  <si>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</si>
  <si>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</si>
  <si>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</si>
  <si>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</si>
  <si>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</si>
  <si>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</si>
  <si>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</si>
  <si>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</si>
  <si>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</si>
  <si>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</si>
  <si>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</si>
  <si>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</si>
  <si>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</si>
  <si>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</si>
  <si>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</si>
  <si>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</si>
  <si>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</si>
  <si>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</si>
  <si>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</si>
  <si>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</si>
  <si>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</si>
  <si>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</si>
  <si>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</si>
  <si>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</si>
  <si>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</si>
  <si>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</si>
  <si>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</si>
  <si>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</si>
  <si>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</si>
  <si>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</si>
  <si>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</si>
  <si>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</si>
  <si>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</si>
  <si>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</si>
  <si>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</si>
  <si>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</si>
  <si>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</si>
  <si>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</si>
  <si>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</si>
  <si>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</si>
  <si>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</si>
  <si>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</si>
  <si>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</si>
  <si>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</si>
  <si>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</si>
  <si>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</si>
  <si>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</si>
  <si>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</si>
  <si>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</si>
  <si>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</si>
  <si>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</si>
  <si>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</si>
  <si>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</si>
  <si>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</si>
  <si>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</si>
  <si>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</si>
  <si>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</si>
  <si>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</si>
  <si>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</si>
  <si>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</si>
  <si>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</si>
  <si>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</si>
  <si>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</si>
  <si>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</si>
  <si>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</si>
  <si>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</si>
  <si>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</si>
  <si>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</si>
  <si>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</si>
  <si>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</si>
  <si>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</si>
  <si>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</si>
  <si>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</si>
  <si>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</si>
  <si>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</si>
  <si>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</si>
  <si>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</si>
  <si>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</si>
  <si>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</si>
  <si>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</si>
  <si>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</si>
  <si>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</si>
  <si>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</si>
  <si>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</si>
  <si>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</si>
  <si>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</si>
  <si>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</si>
  <si>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</si>
  <si>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</si>
  <si>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</si>
  <si>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</si>
  <si>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</si>
  <si>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</si>
  <si>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</si>
  <si>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</si>
  <si>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</si>
  <si>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</si>
  <si>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</si>
  <si>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</si>
  <si>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</si>
  <si>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</si>
  <si>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</si>
  <si>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</si>
  <si>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</si>
  <si>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</si>
  <si>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</si>
  <si>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</si>
  <si>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</si>
  <si>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</si>
  <si>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</si>
  <si>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</si>
  <si>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</si>
  <si>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</si>
  <si>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</si>
  <si>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</si>
  <si>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</si>
  <si>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</si>
  <si>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</si>
  <si>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</si>
  <si>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</si>
  <si>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</si>
  <si>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</si>
  <si>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</si>
  <si>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</si>
  <si>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</si>
  <si>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</si>
  <si>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</si>
  <si>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</si>
  <si>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</si>
  <si>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</si>
  <si>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</si>
  <si>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</si>
  <si>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</si>
  <si>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</si>
  <si>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</si>
  <si>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</si>
  <si>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</si>
  <si>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</si>
  <si>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</si>
  <si>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</si>
  <si>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</si>
  <si>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</si>
  <si>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</si>
  <si>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</si>
  <si>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</si>
  <si>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</si>
  <si>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</si>
  <si>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</si>
  <si>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</si>
  <si>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</si>
  <si>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</si>
  <si>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</si>
  <si>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</si>
  <si>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</si>
  <si>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</si>
  <si>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</si>
  <si>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</si>
  <si>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</si>
  <si>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</si>
  <si>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</si>
  <si>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</si>
  <si>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</si>
  <si>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</si>
  <si>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</si>
  <si>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</si>
  <si>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</si>
  <si>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</si>
  <si>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Número de instancias externas ejecutando acciones del componente de promoción de la salud incluido en el Plan Nacional de Salud 2016-2020</t>
  </si>
  <si>
    <t>Desarrollo de alianzas con centros formativos en apoyo a  procesos y acciones de promoción de la salud, según requerimientos institucionales</t>
  </si>
  <si>
    <t>Sesiones de trabajo para la revisión ajuste de políticas, planes, programas, proyectos y estrategias desarrollados por actores sociales externos integrados en la Comisión Nacional de Promoción de la Salud de acuerdo al nuevo modelo</t>
  </si>
  <si>
    <t>Número de encuestas en vigilancia de la salud ejecutadas</t>
  </si>
  <si>
    <t>Porcentaje de implementación del SEVIN</t>
  </si>
  <si>
    <t>Porcentaje de avance del censo</t>
  </si>
  <si>
    <t>Encuesta Global de Salud Escolar 2009 (Costa Rica)</t>
  </si>
  <si>
    <t xml:space="preserve">Porcentaje de implementación del SINA </t>
  </si>
  <si>
    <t xml:space="preserve">Número de familias beneficiarias del programa SANEBAR 
</t>
  </si>
  <si>
    <t>RE4. P17 Programa de ética Institucional desarrollado</t>
  </si>
  <si>
    <t xml:space="preserve">RE4. P18 Plan de comunicación  e imagen institucional desarrollado </t>
  </si>
  <si>
    <t>Instalar y configurar los equipos nuevos a los usuarios</t>
  </si>
  <si>
    <t>Número de usuarios migrados al licenciamiento E3 en la plataforma de colaboración en línea e implementar un fujo de proceso</t>
  </si>
  <si>
    <t xml:space="preserve">Instalar y configurar el Office </t>
  </si>
  <si>
    <t>RE1. P1 Servicios de salud con calidad de acuerdo con las necesidades de la población</t>
  </si>
  <si>
    <t xml:space="preserve">RE1. P4. Acciones en salud mental desarrolladas a nivel sectorial e intersectorial. </t>
  </si>
  <si>
    <t xml:space="preserve">RE1. P6. Actores sociales con programas y acciones estratégicas para el abordaje de los determinantes de la salud-enfermedad-muerte desarrollados.             </t>
  </si>
  <si>
    <t>RE1. P7 Dirección de  promoción de la salud ajustada de acuerdo al nuevo modelo</t>
  </si>
  <si>
    <t xml:space="preserve">RE1. P8 Modelo de Promoción de la Salud  articulado con actores sociales sectoriales e intersectoriales </t>
  </si>
  <si>
    <t>RE1. P9 Actores sociales con programas y acciones estretégicas para el abordaje de los factores protectores de la Salud.</t>
  </si>
  <si>
    <t>RE1. P11 Actores sociales con programas y acciones estratégicas para el abordaje de los determinantes de la salud-enfermedad-muerte desarrollados</t>
  </si>
  <si>
    <t>RE1. P12 Planes en salud evaluados</t>
  </si>
  <si>
    <t>RE1. P13 Participación activa de las instituciones del Sector para la reducción del impacto de los desastres de origen natural y antrópico y  los efectos de la variabilidad del cambio climático, fortalecida</t>
  </si>
  <si>
    <t>RE1. P14 Actores sociales con programas y acciones estretégicas para el abordaje de los determinantes del proceso salud enfermedad muerte</t>
  </si>
  <si>
    <t>RE1. P17 Política, planes, programas, proyectos y estrategias en salud</t>
  </si>
  <si>
    <t>RE1. P18 Sistema de gestión de calidad, desarrollado.</t>
  </si>
  <si>
    <t>RE1. P19 Estratégia de transparencia implementado en los tres niveles de gestión</t>
  </si>
  <si>
    <t>RE1. P3 Sistema escolar de vigilancia nutricional automatizado (SEVIN)</t>
  </si>
  <si>
    <t>RE1. P4 Censo nutricional de adolescentes escolarizados de 13 a 17 años</t>
  </si>
  <si>
    <t xml:space="preserve">RE1. P6 Sistema Naciona de Información Adolescente (SINA)  en funcionamiento </t>
  </si>
  <si>
    <t>RE1. P7 Programa ampliado de inmunizaciones controlado</t>
  </si>
  <si>
    <t xml:space="preserve">RE3. P10 Estrategia de Gestión Integral de control de enfermedades transmitidas por vectores implementada </t>
  </si>
  <si>
    <t>Calificación medidas minimizadoras</t>
  </si>
  <si>
    <t>Plan de cáncer</t>
  </si>
  <si>
    <t>RE4. Medidas minimizadoras del riesgo</t>
  </si>
  <si>
    <t>RE3. P12 Ambiente humano mejorado acorde con el desarrollo sostenible</t>
  </si>
  <si>
    <t>RE1.P11</t>
  </si>
  <si>
    <t>RE1.P12</t>
  </si>
  <si>
    <t>RE1.P13</t>
  </si>
  <si>
    <t>RE1.P17</t>
  </si>
  <si>
    <t>RE1.P18</t>
  </si>
  <si>
    <t>RE1.P19</t>
  </si>
  <si>
    <t>CUADRO RESUMEN DEL CUMPLIMIENTO Y EJECUCIÓN PRESUPUESTARIA POR PRODUCTO SEGÚN UNIDAD ORGANIZATIVA, POI 2018</t>
  </si>
  <si>
    <t>RE3.P4</t>
  </si>
  <si>
    <t>RE3.P6</t>
  </si>
  <si>
    <t>RE3.P7</t>
  </si>
  <si>
    <t>RE3.P10</t>
  </si>
  <si>
    <t>RE3.P12</t>
  </si>
  <si>
    <t>RE4. GESTIÓN INSTITUCIONAL EFICIENTE Y EFICAZ</t>
  </si>
  <si>
    <t xml:space="preserve">Acciones de mejoramiento de la calidad de atención en los servicios de salud incluidas en el plan Operativo Regional  para la reducción de la MMI </t>
  </si>
  <si>
    <t xml:space="preserve">Capacitación y actualización en el tema materno infantil en reuniones y Encuentros Regionales Interinstitucionales </t>
  </si>
  <si>
    <t xml:space="preserve">Seguimiento al buen funcionamiento del Sistema de informacion de mortalidad infantil.                                                </t>
  </si>
  <si>
    <t>Seguimiento a la  calidad de la información del reporte de muertes infantiles de las DARS.</t>
  </si>
  <si>
    <t>Seguimiento al Monitorio de la NBRO (aplica solo para Región Central Sur)</t>
  </si>
  <si>
    <t>Establecer una comunicación ágil con el Nivel Central y Local para mantener actualizado el SIMMI</t>
  </si>
  <si>
    <t>Seguimiento a las COLEAMMI Y CHEAMMI en el cumplimiento de análisis de casos según meta propuesta</t>
  </si>
  <si>
    <t xml:space="preserve">Brindar apoyo para mejorar la capacidad de análisis de casos a las Comisiones locales </t>
  </si>
  <si>
    <t>Análisis  de las causas de muerte infantil de la Región</t>
  </si>
  <si>
    <t xml:space="preserve">Seguimiento a los planes de la COREAMMI, comisiones locales y hospitalarias de las Direcciones de Área Rectora de Salud.     </t>
  </si>
  <si>
    <t xml:space="preserve">Velar por la oportunidad  del reporte de muertes infantiles de las Direcciones de Área Rectora de Salud.     </t>
  </si>
  <si>
    <t xml:space="preserve">Velar por la oportunidad  del reporte de muertes maternas </t>
  </si>
  <si>
    <t>Seguimiento a la  calidad de la información de muertes maternas de la Región en el SIMMI</t>
  </si>
  <si>
    <t>Participar en los análisis de muerte materna correspondientes a la región</t>
  </si>
  <si>
    <t xml:space="preserve">Dar seguimiento al cumplimiento de las recomendaciones emanadas de los análisis </t>
  </si>
  <si>
    <t>Apoyar el proceso de búsqueda intencionada de MM</t>
  </si>
  <si>
    <t>Apoyar la actividad según solicitud del Nivel Central o Local</t>
  </si>
  <si>
    <t>Incluir en los planes regionales las estrategias de  salud de  la mujer, la Niñez y la adolescencia para la consecusión de las metas de los ODS</t>
  </si>
  <si>
    <t>Contribuye en la validación de lineamientos que permitan el fortalecimiento de las acciones en el escenario salud en el contexto del proceso continuo materno infantil</t>
  </si>
  <si>
    <t>Participa con el Nivel Central en la elaboración y validación de normativas de atención materno infantil con pertinencia intercultural</t>
  </si>
  <si>
    <t>Participa con el Nivel Central en el análisis y diseño de estrategias para la reducción de las inequidades en la población materno infantil</t>
  </si>
  <si>
    <t>Acompaña al nivel local en la implementación de estrategias  para la reducción de inequidades en la población materno infantil</t>
  </si>
  <si>
    <t>Conducción técnica, participación y seguimiento a proyectos regionales y locales de salud mental</t>
  </si>
  <si>
    <t>Conducción y seguimiento de la Implementación del Proyecto Espacios de Respiro para personas cuidadoras no remuneradas de persona adulta mayor (RCH)</t>
  </si>
  <si>
    <t>Conducción de la Implementación de la Estratégia de Nacional para el Abordaje Integral del Comportamiento Suicida 2016 - 2021 (RCH - RCE - RCO)</t>
  </si>
  <si>
    <t>Conducción y ejecución del Proyecto de Salud Mental de las Personas trabajadoras del Ministerio de Salud (RCN).</t>
  </si>
  <si>
    <t>Ejecución de las acciones de la Estrategia Nacional para el Abordaje y Reducción del Consumo de Sustancias Psicoactivas con Enfoque en la Salud Pública en Costa Rica, 2017 - 2022, a nivel regionaly local</t>
  </si>
  <si>
    <t>Seguimiento a la ejecución de las acciones de las instituciones que implementan las directrices LGTBI</t>
  </si>
  <si>
    <t>Participación en la formulación del Plan  Estratégico Nacional de Salud de la Persona Adolescente (PENSPA), periodo 2018-2022</t>
  </si>
  <si>
    <t>Seguimiento de las acciones realizadas a nivel regional y local en el marco del Plan de Acción  Consejo Inteinstitucional de Atención de Madre Adolescente (CIAMA)</t>
  </si>
  <si>
    <t xml:space="preserve">Seguimiento a la segunda operación de las acciones del Proyecto Salud Mesoamérica (Regiones Huetar Caribe y Brunca ) </t>
  </si>
  <si>
    <t>Divulgación  a nivel regional del Plan Nacional de Salud de la Población Afrodescendiente (Región Huetar Caribe)</t>
  </si>
  <si>
    <t xml:space="preserve">Participación en la formulación del plan nacional de salud pueblos indigenas  </t>
  </si>
  <si>
    <t>Divulgación técnica del Plan Nacional de Sexualidad a nivel regional y local</t>
  </si>
  <si>
    <t xml:space="preserve">Seguimiento a la implementación de las acciones  del Plan Estratégico Nacional para la Prevención y Control de VIH-sida </t>
  </si>
  <si>
    <t xml:space="preserve">Divulgación técnica de la Estrategia Nacional para la vejez y envejecimiento saludable </t>
  </si>
  <si>
    <t>Seguimiento a la Implementación de la Estratégia Nacional para la Vejez y envejecimiento saludable</t>
  </si>
  <si>
    <t xml:space="preserve">Seguimiento a la implementación del Sistema de Seguimiento y Evaluación del Plan Nacional de Actividad Física  y Salud </t>
  </si>
  <si>
    <t>Participar en el encuentro de  redes cantonales de actividad física y salud</t>
  </si>
  <si>
    <t>Seguimiento a la implementación del proyecto de Reducción de la obesidad en niños de 5 a 12 años de edad</t>
  </si>
  <si>
    <t>Seguimiento a la implementación de la Estratégia Nacional de Seguimiento al Reglamento de Sodas Estudiantiles</t>
  </si>
  <si>
    <t>Participación en las capacitaciones sobre Promoción de la Salud, según requerimientos del nuevo modelo a nivel regional</t>
  </si>
  <si>
    <t>Participar en la capacitación para la implementación de los procedimientos de Promoción de la Salud</t>
  </si>
  <si>
    <t>Seguimiento a la implementación de procedimientos de promoción de la salud en el nivel regional y local</t>
  </si>
  <si>
    <t>Implementación del decreto integrado de Comisiones de Promoción de la Salud Regional y Local</t>
  </si>
  <si>
    <t xml:space="preserve">Paticipación en la elaboración de la metodología  para la identificación y análisis de los factores determinantes y asociados al escenario salud (en coordinación con los responsables del ASIS a nivel institucional). </t>
  </si>
  <si>
    <t xml:space="preserve">Validación de la metodología para la identificacón de análisis de los factores determinantes y asociados al escenario de salud  (en coordinación con los responsables del ASIS a nivel institucional).  </t>
  </si>
  <si>
    <t>Validación de la metodología de análisis de actores sociales</t>
  </si>
  <si>
    <t>Identificación de requerimientos de investigación en Promoción de la Salud, a partir de prioridades del escenario Salud.</t>
  </si>
  <si>
    <t>Conducción de las comisiones regionales de Promoción de la Salud, según normativa vigente.</t>
  </si>
  <si>
    <t xml:space="preserve">Participación en el desarrollo  del sistema de evaluación del Modelo de Promoción de la Salud </t>
  </si>
  <si>
    <t>Seguimiento a la implementación del Programa Ponele a la Vida</t>
  </si>
  <si>
    <t>Participación en la capacitación del Programa Habilidades para la Vida</t>
  </si>
  <si>
    <t>Implementación del proyecto piloto de mapeo geo referenciado de actores sociales (Central Occidente y Brunca)</t>
  </si>
  <si>
    <t xml:space="preserve">Desarrollo del proyecto Empoderamiento de Actores Sociales Integrantes de la Comisión Regional de Promoción de la Salud. </t>
  </si>
  <si>
    <t>Implementación de metología para la evaluación de planes en salud</t>
  </si>
  <si>
    <t>Participación en la capacitación en el uso de la metodología de seguimiento y evaluación de planes estratégicos de salud regionales y locales.</t>
  </si>
  <si>
    <t>Implementación de la metodología de seguimiento y evaluación de planes estratégicos de salud regionales y locales.</t>
  </si>
  <si>
    <t>Realización de talleres con actores sociales para el seguimiento de los planes de salud regionales y locales.</t>
  </si>
  <si>
    <t>Seguimiento al proceso de  evaluación de los planes locales</t>
  </si>
  <si>
    <t>Mapeo de los nuevos procesos de la  estructura oranizacional  a nivel regional y local, en coordinación con el Nivel Central</t>
  </si>
  <si>
    <t>Participación en la actualización del manual de procedimientos y protocolos a nivel regional y local</t>
  </si>
  <si>
    <t>Implementación de la Estrategia Institucional de Transparencia a nivel regional</t>
  </si>
  <si>
    <t>Seguimiento al cumplimiento de la Estrategia Institucional de Transparencia a nivel regional y local</t>
  </si>
  <si>
    <t>Participación en la elaboración del Plan de Respuesta a desastres del sector salud, nutrición y deporte</t>
  </si>
  <si>
    <t>Participación en el desarrollo de la estrategia de conformación de equipos de respuesta en desastres institucional</t>
  </si>
  <si>
    <t>Participación en la socialización del plan multiamenazas a nivel regional y local</t>
  </si>
  <si>
    <t xml:space="preserve">
</t>
  </si>
  <si>
    <t xml:space="preserve">RE2.REGULACIÓN EN SALUD, EFICIENTE Y EFICAZ </t>
  </si>
  <si>
    <t>Seguimiento, asesoría tecnica y supervisión en la ejecución del Plan de Control de PIS definido por el NC, según designación por Región</t>
  </si>
  <si>
    <t>Elaboración del informe consolidado regional</t>
  </si>
  <si>
    <t>Apoyo técnico en la atención de denuncias y realización de operativos según indicaciones del NC</t>
  </si>
  <si>
    <t>Participación en la realización de operativos para la verificación de la normativa de productos de interés sanitario</t>
  </si>
  <si>
    <t>Coordinación con el nivel local para la realización de verificación previa de condiciones para realizar el muestreo relacionado con la vigilancia estatal</t>
  </si>
  <si>
    <t>Apoyo técnico y operativo a los Niveles Locales</t>
  </si>
  <si>
    <t>Apoyo al nivel central para realizar el seguimiento a las órdenes sanitarias de incumplimientos</t>
  </si>
  <si>
    <t>Capacitación a las Áreas Rectoras de Salud en vigilancia estatal</t>
  </si>
  <si>
    <t>Seguimiento a los niveles locales respecto al cumplimiento de actos administrativos</t>
  </si>
  <si>
    <t>Elaboración del consolidado diagnóstico regional</t>
  </si>
  <si>
    <t>Distribución de soluciones sanitarias</t>
  </si>
  <si>
    <t>Brindar acompañamiento y apoyo a las Áreas</t>
  </si>
  <si>
    <t>Envío del consolidado de informes regional</t>
  </si>
  <si>
    <t>Control del otorgamiento de permisos sanitarios de funcionamiento (PSF), de primera vez y renovaciones de los establecimientos del Área Rectora</t>
  </si>
  <si>
    <t>Apoyo técnico y operativo a las Áreas Rectoras de Saud</t>
  </si>
  <si>
    <t xml:space="preserve">Apoyo en cuanto al seguimiento del Plan Nacional de Gestión Integral de Residuos </t>
  </si>
  <si>
    <t xml:space="preserve">Apoyo en la implementación de la Estrategia Nacional de Separación, Recolección y Valorización de Residuos </t>
  </si>
  <si>
    <t>Brindar informe técnico de resoluciónes  a los aproyos tecnicos,según la complejidad del caso:Inhabitabilidades,casos particulares.</t>
  </si>
  <si>
    <t>Seguimiento a proyectos constructvos de cada ARS con la complejidad correspondiente:uso,aréa,etc.</t>
  </si>
  <si>
    <t>Apoyo Técnico y Jurídico a las ARS para la aplicación de la normativa nacional vigente.</t>
  </si>
  <si>
    <t>Supervisión y Seguimiento de la aplicación de la normativa en el nivel local.</t>
  </si>
  <si>
    <t>Autorizaciones sanitarias de eventos masivos</t>
  </si>
  <si>
    <t>Autorizaciones sanitarias de espectáculo pirotécnico</t>
  </si>
  <si>
    <t>Revisión Vistos Buenos de Ubicación: Rellenos Sanitarios, Cementerios, Centros e Acopio y Estaciones de transferencia</t>
  </si>
  <si>
    <t>Revisión de Planos Constructivos mayores a 300 metros y plantas de tratamiento</t>
  </si>
  <si>
    <t>Capacitación a las Áreas Rectoras de Salud en el uso de sonometros</t>
  </si>
  <si>
    <t>Realización de Sonometrías y revisión  de planes de confinamiento</t>
  </si>
  <si>
    <t>Consolidar la base regonal de datos de licencias de operadores de equipos emisores de radiaciones ionizantes</t>
  </si>
  <si>
    <t xml:space="preserve">Brindar apoyo técnico según solicitudes de las DARS a establecimientos que albergan emisores de radiaciones ionizantes tipo III </t>
  </si>
  <si>
    <t>Brindar apoyo técnico según solicitudes de las DARS en la valoración de cumplimiento de planes de salud ocupacional</t>
  </si>
  <si>
    <t>Consolidar el registro de acueductos municipales rurales y ASADAS que cumplen con la normativa</t>
  </si>
  <si>
    <t>Consolidar el registro de Centros de Recuperacion de residuos valorizables</t>
  </si>
  <si>
    <t>Apoyo ténico y operativo a las Áreas Rectoras de Salud</t>
  </si>
  <si>
    <t>Capacitación a los niveles locales en temas prioritarios identificados</t>
  </si>
  <si>
    <t>Recolección de la información referida al registro de papanicolau</t>
  </si>
  <si>
    <t>Participación en sesiones de trabajo convocatadas por el nivel central</t>
  </si>
  <si>
    <t>Participación en las capacitaciones para la habilitación de Centros de Atención Integral (CAI) y hogares comunitarios</t>
  </si>
  <si>
    <t>Actualización del perfil epidemiológico regional</t>
  </si>
  <si>
    <t>Participación conceptualización del sistema de vigilancia de  determinantes de la salud</t>
  </si>
  <si>
    <t>Seguimiento al cumplimiento del plan de contingencia y plan de mejora</t>
  </si>
  <si>
    <t>Apoyo técnico para los planes de contingencia</t>
  </si>
  <si>
    <t>Participación en la ejecución de la Encuesta de Indicadores Múltiples por Conglomerados (MICS)</t>
  </si>
  <si>
    <t>Mantener actualizadas las bases de datos de los eventos sujetos de notificación obligatoria según periodicidad) VE-01, VE-02, VE-03, Negativa de inmunoprevenibles, Enfermedades Vectoriales, Notificación negativa Zyca, Parálisis Flácida, Tuberculosis, IRAG, delgadez y nutrición.</t>
  </si>
  <si>
    <t xml:space="preserve">Seguimiento y apoyo técnico a las alertas sanitarias emitidas por el nivel local </t>
  </si>
  <si>
    <t>Supervisión técnica a los niveles locales l para incrementar la notificación de eventos y cumplimiento de la normativa.</t>
  </si>
  <si>
    <t>Implementación del Sistema escolar de vigilancia nutricional automatizado los a nivel regional</t>
  </si>
  <si>
    <t>Implementación del Sistema Nacional Adolescente en el Nivel Regional</t>
  </si>
  <si>
    <t>Dar apoyo técnico a los niveles locales para la capacitar a entes notificadores de vacuna del nivel privado en el manejo del SINOVAC, en caso de solicitud.</t>
  </si>
  <si>
    <t xml:space="preserve">Analisis de las coberturas de inmunizaciones, con base en lo establecido en la Norma Nacional de Vacunación.                                                    </t>
  </si>
  <si>
    <t>Seguimiento a los planes remediales de cantones con coberturas extremas</t>
  </si>
  <si>
    <t>Reporte de ESAVIs (evento supuestamente atribuible a la vacunación o inmunización)</t>
  </si>
  <si>
    <t>Apoyo técnico para la realización de monitoreos rápidos de vacunación cuando sea solicitado por el nivel local</t>
  </si>
  <si>
    <t>Apoyo técnico para la evaluación de cadena de frío cuando sea solicitado por el nivel local</t>
  </si>
  <si>
    <t xml:space="preserve">Elaboración del informe regional del cumplimiento de la EGI-V </t>
  </si>
  <si>
    <t xml:space="preserve">Seguimiento al plan para la erradicación de malaria </t>
  </si>
  <si>
    <t>Conducción de las reuniones cuatrimestrales de análisis de la EGI - V regional</t>
  </si>
  <si>
    <t>Seguimiento EGI para el control de enfermedades vectoriales</t>
  </si>
  <si>
    <t>Ejecución de en los Consejos de Gestión local de salud de la Institución según el nivel de gestión correspondiente.</t>
  </si>
  <si>
    <t>Participar en el consejo de gestión Institucional.</t>
  </si>
  <si>
    <t xml:space="preserve">Ejecución de reuniones de los equipos </t>
  </si>
  <si>
    <t>Participar en reuniones con contrapartes técnicas del nivel regional y/o central.</t>
  </si>
  <si>
    <t>Elaboración de FODA institucional regional</t>
  </si>
  <si>
    <t>Informe regional semestral de avance de metas</t>
  </si>
  <si>
    <t xml:space="preserve">Elaboración de informes solicitados por otros órganos internos y externos(unidad organizativa en general)  </t>
  </si>
  <si>
    <t>Seguimiento de planes, programas y proyectos en el nivel regional.</t>
  </si>
  <si>
    <t>Elaboracion de informes de Seguimiento del programa para la ejecucion regional ley 9028</t>
  </si>
  <si>
    <t>Participacion en la formulación del POI 2019</t>
  </si>
  <si>
    <t>Elaboración de lista de requerimientos de adquisición de bienes y servicios regional</t>
  </si>
  <si>
    <t>Elaboración del plan de adquisiciones regional de conformidad con el presupuesto asignado o desconcentrado</t>
  </si>
  <si>
    <t>Ejecución el plan de adquisiciones</t>
  </si>
  <si>
    <t xml:space="preserve">Levantamiento de inventario de activos </t>
  </si>
  <si>
    <t>Ejecución del plan de adquisiciones y de trabajos de mantenimiento</t>
  </si>
  <si>
    <t>Seguimiento y evaluación de las acciones del plan institucional de inversión pública</t>
  </si>
  <si>
    <t>Participación en la ejecución de actividades correspondientes al Plan de Gestión Ambiental Institucional (PGAI) a nivel regional y local</t>
  </si>
  <si>
    <t>Implementación de la metodología para la detección de necesidades de capacitación</t>
  </si>
  <si>
    <t>Proponer temas prioritarios para el Plan de Capacitación Institucional</t>
  </si>
  <si>
    <t xml:space="preserve">Definir presupuesto para ejecutar Plan Institucional de Capacitación a nivel regional </t>
  </si>
  <si>
    <t>Validación información del diagnóstico.</t>
  </si>
  <si>
    <t>Participación en la ejecución de las fases de concurso.</t>
  </si>
  <si>
    <t>Realizar la resolución de nóminas de concurso interno relativas a ese nivel de gestiòn.</t>
  </si>
  <si>
    <t>Definición presupuesto para ejecutar los Programas de Prejubilados, Inducción de Funcionarios, Clima Laboral y Satisfacción Laboral a nivel regional</t>
  </si>
  <si>
    <t xml:space="preserve">Ejecución del Programas de Prejubilados, Inducción de Funcionarios, Clima Laboral y Satisfacción Laboral a nivel regional </t>
  </si>
  <si>
    <t xml:space="preserve">Dar seguimiento a la ejecución de los Programas de Prejubilados, Inducción de Funcionarios, Clima Laboral y Satisfacción Laboral a nivel regional </t>
  </si>
  <si>
    <t>Participación en las capacitaciones continuas a las brigadas de atención de emergencias.</t>
  </si>
  <si>
    <t>Elaboración en el diagnóstico de situacion de salud ocupacional en el nivel regional</t>
  </si>
  <si>
    <t>Definir presupuesto para ejecutar el Programa de Salud Ocupacional a nivel regional</t>
  </si>
  <si>
    <t>Dar seguimiento a la ejecución del Programa de Salud Ocupacional a nivel regional</t>
  </si>
  <si>
    <t xml:space="preserve">Autoevaluación de control interno regional </t>
  </si>
  <si>
    <t>Fortalecimiento de control interno</t>
  </si>
  <si>
    <t>Seguimiento al plan de mejora de la autoevaluación de CI</t>
  </si>
  <si>
    <t>Análisis Historico de Riesgos</t>
  </si>
  <si>
    <t>Verificación de cumplimiento de metas del POI</t>
  </si>
  <si>
    <t>Participación en la actualización del marco orientador del Sistema Específico de Valoración del Riesgo Institucional (SEVRI)</t>
  </si>
  <si>
    <t>Participación en la actualización de la herramienta de Autoevaluación de Control Interno, institucional</t>
  </si>
  <si>
    <t>Verificacion de autoevaluacion de CI</t>
  </si>
  <si>
    <t>Participacion en la sesión de trabajo con los enlaces de control interno institucional.</t>
  </si>
  <si>
    <t>Apoyo y participación en el desarrollo del programa de capacitación en ética y valores</t>
  </si>
  <si>
    <t>Participación en la evaluación del programa de ética institucional</t>
  </si>
  <si>
    <t>Apoyar al proveedor de servicios en la instalación y configuración</t>
  </si>
  <si>
    <t>Aplicación de la encuesta de satisfaccion al Cliente /Usuario</t>
  </si>
  <si>
    <t xml:space="preserve">Participación  para ejecutar la actividad de supervision o discusión de temas de mejora de la calidad de los servicios que brinda el Ministerio. </t>
  </si>
  <si>
    <t>Participación en charlas, talleres o cursos sobre  temas para mejorar la calidad de los servicios o bien corregir las quejas de los clientes/usuarios</t>
  </si>
  <si>
    <t xml:space="preserve">Implementar las recomendaciones emitidas </t>
  </si>
  <si>
    <t>RE.1 DIRECCIÓN Y CONDUCCIÓN FORTALECIDA</t>
  </si>
  <si>
    <t>Objetivo Estratégico Institucional: 2. Ejercer la regulación y el control de servicios, establecimientos, productos de interés sanitario, eventos, ambiente humano e investigaciones y tecnologías en salud, con el fin de proteger y mejorar el estado de salud de la población.</t>
  </si>
  <si>
    <t>CUADRO RESUMEN DEL CUMPLIMIENTO Y EJECUCIÓN PRESUPUESTARIA POR PRODUCTO CONSOLIDADO GENERAL, POI 2018</t>
  </si>
  <si>
    <t>Unidad organizativa: DARS</t>
  </si>
  <si>
    <t xml:space="preserve">Realización de informes semestrales de asesoría legal efectivas </t>
  </si>
  <si>
    <t xml:space="preserve">Realización de informes semestrales de gestión jurídica </t>
  </si>
  <si>
    <t>Objetivo Estratégico Específico: 4.8 Fortalecer el proceso de soporte jurídico, mediante el desarrollo de intervenciones oportunas y de calidad, como base para la toma de decisiones de las autoridades institucionales.</t>
  </si>
  <si>
    <t>RE4. P15 Asesoría legal eficiente y eficaz.</t>
  </si>
  <si>
    <t>Número de Informes de acciones de asesoría legal efectivas.</t>
  </si>
  <si>
    <t>RE4. P16 Gestión Jurídica oportuna y de calidad.</t>
  </si>
  <si>
    <t>Número de Informes de acciones gestión jurídica efectivas.</t>
  </si>
  <si>
    <t>RE4.P15</t>
  </si>
  <si>
    <t>RE4.P16</t>
  </si>
  <si>
    <t xml:space="preserve">Realización de informes de seguimiento de tramites a nivel regional para verificacion de cumplimiento de plazos de ley por tipo de trámite </t>
  </si>
  <si>
    <t>Implementación del plan regional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</si>
  <si>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</si>
  <si>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</si>
  <si>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 de la calidad de los servicios brindados</t>
  </si>
  <si>
    <t>Evaluación de la implementación del plan de acciones propuesto para la mejora continua de la calidad de los servicios brindados</t>
  </si>
  <si>
    <t xml:space="preserve">Validación de protocolos nuevos y/o actualizados </t>
  </si>
  <si>
    <t>Realizacion de visitas de supervision capacitante para la verificacion de la implementacion de protocolos.</t>
  </si>
  <si>
    <t>Capacitación del recurso humano para el fortalecimiento de las plataformas de atención al cliente.</t>
  </si>
  <si>
    <t>Realización de inventario de necesidades de información física y virtual para ser brindada en la plataforma de servicios y solicitar el apoyo al Nivel Central</t>
  </si>
  <si>
    <t xml:space="preserve">Detección de necesidades de información y orientación, publicada en el Catálogo Nacional de Trámites </t>
  </si>
  <si>
    <t xml:space="preserve">Realización de informes consolidados sobre las solicitides de habilitación atendidas </t>
  </si>
  <si>
    <t>Atención de solicitudes de habilitación de servicios de salud por primera vez según Decreto Ejecutivo 39728-S Reglamento General de Habilitación de Servicios de Salud, de acuerdo a la competencia regional.</t>
  </si>
  <si>
    <t>Atención de solicitudes de habilitación de servicios de salud por renovaciónsegún Decreto Ejecutivo 39728-S Reglamento General de Habilitación de Servicios de Salud, de acuerdo a la competencia regional</t>
  </si>
  <si>
    <t>Número de servicios de salud habilitados con seguimiento</t>
  </si>
  <si>
    <t>Realización de visitas de seguimiento al servicio de salud para verificar el cumplimiento del según Decreto Ejecutivo 39728-S Reglamento General de Habilitación de Servicios de Salud y normativas específicas.</t>
  </si>
  <si>
    <t>Elaboración de informes sobre  medidas sanitarias especiales en caso de que aplique de acuerdo con Decreto Ejecutivo 39728-S Reglamento General de Habilitación de Servicios de Salud y normativas específicas.</t>
  </si>
  <si>
    <t>RE1.P14</t>
  </si>
  <si>
    <t>Herramienta número 2: Programación para el Nivel Regional</t>
  </si>
  <si>
    <t>UDEI</t>
  </si>
  <si>
    <t>Son los planes:
1-Plan de inversión MS
2-Plan de obesidad y sobrepeso en niños y adolecentes
3-Plan de Cancer</t>
  </si>
  <si>
    <t>oficios de convoctoria de parte del NC</t>
  </si>
  <si>
    <t>bitacoras, listas de asistencia, informes.</t>
  </si>
  <si>
    <t>oficios e convocatoria a actores sociales, bitacoras, listas de asistencia, informes.</t>
  </si>
  <si>
    <t>Dr. Carlos Venegas y UDEI</t>
  </si>
  <si>
    <t>convocatorias, memorando, bitacoras</t>
  </si>
  <si>
    <t>oficio de convocatoria</t>
  </si>
  <si>
    <t>Conducción del proceso de Elaboracion POI 2019 en los niveles regional y local</t>
  </si>
  <si>
    <t>Elaboracion del POI regional 2019</t>
  </si>
  <si>
    <t>Elaboración de control gerencial regional trimestral 2018</t>
  </si>
  <si>
    <t>BITACORAS, LISTAS DE ASISTENCIA.</t>
  </si>
  <si>
    <t>BITACORAS, LISTAS DE ASISTENCIA, ACTAS, OFICIOS DE CONVOCATORIA</t>
  </si>
  <si>
    <t>DR. VENEGAS Y JEFES DE UNIDAD</t>
  </si>
  <si>
    <t>BITACORAS, LISTAS DE ASISTENCIA, POI 2019</t>
  </si>
  <si>
    <t>INFORMES TECNICOS</t>
  </si>
  <si>
    <t>CONTROLES GERENCIALES</t>
  </si>
  <si>
    <t>INFORMES DE AVANCES DE METAS</t>
  </si>
  <si>
    <t>INFORME DE SEGUIMIENTO</t>
  </si>
  <si>
    <t>LICDA. PATRICIA ARGUELLO</t>
  </si>
  <si>
    <t>ING. JOSE SOMOHANO</t>
  </si>
  <si>
    <t>INFORME DE AUTOEVALUACION Y BITACORA</t>
  </si>
  <si>
    <t>INFORMES, OFICIOS</t>
  </si>
  <si>
    <t>INFORMES DE VERIFICACION</t>
  </si>
  <si>
    <t>CONVOCATORIA, MEMORANDO</t>
  </si>
  <si>
    <t>OFICIO DE CONVOCATORIA.</t>
  </si>
  <si>
    <t>PLAN DE MAJORA CON CONTROLES</t>
  </si>
  <si>
    <t>INFORME TECNICO</t>
  </si>
  <si>
    <t>OFICIO DE CONVOCATORIA Y MEMORANDO, PLAN</t>
  </si>
  <si>
    <t>OFICIO DE CONVOCATORIA, INFORMES DE EVALUACION</t>
  </si>
  <si>
    <t>OFICIOS</t>
  </si>
  <si>
    <t>VIII.D- Planeamiento: 
Un proceso de  planificación estratégica mal diseñado impide la formulación e implementación de estrategias viables.</t>
  </si>
  <si>
    <t>Cambios en la estructura organizacional del Nivel Central, en proceso con competencias y funciones sin clarificar en los diferentes Niveles de Gestión.</t>
  </si>
  <si>
    <t>Incumplimiento de Objetivos Institucionales, duplicidad de funciones y falta de respuesta a las necesidades de la población.</t>
  </si>
  <si>
    <t>alta</t>
  </si>
  <si>
    <t>alto</t>
  </si>
  <si>
    <t xml:space="preserve"> • Elaborar la planificación institucional con la participación de los tres niveles de gestión.</t>
  </si>
  <si>
    <t>• Implementar estrategias locales que permitan el cumplimiento de las actividades programadas (mientras no se oficialicen los cambios y no se aclaren la funciones, la UDEI y la URS, trabajaran en equipo)</t>
  </si>
  <si>
    <t xml:space="preserve">V.E Presupuesto desvinculado de la Planificación Institucional. </t>
  </si>
  <si>
    <t>No hay un sistema de costeo</t>
  </si>
  <si>
    <t>El presupuesto asignado no se asocia con las metas, planes ni objetivos</t>
  </si>
  <si>
    <t>• Vinculación de la planificación institucional con la formulación y ejecución presupuestaria</t>
  </si>
  <si>
    <t>• Establecimiento de mecanismos de monitoreo sobre la ejecución presupuestaria de acuerdo con lo planificado</t>
  </si>
  <si>
    <t>Número de Planes estratégicos abordados en equipo</t>
  </si>
  <si>
    <t>bitácoras, informes técnicos</t>
  </si>
  <si>
    <t>Número de informes de ejecución presupuestaria</t>
  </si>
  <si>
    <t>informes de ejecución presupuestaria</t>
  </si>
  <si>
    <t>UALA-UDEI</t>
  </si>
  <si>
    <t>UDEI-URS</t>
  </si>
  <si>
    <t>DR. CARLOS VENEGAS PORRAS</t>
  </si>
  <si>
    <t>Supervisión técnica del proceso de planificación institucional a nivel local.</t>
  </si>
  <si>
    <t>DR. VENEGAS-UDEI</t>
  </si>
  <si>
    <t>INFORMES VARIOS</t>
  </si>
  <si>
    <t>DR CARLOS VENEGAS</t>
  </si>
  <si>
    <t>ACTAS, LISTAS DE ASISTENCIA, BITÁCORAS</t>
  </si>
  <si>
    <t>JEFES DE UNIDAD</t>
  </si>
  <si>
    <t>OFICIOS CONVOCATORIA, MEMOS</t>
  </si>
  <si>
    <r>
      <t xml:space="preserve">Atención de denuncias sanitarias </t>
    </r>
    <r>
      <rPr>
        <strike/>
        <sz val="11"/>
        <color rgb="FFFF0000"/>
        <rFont val="Arial"/>
        <family val="2"/>
      </rPr>
      <t>y apoyo técnico y operativo a las Áreas Rectoras de Salud</t>
    </r>
  </si>
  <si>
    <t>Apoyo técnico con la capacitación al Ministerio de Educación Pública</t>
  </si>
  <si>
    <t>Informe de análisis</t>
  </si>
  <si>
    <t>Licda. Johana Ross</t>
  </si>
  <si>
    <t>Informe de necesidades de capacitación</t>
  </si>
  <si>
    <t>Informe de seguimiento</t>
  </si>
  <si>
    <t>Oficios de convocatoria</t>
  </si>
  <si>
    <t>Resoluciones emitidas de nóminas</t>
  </si>
  <si>
    <t>Evaluaciones del desempeño</t>
  </si>
  <si>
    <t>Propuesta de presupuesto</t>
  </si>
  <si>
    <t>Bitácoras, listas de asistencia, informes de ejecución</t>
  </si>
  <si>
    <t>Porcentaje de  ejecución del plan.</t>
  </si>
  <si>
    <t>Cuadro Básico y específico</t>
  </si>
  <si>
    <t>Lic. Gerardo Mendoza y Sra. Beverling Gonzalez</t>
  </si>
  <si>
    <t>Replica de los procedimientos de contratación administrativa.(CD, LA, LP), a las áreas rectoras de Salud.</t>
  </si>
  <si>
    <t>Convocatorias, listas de asistencia, bitácoras</t>
  </si>
  <si>
    <t>Informe de inventario de activos</t>
  </si>
  <si>
    <t>Informe de consumo</t>
  </si>
  <si>
    <t>Mla. Rolando Salazar M. - Sr. Juan José Caruzo</t>
  </si>
  <si>
    <t>Informe de soporte y mantenimiento</t>
  </si>
  <si>
    <t xml:space="preserve">Lic. William Retana </t>
  </si>
  <si>
    <t>informes de asesoria legal efectiva</t>
  </si>
  <si>
    <t xml:space="preserve">informes de  acciones gestion juridica </t>
  </si>
  <si>
    <t>Procesos sumarios, informe de morosos</t>
  </si>
  <si>
    <t>Lic. William Retana y Dra. Erika Rudin</t>
  </si>
  <si>
    <t>FODA elaborado</t>
  </si>
  <si>
    <t>Informe de supervicion técnica de cada ARS y bitacoras de reunión</t>
  </si>
  <si>
    <t>Informe semestral consolidado</t>
  </si>
  <si>
    <t xml:space="preserve">Bitacoras de Reunión:
Equipo reonal 4 y equipos locales 12
</t>
  </si>
  <si>
    <t>Informes oficios y bitacoras de reunión</t>
  </si>
  <si>
    <t>Plan de mejora regional, informe semestral</t>
  </si>
  <si>
    <t>Informe semestral consolidado de seguimiento de tramites (TNR)</t>
  </si>
  <si>
    <t>Informes semestral</t>
  </si>
  <si>
    <t>Informe consolidado</t>
  </si>
  <si>
    <t>Informe</t>
  </si>
  <si>
    <t>Bitacoras de reunión.</t>
  </si>
  <si>
    <t>Informes de supervisiòn técnica de cada ars y bitacoras de reunión</t>
  </si>
  <si>
    <t>Bitacoras, listas de asistencia</t>
  </si>
  <si>
    <t>Informe de necesidades de información</t>
  </si>
  <si>
    <t>Mla. Rolando Salazar M.</t>
  </si>
  <si>
    <t>Ejecución de en los Consejos de Gestión Regional (ampliados) de la Institución según el nivel de gestión correspondiente.</t>
  </si>
  <si>
    <t>informes ,actas, bitacoras-acuerdos, agendas.oficios</t>
  </si>
  <si>
    <t>Dra.Victoria sanchez Loria, Jefatura URS-RPC con la Comisión AD-HOC Materno-Infantil RPC</t>
  </si>
  <si>
    <t>Msc Julieta Campos Sequeira.</t>
  </si>
  <si>
    <t>La unidad organizativa no cuenta con la cantidad de recurso humano necesario para
realizar las actividades y proyectos asignados.</t>
  </si>
  <si>
    <t>No cumplimiento de los objetivos</t>
  </si>
  <si>
    <t xml:space="preserve"> • Brindar la dotación de personal idóneo a la unidad organizativa para que cumpla con
los objetivos</t>
  </si>
  <si>
    <t xml:space="preserve"> • Gestionar la dotación de personal idóneo a la unidad organizativa</t>
  </si>
  <si>
    <t>Gestión realizada ante el nivel superior</t>
  </si>
  <si>
    <t>Informes técnicos, correos electrónicos</t>
  </si>
  <si>
    <t>Informe elaborado</t>
  </si>
  <si>
    <t>Licda. Siria Chavarría Valverde</t>
  </si>
  <si>
    <t>Licda. Siria Chavarria, Ing. Lourdes Sánchez</t>
  </si>
  <si>
    <t>Licda. Siria Chavarria.</t>
  </si>
  <si>
    <t>Ing. Lourdes Sánchez</t>
  </si>
  <si>
    <t>DRA. VICTORIA SANCHEZ</t>
  </si>
  <si>
    <t>INFORMES DE INSPECCIÓN, ACTAS, BITACORAS, CORREOS ELECTRÓNICOS</t>
  </si>
  <si>
    <t>OFICIO DE SOLICITUD, BITÁCORAS</t>
  </si>
  <si>
    <t>BASE DE DATOS REGIONAL</t>
  </si>
  <si>
    <t>BASE CONSOLIDAD</t>
  </si>
  <si>
    <t>BASE CONSOLIDADA</t>
  </si>
  <si>
    <t>solicitudes y atenciones de apoyo, informes</t>
  </si>
  <si>
    <t>Dra. Victoria Sánchez Loría</t>
  </si>
  <si>
    <t xml:space="preserve">Dr. Asdrubal Diaz Hernández </t>
  </si>
  <si>
    <t>Dra. Victoria Sánchez Loría - Dr. Asdrúbal Díaz Hernández</t>
  </si>
  <si>
    <t>JEFES DE UNIDAD
DR. CARLOS VENEGAS PORRAS</t>
  </si>
  <si>
    <t>Control gerencial: REGION PACIFICO CENTRAL</t>
  </si>
  <si>
    <t>Informes tecnicos, bitacoras</t>
  </si>
  <si>
    <t>Convocatorias, bitacoras</t>
  </si>
  <si>
    <t>Informe de seguimiento, bitácoras de reunión</t>
  </si>
  <si>
    <t>Bitácoras, informes técnicos</t>
  </si>
  <si>
    <t>Informe de seguimiento.</t>
  </si>
  <si>
    <t>Informe  de seguimiento, bitácoras</t>
  </si>
  <si>
    <t>Informe de seguimiento. bitácoras</t>
  </si>
  <si>
    <t>Informe de seguimiento, bitácoras</t>
  </si>
  <si>
    <t>Informe de seguimiento.bitácoras</t>
  </si>
  <si>
    <t>informe de seguimiento. Bitácoras</t>
  </si>
  <si>
    <t xml:space="preserve">Informe de seguimiento, Bitácoras </t>
  </si>
  <si>
    <t>Correos electrónicos</t>
  </si>
  <si>
    <t>Bitácoras e informe</t>
  </si>
  <si>
    <t xml:space="preserve">Bitácoras  </t>
  </si>
  <si>
    <t>Unidad organizativa: Región Pacífico Central</t>
  </si>
  <si>
    <t>Unidad organizativa DIRECCIÓN REGIONAL PACÍFICO CENTRAL</t>
  </si>
  <si>
    <t>Nombre unidad organizativa DIRECCIÓN REGIONAL PACÍFICO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</si>
</sst>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0.0%"/>
    <numFmt numFmtId="167" formatCode="&quot;₡&quot;#,##0.00"/>
    <numFmt numFmtId="168" formatCode="0_)"/>
    <numFmt numFmtId="169" formatCode="&quot;¢&quot;#,##0.00_);\(&quot;¢&quot;#,##0.00\)"/>
  </numFmts>
  <fonts count="74" x14ac:knownFonts="1">
    <font>
      <sz val="10"/>
      <name val="Arial"/>
      <family val="2"/>
    </font>
    <font>
      <sz val="12"/>
      <color theme="1"/>
      <name val="Calibri"/>
      <family val="2"/>
      <scheme val="minor"/>
    </font>
    <font>
      <sz val="12"/>
      <color theme="1"/>
      <name val="Calibri"/>
      <family val="2"/>
      <scheme val="minor"/>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b/>
      <sz val="18"/>
      <color indexed="81"/>
      <name val="Tahoma"/>
      <family val="2"/>
    </font>
    <font>
      <b/>
      <i/>
      <sz val="18"/>
      <color indexed="81"/>
      <name val="Tahoma"/>
      <family val="2"/>
    </font>
    <font>
      <sz val="12"/>
      <name val="Bookman Old Style"/>
      <family val="1"/>
    </font>
    <font>
      <sz val="12"/>
      <name val="Arial"/>
      <family val="2"/>
    </font>
    <font>
      <b/>
      <sz val="9"/>
      <color indexed="81"/>
      <name val="Tahoma"/>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9"/>
      <color indexed="81"/>
      <name val="Tahoma"/>
      <family val="2"/>
    </font>
    <font>
      <sz val="10"/>
      <name val="Arial"/>
      <family val="2"/>
    </font>
    <font>
      <b/>
      <sz val="11"/>
      <name val="Arial"/>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sz val="10"/>
      <color theme="1"/>
      <name val="Calibri"/>
      <family val="2"/>
      <scheme val="minor"/>
    </font>
    <font>
      <sz val="10"/>
      <color theme="1"/>
      <name val="Arial"/>
      <family val="2"/>
    </font>
    <font>
      <sz val="11"/>
      <color theme="1"/>
      <name val="Arial"/>
      <family val="2"/>
    </font>
    <font>
      <b/>
      <sz val="10"/>
      <color theme="0"/>
      <name val="Arial"/>
      <family val="2"/>
    </font>
    <font>
      <b/>
      <sz val="12"/>
      <color theme="1" tint="4.9989318521683403E-2"/>
      <name val="Calibri"/>
      <family val="2"/>
      <scheme val="minor"/>
    </font>
    <font>
      <b/>
      <sz val="18"/>
      <color theme="1"/>
      <name val="Calibri"/>
      <family val="2"/>
      <scheme val="minor"/>
    </font>
    <font>
      <b/>
      <sz val="10"/>
      <name val="Calibri"/>
      <family val="2"/>
      <scheme val="minor"/>
    </font>
    <font>
      <sz val="11"/>
      <color theme="1"/>
      <name val="Arial Narrow"/>
      <family val="2"/>
    </font>
    <font>
      <b/>
      <sz val="22"/>
      <color theme="1"/>
      <name val="Calibri"/>
      <family val="2"/>
      <scheme val="minor"/>
    </font>
    <font>
      <b/>
      <sz val="18"/>
      <name val="Calibri"/>
      <family val="2"/>
      <scheme val="minor"/>
    </font>
    <font>
      <sz val="16"/>
      <color theme="1"/>
      <name val="Bookman Old Style"/>
      <family val="1"/>
    </font>
    <font>
      <strike/>
      <sz val="11"/>
      <color rgb="FFFF0000"/>
      <name val="Arial"/>
      <family val="2"/>
    </font>
    <font>
      <sz val="10"/>
      <color indexed="81"/>
      <name val="Calibri"/>
      <family val="2"/>
    </font>
    <font>
      <b/>
      <sz val="10"/>
      <color indexed="81"/>
      <name val="Calibri"/>
      <family val="2"/>
    </font>
    <font>
      <sz val="11"/>
      <name val="Bookman Old Style"/>
      <family val="1"/>
    </font>
    <font>
      <u/>
      <sz val="10"/>
      <color theme="10"/>
      <name val="Arial"/>
      <family val="2"/>
    </font>
    <font>
      <u/>
      <sz val="10"/>
      <color theme="11"/>
      <name val="Arial"/>
      <family val="2"/>
    </font>
  </fonts>
  <fills count="32">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rgb="FFFFFF00"/>
        <bgColor indexed="64"/>
      </patternFill>
    </fill>
    <fill>
      <patternFill patternType="solid">
        <fgColor theme="7" tint="0.39997558519241921"/>
        <bgColor indexed="64"/>
      </patternFill>
    </fill>
    <fill>
      <patternFill patternType="solid">
        <fgColor theme="6"/>
        <bgColor indexed="64"/>
      </patternFill>
    </fill>
  </fills>
  <borders count="5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right style="hair">
        <color auto="1"/>
      </right>
      <top style="hair">
        <color auto="1"/>
      </top>
      <bottom style="hair">
        <color auto="1"/>
      </bottom>
      <diagonal/>
    </border>
    <border>
      <left/>
      <right style="hair">
        <color auto="1"/>
      </right>
      <top/>
      <bottom/>
      <diagonal/>
    </border>
    <border>
      <left style="hair">
        <color auto="1"/>
      </left>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top/>
      <bottom/>
      <diagonal/>
    </border>
    <border>
      <left style="thin">
        <color auto="1"/>
      </left>
      <right/>
      <top style="medium">
        <color auto="1"/>
      </top>
      <bottom/>
      <diagonal/>
    </border>
    <border>
      <left/>
      <right style="thin">
        <color auto="1"/>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s>
  <cellStyleXfs count="62">
    <xf numFmtId="0" fontId="0" fillId="0" borderId="0"/>
    <xf numFmtId="43" fontId="7" fillId="0" borderId="0" applyFont="0" applyFill="0" applyBorder="0" applyAlignment="0" applyProtection="0"/>
    <xf numFmtId="165"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0" fontId="46" fillId="0" borderId="0"/>
    <xf numFmtId="0" fontId="46" fillId="0" borderId="0"/>
    <xf numFmtId="0" fontId="46" fillId="0" borderId="0"/>
    <xf numFmtId="0" fontId="7" fillId="0" borderId="0"/>
    <xf numFmtId="0" fontId="11" fillId="0" borderId="0"/>
    <xf numFmtId="0" fontId="7" fillId="0" borderId="0"/>
    <xf numFmtId="0" fontId="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xf numFmtId="0" fontId="46" fillId="0" borderId="0"/>
    <xf numFmtId="0" fontId="46" fillId="0" borderId="0"/>
    <xf numFmtId="0" fontId="7" fillId="0" borderId="0"/>
    <xf numFmtId="0" fontId="46" fillId="0" borderId="0"/>
    <xf numFmtId="0" fontId="46" fillId="0" borderId="0"/>
    <xf numFmtId="0" fontId="46" fillId="0" borderId="0"/>
    <xf numFmtId="0" fontId="46" fillId="0" borderId="0"/>
    <xf numFmtId="0" fontId="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0" borderId="0"/>
    <xf numFmtId="0" fontId="46" fillId="0" borderId="0"/>
    <xf numFmtId="0" fontId="7" fillId="0" borderId="0"/>
    <xf numFmtId="0" fontId="46" fillId="0" borderId="0"/>
    <xf numFmtId="0" fontId="46" fillId="0" borderId="0"/>
    <xf numFmtId="0" fontId="25" fillId="0" borderId="0"/>
    <xf numFmtId="0" fontId="46"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cellStyleXfs>
  <cellXfs count="1135">
    <xf numFmtId="0" fontId="0" fillId="0" borderId="0" xfId="0"/>
    <xf numFmtId="0" fontId="0" fillId="0" borderId="0" xfId="0" applyAlignment="1">
      <alignment horizontal="center"/>
    </xf>
    <xf numFmtId="0" fontId="0" fillId="0" borderId="0" xfId="0" applyAlignment="1"/>
    <xf numFmtId="0" fontId="0" fillId="0" borderId="0" xfId="0" applyFill="1"/>
    <xf numFmtId="0" fontId="10" fillId="2" borderId="1" xfId="0" applyFont="1" applyFill="1" applyBorder="1" applyAlignment="1">
      <alignment horizontal="center" vertical="center"/>
    </xf>
    <xf numFmtId="0" fontId="4" fillId="0" borderId="0" xfId="0" applyFont="1" applyAlignment="1">
      <alignment horizontal="center"/>
    </xf>
    <xf numFmtId="0" fontId="5"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4" fillId="3" borderId="0" xfId="0" applyFont="1" applyFill="1" applyBorder="1" applyAlignment="1">
      <alignment horizontal="center" vertical="center"/>
    </xf>
    <xf numFmtId="0" fontId="6" fillId="3" borderId="0" xfId="0" applyFont="1" applyFill="1" applyBorder="1" applyAlignment="1">
      <alignment horizontal="center" vertical="center"/>
    </xf>
    <xf numFmtId="0" fontId="0" fillId="3" borderId="0" xfId="0" applyFill="1" applyBorder="1"/>
    <xf numFmtId="0" fontId="4" fillId="3" borderId="0"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3" fillId="0" borderId="0" xfId="0" applyFont="1"/>
    <xf numFmtId="0" fontId="13" fillId="0" borderId="0" xfId="0" applyFont="1" applyAlignment="1">
      <alignment horizontal="center" vertical="center"/>
    </xf>
    <xf numFmtId="0" fontId="13" fillId="0" borderId="0" xfId="0" applyFont="1" applyFill="1" applyAlignment="1">
      <alignment horizontal="center" vertical="center"/>
    </xf>
    <xf numFmtId="0" fontId="15" fillId="0" borderId="0" xfId="0" applyFont="1" applyFill="1" applyBorder="1" applyAlignment="1">
      <alignment horizontal="center" vertical="center"/>
    </xf>
    <xf numFmtId="0" fontId="13" fillId="0" borderId="0" xfId="0" applyFont="1" applyAlignment="1"/>
    <xf numFmtId="0" fontId="18" fillId="4" borderId="3" xfId="0" applyFont="1" applyFill="1" applyBorder="1" applyAlignment="1">
      <alignment horizontal="center" vertical="center"/>
    </xf>
    <xf numFmtId="0" fontId="18" fillId="4" borderId="4" xfId="0" applyFont="1" applyFill="1" applyBorder="1" applyAlignment="1">
      <alignment horizontal="center" vertical="center"/>
    </xf>
    <xf numFmtId="0" fontId="18" fillId="4" borderId="5" xfId="0" applyFont="1" applyFill="1" applyBorder="1" applyAlignment="1">
      <alignment horizontal="center" vertical="center"/>
    </xf>
    <xf numFmtId="0" fontId="18" fillId="0" borderId="0" xfId="0" applyFont="1" applyFill="1" applyBorder="1" applyAlignment="1">
      <alignment horizontal="center" vertical="center"/>
    </xf>
    <xf numFmtId="0" fontId="18" fillId="3" borderId="0" xfId="0" applyFont="1" applyFill="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3" borderId="0"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0" xfId="0" applyFont="1" applyBorder="1" applyAlignment="1">
      <alignment horizontal="center" vertical="center" wrapText="1"/>
    </xf>
    <xf numFmtId="0" fontId="18" fillId="0" borderId="0" xfId="0" applyFont="1" applyFill="1" applyBorder="1" applyAlignment="1">
      <alignment horizontal="center" vertical="center" wrapText="1"/>
    </xf>
    <xf numFmtId="0" fontId="21"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13" fillId="0" borderId="0" xfId="0" applyFont="1" applyFill="1"/>
    <xf numFmtId="0" fontId="13" fillId="0" borderId="0" xfId="20" applyFont="1"/>
    <xf numFmtId="0" fontId="17" fillId="2" borderId="10" xfId="20" applyFont="1" applyFill="1" applyBorder="1" applyAlignment="1">
      <alignment horizontal="center" vertical="center"/>
    </xf>
    <xf numFmtId="0" fontId="21" fillId="0" borderId="16" xfId="20" applyFont="1" applyBorder="1" applyAlignment="1">
      <alignment horizontal="center" vertical="center"/>
    </xf>
    <xf numFmtId="0" fontId="21" fillId="0" borderId="1" xfId="20" applyFont="1" applyBorder="1" applyAlignment="1">
      <alignment horizontal="center" vertical="center"/>
    </xf>
    <xf numFmtId="9" fontId="21" fillId="0" borderId="1" xfId="53" applyFont="1" applyBorder="1" applyAlignment="1">
      <alignment horizontal="center" vertical="center"/>
    </xf>
    <xf numFmtId="0" fontId="21" fillId="5" borderId="17" xfId="20" applyFont="1" applyFill="1" applyBorder="1" applyAlignment="1">
      <alignment horizontal="center" vertical="center" wrapText="1"/>
    </xf>
    <xf numFmtId="9" fontId="21" fillId="0" borderId="1" xfId="20" applyNumberFormat="1" applyFont="1" applyBorder="1" applyAlignment="1">
      <alignment horizontal="center" vertical="center"/>
    </xf>
    <xf numFmtId="10" fontId="21" fillId="0" borderId="1" xfId="20" applyNumberFormat="1" applyFont="1" applyBorder="1" applyAlignment="1">
      <alignment horizontal="center" vertical="center"/>
    </xf>
    <xf numFmtId="0" fontId="21" fillId="6" borderId="18" xfId="20" applyFont="1" applyFill="1" applyBorder="1" applyAlignment="1">
      <alignment horizontal="center" vertical="center" wrapText="1"/>
    </xf>
    <xf numFmtId="0" fontId="17" fillId="2" borderId="19" xfId="20" applyFont="1" applyFill="1" applyBorder="1" applyAlignment="1">
      <alignment horizontal="center" vertical="center"/>
    </xf>
    <xf numFmtId="0" fontId="21" fillId="7" borderId="20" xfId="20" applyFont="1" applyFill="1" applyBorder="1" applyAlignment="1">
      <alignment horizontal="center" vertical="center" wrapText="1"/>
    </xf>
    <xf numFmtId="0" fontId="24" fillId="3" borderId="21" xfId="20" applyFont="1" applyFill="1" applyBorder="1" applyAlignment="1">
      <alignment vertical="center"/>
    </xf>
    <xf numFmtId="0" fontId="24" fillId="3" borderId="22" xfId="20" applyFont="1" applyFill="1" applyBorder="1" applyAlignment="1">
      <alignment vertical="center"/>
    </xf>
    <xf numFmtId="0" fontId="24" fillId="3" borderId="23" xfId="20" applyFont="1" applyFill="1" applyBorder="1" applyAlignment="1">
      <alignment vertical="center"/>
    </xf>
    <xf numFmtId="0" fontId="23" fillId="8" borderId="24" xfId="20" applyFont="1" applyFill="1" applyBorder="1" applyAlignment="1">
      <alignment vertical="center"/>
    </xf>
    <xf numFmtId="0" fontId="17" fillId="0" borderId="19" xfId="20" applyFont="1" applyBorder="1" applyAlignment="1" applyProtection="1">
      <alignment horizontal="center" vertical="center" wrapText="1"/>
      <protection locked="0"/>
    </xf>
    <xf numFmtId="0" fontId="17" fillId="0" borderId="19" xfId="20" applyFont="1" applyBorder="1" applyAlignment="1" applyProtection="1">
      <alignment horizontal="center" vertical="center"/>
      <protection locked="0"/>
    </xf>
    <xf numFmtId="166" fontId="17" fillId="2" borderId="10" xfId="20" applyNumberFormat="1" applyFont="1" applyFill="1" applyBorder="1" applyAlignment="1">
      <alignment horizontal="center" vertical="center"/>
    </xf>
    <xf numFmtId="0" fontId="20" fillId="8" borderId="19" xfId="20" applyFont="1" applyFill="1" applyBorder="1" applyAlignment="1">
      <alignment vertical="center" wrapText="1"/>
    </xf>
    <xf numFmtId="0" fontId="20" fillId="8" borderId="10" xfId="20" applyFont="1" applyFill="1" applyBorder="1" applyAlignment="1">
      <alignment horizontal="center" vertical="center" wrapText="1"/>
    </xf>
    <xf numFmtId="0" fontId="20" fillId="8" borderId="25" xfId="20" applyFont="1" applyFill="1" applyBorder="1" applyAlignment="1">
      <alignment vertical="center" wrapText="1"/>
    </xf>
    <xf numFmtId="0" fontId="18" fillId="4" borderId="26" xfId="0" applyFont="1" applyFill="1" applyBorder="1" applyAlignment="1">
      <alignment horizontal="center" vertical="center"/>
    </xf>
    <xf numFmtId="0" fontId="18" fillId="4" borderId="1" xfId="0" applyFont="1" applyFill="1" applyBorder="1" applyAlignment="1">
      <alignment horizontal="center" vertical="center"/>
    </xf>
    <xf numFmtId="0" fontId="18" fillId="4" borderId="16" xfId="0" applyFont="1" applyFill="1" applyBorder="1" applyAlignment="1">
      <alignment horizontal="center" vertical="center"/>
    </xf>
    <xf numFmtId="0" fontId="13" fillId="0" borderId="27"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8" xfId="0" applyFont="1" applyBorder="1" applyAlignment="1">
      <alignment horizontal="left" vertical="center" wrapText="1"/>
    </xf>
    <xf numFmtId="0" fontId="13" fillId="0" borderId="11" xfId="0" applyFont="1" applyBorder="1" applyAlignment="1">
      <alignment horizontal="left" vertical="center" wrapText="1"/>
    </xf>
    <xf numFmtId="0" fontId="13" fillId="0" borderId="14" xfId="0" applyFont="1" applyBorder="1" applyAlignment="1">
      <alignment horizontal="left" vertical="center" wrapText="1"/>
    </xf>
    <xf numFmtId="0" fontId="18" fillId="4" borderId="29" xfId="0" applyFont="1" applyFill="1" applyBorder="1" applyAlignment="1">
      <alignment horizontal="center" vertical="center" wrapText="1"/>
    </xf>
    <xf numFmtId="0" fontId="18" fillId="4" borderId="30" xfId="0" applyFont="1" applyFill="1" applyBorder="1" applyAlignment="1">
      <alignment horizontal="center" vertical="center" wrapText="1"/>
    </xf>
    <xf numFmtId="0" fontId="13" fillId="0" borderId="28"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19" xfId="0" applyFont="1" applyBorder="1" applyAlignment="1">
      <alignment horizontal="center" vertical="center" wrapText="1"/>
    </xf>
    <xf numFmtId="0" fontId="7" fillId="0" borderId="0" xfId="11" applyAlignment="1">
      <alignment horizontal="center"/>
    </xf>
    <xf numFmtId="0" fontId="7" fillId="0" borderId="0" xfId="11" applyAlignment="1">
      <alignment horizontal="left"/>
    </xf>
    <xf numFmtId="0" fontId="7" fillId="0" borderId="0" xfId="11" applyFont="1" applyAlignment="1">
      <alignment horizontal="left"/>
    </xf>
    <xf numFmtId="0" fontId="5" fillId="0" borderId="32" xfId="11" applyFont="1" applyBorder="1" applyAlignment="1">
      <alignment horizontal="left" vertical="center" wrapText="1"/>
    </xf>
    <xf numFmtId="0" fontId="26" fillId="0" borderId="32" xfId="11" applyFont="1" applyBorder="1" applyAlignment="1">
      <alignment horizontal="left" vertical="center" wrapText="1"/>
    </xf>
    <xf numFmtId="0" fontId="5" fillId="2" borderId="33" xfId="0" applyFont="1" applyFill="1" applyBorder="1" applyAlignment="1">
      <alignment horizontal="center" vertical="center" wrapText="1"/>
    </xf>
    <xf numFmtId="0" fontId="20" fillId="8" borderId="19" xfId="20" applyFont="1" applyFill="1" applyBorder="1" applyAlignment="1">
      <alignment horizontal="center" vertical="center" wrapText="1"/>
    </xf>
    <xf numFmtId="0" fontId="20" fillId="8" borderId="25" xfId="20" applyFont="1" applyFill="1" applyBorder="1" applyAlignment="1">
      <alignment horizontal="center" vertical="center" wrapText="1"/>
    </xf>
    <xf numFmtId="0" fontId="0" fillId="0" borderId="0" xfId="11" applyFont="1" applyAlignment="1">
      <alignment horizontal="left"/>
    </xf>
    <xf numFmtId="0" fontId="17" fillId="9" borderId="19" xfId="20" applyFont="1" applyFill="1" applyBorder="1" applyAlignment="1">
      <alignment vertical="center" wrapText="1"/>
    </xf>
    <xf numFmtId="0" fontId="17" fillId="9" borderId="25" xfId="20" applyFont="1" applyFill="1" applyBorder="1" applyAlignment="1">
      <alignment vertical="center" wrapText="1"/>
    </xf>
    <xf numFmtId="0" fontId="13" fillId="9" borderId="19" xfId="20" applyFont="1" applyFill="1" applyBorder="1" applyAlignment="1">
      <alignment vertical="center"/>
    </xf>
    <xf numFmtId="0" fontId="16" fillId="9" borderId="19" xfId="20" applyFont="1" applyFill="1" applyBorder="1" applyAlignment="1">
      <alignment horizontal="center" vertical="center" wrapText="1"/>
    </xf>
    <xf numFmtId="0" fontId="17" fillId="9" borderId="34" xfId="20" applyFont="1" applyFill="1" applyBorder="1" applyAlignment="1">
      <alignment vertical="center" wrapText="1"/>
    </xf>
    <xf numFmtId="0" fontId="17" fillId="9" borderId="35" xfId="20" applyFont="1" applyFill="1" applyBorder="1" applyAlignment="1">
      <alignment vertical="center" wrapText="1"/>
    </xf>
    <xf numFmtId="0" fontId="17" fillId="9" borderId="36" xfId="20" applyFont="1" applyFill="1" applyBorder="1" applyAlignment="1">
      <alignment vertical="center" wrapText="1"/>
    </xf>
    <xf numFmtId="0" fontId="21" fillId="5" borderId="37" xfId="20" applyFont="1" applyFill="1" applyBorder="1" applyAlignment="1">
      <alignment horizontal="center" vertical="center" wrapText="1"/>
    </xf>
    <xf numFmtId="0" fontId="21" fillId="6" borderId="37" xfId="20" applyFont="1" applyFill="1" applyBorder="1" applyAlignment="1">
      <alignment horizontal="center" vertical="center" wrapText="1"/>
    </xf>
    <xf numFmtId="0" fontId="21" fillId="7" borderId="37" xfId="20" applyFont="1" applyFill="1" applyBorder="1" applyAlignment="1">
      <alignment horizontal="center" vertical="center" wrapText="1"/>
    </xf>
    <xf numFmtId="0" fontId="17" fillId="9" borderId="10" xfId="20" applyFont="1" applyFill="1" applyBorder="1" applyAlignment="1">
      <alignment horizontal="center" vertical="center"/>
    </xf>
    <xf numFmtId="0" fontId="17" fillId="9" borderId="34" xfId="20" applyFont="1" applyFill="1" applyBorder="1" applyAlignment="1">
      <alignment horizontal="center" vertical="center"/>
    </xf>
    <xf numFmtId="0" fontId="46" fillId="0" borderId="10" xfId="43" applyFill="1" applyBorder="1"/>
    <xf numFmtId="0" fontId="46" fillId="0" borderId="0" xfId="43" applyFill="1"/>
    <xf numFmtId="10" fontId="29" fillId="2" borderId="10" xfId="0" applyNumberFormat="1" applyFont="1" applyFill="1" applyBorder="1" applyAlignment="1">
      <alignment horizontal="center" vertical="center"/>
    </xf>
    <xf numFmtId="0" fontId="46" fillId="0" borderId="0" xfId="43"/>
    <xf numFmtId="0" fontId="46" fillId="0" borderId="0" xfId="43" applyAlignment="1">
      <alignment horizontal="left" vertical="top"/>
    </xf>
    <xf numFmtId="0" fontId="46" fillId="0" borderId="10" xfId="43" applyFill="1" applyBorder="1" applyAlignment="1">
      <alignment horizontal="left"/>
    </xf>
    <xf numFmtId="49" fontId="32" fillId="0" borderId="10" xfId="47" applyNumberFormat="1" applyFont="1" applyBorder="1" applyAlignment="1" applyProtection="1">
      <alignment vertical="center" wrapText="1"/>
      <protection locked="0"/>
    </xf>
    <xf numFmtId="0" fontId="32" fillId="0" borderId="10" xfId="47" applyFont="1" applyBorder="1" applyAlignment="1" applyProtection="1">
      <alignment vertical="center" wrapText="1"/>
      <protection locked="0"/>
    </xf>
    <xf numFmtId="0" fontId="32" fillId="0" borderId="10" xfId="47" applyFont="1" applyBorder="1" applyAlignment="1" applyProtection="1">
      <alignment horizontal="center" vertical="center" wrapText="1"/>
      <protection locked="0"/>
    </xf>
    <xf numFmtId="9" fontId="32" fillId="0" borderId="10" xfId="47" applyNumberFormat="1" applyFont="1" applyBorder="1" applyAlignment="1" applyProtection="1">
      <alignment vertical="center" wrapText="1"/>
      <protection locked="0"/>
    </xf>
    <xf numFmtId="0" fontId="15" fillId="9" borderId="10" xfId="0" applyFont="1" applyFill="1" applyBorder="1" applyAlignment="1">
      <alignment horizontal="center" vertical="center" wrapText="1"/>
    </xf>
    <xf numFmtId="0" fontId="6" fillId="0" borderId="0" xfId="0" applyFont="1" applyAlignment="1">
      <alignment horizontal="justify"/>
    </xf>
    <xf numFmtId="0" fontId="6" fillId="0" borderId="0" xfId="0" applyFont="1"/>
    <xf numFmtId="0" fontId="49" fillId="0" borderId="10" xfId="43" applyFont="1" applyFill="1" applyBorder="1"/>
    <xf numFmtId="0" fontId="4"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7" fillId="10" borderId="10" xfId="49" applyFont="1" applyFill="1" applyBorder="1" applyAlignment="1">
      <alignment horizontal="center" vertical="center" wrapText="1"/>
    </xf>
    <xf numFmtId="0" fontId="49" fillId="10" borderId="10" xfId="43" applyFont="1" applyFill="1" applyBorder="1" applyAlignment="1">
      <alignment horizontal="center" vertical="center" wrapText="1"/>
    </xf>
    <xf numFmtId="0" fontId="49" fillId="10" borderId="10" xfId="43" applyFont="1" applyFill="1" applyBorder="1" applyAlignment="1">
      <alignment horizontal="left" vertical="center" wrapText="1"/>
    </xf>
    <xf numFmtId="0" fontId="49" fillId="10" borderId="10" xfId="43" applyFont="1" applyFill="1" applyBorder="1"/>
    <xf numFmtId="0" fontId="50" fillId="10" borderId="10" xfId="45" applyFont="1" applyFill="1" applyBorder="1" applyAlignment="1">
      <alignment vertical="top" wrapText="1"/>
    </xf>
    <xf numFmtId="10" fontId="29" fillId="2" borderId="19" xfId="0" applyNumberFormat="1" applyFont="1" applyFill="1" applyBorder="1" applyAlignment="1">
      <alignment horizontal="left" vertical="center" wrapText="1"/>
    </xf>
    <xf numFmtId="10" fontId="29" fillId="2" borderId="25" xfId="0" applyNumberFormat="1" applyFont="1" applyFill="1" applyBorder="1" applyAlignment="1">
      <alignment horizontal="left" vertical="center" wrapText="1"/>
    </xf>
    <xf numFmtId="10" fontId="29" fillId="2" borderId="19" xfId="0" applyNumberFormat="1" applyFont="1" applyFill="1" applyBorder="1" applyAlignment="1">
      <alignment horizontal="center" vertical="center" wrapText="1"/>
    </xf>
    <xf numFmtId="10" fontId="29" fillId="2" borderId="25" xfId="0" applyNumberFormat="1" applyFont="1" applyFill="1" applyBorder="1" applyAlignment="1">
      <alignment horizontal="center" vertical="center" wrapText="1"/>
    </xf>
    <xf numFmtId="0" fontId="50" fillId="10" borderId="23" xfId="43" applyFont="1" applyFill="1" applyBorder="1" applyAlignment="1">
      <alignment vertical="center"/>
    </xf>
    <xf numFmtId="0" fontId="50" fillId="10" borderId="39" xfId="43" applyFont="1" applyFill="1" applyBorder="1" applyAlignment="1">
      <alignment vertical="center"/>
    </xf>
    <xf numFmtId="0" fontId="50" fillId="10" borderId="40" xfId="43" applyFont="1" applyFill="1" applyBorder="1" applyAlignment="1">
      <alignment vertical="center"/>
    </xf>
    <xf numFmtId="0" fontId="7" fillId="12" borderId="10" xfId="0" applyFont="1" applyFill="1" applyBorder="1" applyAlignment="1">
      <alignment horizontal="center" vertical="center" wrapText="1"/>
    </xf>
    <xf numFmtId="0" fontId="7" fillId="18" borderId="10" xfId="0" applyFont="1" applyFill="1" applyBorder="1" applyAlignment="1">
      <alignment horizontal="left" vertical="center" wrapText="1"/>
    </xf>
    <xf numFmtId="9" fontId="46" fillId="0" borderId="10" xfId="48" applyFont="1" applyBorder="1"/>
    <xf numFmtId="0" fontId="47" fillId="0" borderId="10" xfId="28" applyFont="1" applyBorder="1" applyAlignment="1">
      <alignment horizontal="center" vertical="center" wrapText="1"/>
    </xf>
    <xf numFmtId="44" fontId="47" fillId="0" borderId="10" xfId="3" applyFont="1" applyBorder="1" applyAlignment="1">
      <alignment horizontal="center" vertical="center" wrapText="1"/>
    </xf>
    <xf numFmtId="9" fontId="53" fillId="0" borderId="10" xfId="28" applyNumberFormat="1" applyFont="1" applyBorder="1" applyAlignment="1">
      <alignment horizontal="center"/>
    </xf>
    <xf numFmtId="44" fontId="53" fillId="0" borderId="10" xfId="3" applyFont="1" applyBorder="1" applyAlignment="1">
      <alignment horizontal="center"/>
    </xf>
    <xf numFmtId="0" fontId="54" fillId="0" borderId="10" xfId="0" applyFont="1" applyBorder="1"/>
    <xf numFmtId="0" fontId="54" fillId="0" borderId="10" xfId="0" applyFont="1" applyBorder="1" applyAlignment="1">
      <alignment wrapText="1"/>
    </xf>
    <xf numFmtId="9" fontId="0" fillId="0" borderId="10" xfId="0" applyNumberFormat="1" applyBorder="1"/>
    <xf numFmtId="9" fontId="54" fillId="0" borderId="10" xfId="48" applyFont="1" applyBorder="1" applyAlignment="1">
      <alignment horizontal="center"/>
    </xf>
    <xf numFmtId="44" fontId="54" fillId="0" borderId="10" xfId="3" applyFont="1" applyBorder="1" applyAlignment="1">
      <alignment horizontal="center"/>
    </xf>
    <xf numFmtId="9" fontId="54" fillId="0" borderId="10" xfId="0" applyNumberFormat="1" applyFont="1" applyBorder="1" applyAlignment="1">
      <alignment horizontal="center"/>
    </xf>
    <xf numFmtId="0" fontId="54" fillId="21" borderId="0" xfId="0" applyFont="1" applyFill="1"/>
    <xf numFmtId="9" fontId="53" fillId="0" borderId="10" xfId="3" applyNumberFormat="1" applyFont="1" applyBorder="1" applyAlignment="1">
      <alignment horizontal="center"/>
    </xf>
    <xf numFmtId="44" fontId="0" fillId="0" borderId="10" xfId="0" applyNumberFormat="1" applyBorder="1"/>
    <xf numFmtId="0" fontId="4" fillId="10" borderId="10" xfId="0" applyFont="1" applyFill="1" applyBorder="1" applyAlignment="1">
      <alignment horizontal="left" vertical="center" wrapText="1"/>
    </xf>
    <xf numFmtId="10" fontId="46" fillId="0" borderId="10" xfId="43" applyNumberFormat="1" applyFill="1" applyBorder="1"/>
    <xf numFmtId="9" fontId="50" fillId="0" borderId="10" xfId="48" applyFont="1" applyBorder="1" applyAlignment="1">
      <alignment horizontal="left" vertical="top"/>
    </xf>
    <xf numFmtId="9" fontId="0" fillId="0" borderId="10" xfId="48" applyFont="1" applyBorder="1" applyAlignment="1">
      <alignment horizontal="left" vertical="top"/>
    </xf>
    <xf numFmtId="9" fontId="46" fillId="0" borderId="10" xfId="48" applyFont="1" applyBorder="1" applyAlignment="1">
      <alignment horizontal="left" vertical="top"/>
    </xf>
    <xf numFmtId="9" fontId="0" fillId="0" borderId="10" xfId="0" applyNumberFormat="1" applyBorder="1" applyAlignment="1">
      <alignment horizontal="center"/>
    </xf>
    <xf numFmtId="0" fontId="23" fillId="19" borderId="0" xfId="20" applyFont="1" applyFill="1" applyBorder="1" applyAlignment="1">
      <alignment vertical="center"/>
    </xf>
    <xf numFmtId="0" fontId="13" fillId="0" borderId="10" xfId="20" applyFont="1" applyBorder="1"/>
    <xf numFmtId="0" fontId="23" fillId="8" borderId="10" xfId="20" applyFont="1" applyFill="1" applyBorder="1" applyAlignment="1">
      <alignment vertical="center"/>
    </xf>
    <xf numFmtId="44" fontId="46" fillId="0" borderId="10" xfId="48" applyNumberFormat="1" applyFont="1" applyBorder="1"/>
    <xf numFmtId="44" fontId="46" fillId="0" borderId="0" xfId="43" applyNumberFormat="1"/>
    <xf numFmtId="44" fontId="46" fillId="0" borderId="10" xfId="43" applyNumberFormat="1" applyFill="1" applyBorder="1"/>
    <xf numFmtId="44" fontId="46" fillId="0" borderId="0" xfId="48" applyNumberFormat="1" applyFont="1" applyBorder="1"/>
    <xf numFmtId="0" fontId="50" fillId="10" borderId="35" xfId="45" applyFont="1" applyFill="1" applyBorder="1" applyAlignment="1">
      <alignment vertical="top" wrapText="1"/>
    </xf>
    <xf numFmtId="0" fontId="50" fillId="0" borderId="40" xfId="0" applyFont="1" applyFill="1" applyBorder="1" applyAlignment="1">
      <alignment horizontal="center" vertical="center" wrapText="1"/>
    </xf>
    <xf numFmtId="44" fontId="46" fillId="0" borderId="10" xfId="43" applyNumberFormat="1" applyBorder="1"/>
    <xf numFmtId="44" fontId="46" fillId="0" borderId="0" xfId="43" applyNumberFormat="1" applyAlignment="1">
      <alignment horizontal="left"/>
    </xf>
    <xf numFmtId="0" fontId="46" fillId="0" borderId="0" xfId="43" applyAlignment="1">
      <alignment horizontal="left"/>
    </xf>
    <xf numFmtId="9" fontId="7" fillId="17" borderId="10" xfId="0" applyNumberFormat="1" applyFont="1" applyFill="1" applyBorder="1" applyAlignment="1">
      <alignment horizontal="center" vertical="center" wrapText="1"/>
    </xf>
    <xf numFmtId="0" fontId="50" fillId="0" borderId="24" xfId="0" applyFont="1" applyFill="1" applyBorder="1" applyAlignment="1">
      <alignment horizontal="center" vertical="center" wrapText="1"/>
    </xf>
    <xf numFmtId="0" fontId="50" fillId="0" borderId="24" xfId="0" applyFont="1" applyFill="1" applyBorder="1" applyAlignment="1">
      <alignment horizontal="center" vertical="center"/>
    </xf>
    <xf numFmtId="0" fontId="7" fillId="0" borderId="10" xfId="0" applyFont="1" applyFill="1" applyBorder="1" applyAlignment="1">
      <alignment horizontal="center" vertical="center" wrapText="1"/>
    </xf>
    <xf numFmtId="44" fontId="49" fillId="0" borderId="10" xfId="3" applyFont="1" applyBorder="1" applyAlignment="1">
      <alignment horizontal="center"/>
    </xf>
    <xf numFmtId="9" fontId="49" fillId="0" borderId="10" xfId="3" applyNumberFormat="1" applyFont="1" applyBorder="1" applyAlignment="1">
      <alignment horizontal="center"/>
    </xf>
    <xf numFmtId="0" fontId="47" fillId="23" borderId="10" xfId="28" applyFont="1" applyFill="1" applyBorder="1" applyAlignment="1">
      <alignment horizontal="center" vertical="center" wrapText="1"/>
    </xf>
    <xf numFmtId="44" fontId="47" fillId="23" borderId="10" xfId="3" applyFont="1" applyFill="1" applyBorder="1" applyAlignment="1">
      <alignment horizontal="center" vertical="center" wrapText="1"/>
    </xf>
    <xf numFmtId="0" fontId="46" fillId="0" borderId="10" xfId="28" applyBorder="1" applyAlignment="1">
      <alignment wrapText="1"/>
    </xf>
    <xf numFmtId="9" fontId="46" fillId="0" borderId="10" xfId="28" applyNumberFormat="1" applyBorder="1" applyAlignment="1">
      <alignment horizontal="center" wrapText="1"/>
    </xf>
    <xf numFmtId="44" fontId="46" fillId="0" borderId="10" xfId="3" applyFont="1" applyBorder="1" applyAlignment="1">
      <alignment horizontal="center" wrapText="1"/>
    </xf>
    <xf numFmtId="0" fontId="0" fillId="0" borderId="10" xfId="6" applyNumberFormat="1" applyFont="1" applyFill="1" applyBorder="1" applyAlignment="1">
      <alignment horizontal="center" vertical="center"/>
    </xf>
    <xf numFmtId="44" fontId="46" fillId="0" borderId="0" xfId="43" applyNumberFormat="1" applyBorder="1"/>
    <xf numFmtId="0" fontId="0" fillId="0" borderId="10" xfId="6" applyNumberFormat="1" applyFont="1" applyBorder="1" applyAlignment="1">
      <alignment horizontal="center" vertical="center"/>
    </xf>
    <xf numFmtId="9" fontId="46" fillId="0" borderId="10" xfId="48" applyFont="1" applyBorder="1" applyAlignment="1">
      <alignment horizontal="center" vertical="center"/>
    </xf>
    <xf numFmtId="0" fontId="46" fillId="0" borderId="10" xfId="48" applyNumberFormat="1" applyFont="1" applyFill="1" applyBorder="1" applyAlignment="1">
      <alignment horizontal="center" vertical="center" wrapText="1"/>
    </xf>
    <xf numFmtId="9" fontId="50" fillId="0" borderId="10" xfId="48" applyFont="1" applyFill="1" applyBorder="1" applyAlignment="1">
      <alignment horizontal="center" vertical="center"/>
    </xf>
    <xf numFmtId="0" fontId="50" fillId="0" borderId="10" xfId="0" applyFont="1" applyFill="1" applyBorder="1" applyAlignment="1">
      <alignment horizontal="center" vertical="center" wrapText="1"/>
    </xf>
    <xf numFmtId="0" fontId="39" fillId="0" borderId="10" xfId="0" applyFont="1" applyFill="1" applyBorder="1" applyAlignment="1">
      <alignment horizontal="center" vertical="top" wrapText="1"/>
    </xf>
    <xf numFmtId="0" fontId="39" fillId="0" borderId="10" xfId="0" applyFont="1" applyFill="1" applyBorder="1" applyAlignment="1">
      <alignment horizontal="left" vertical="top" wrapText="1"/>
    </xf>
    <xf numFmtId="9" fontId="39" fillId="0" borderId="10" xfId="0" applyNumberFormat="1" applyFont="1" applyFill="1" applyBorder="1" applyAlignment="1">
      <alignment horizontal="center" vertical="top" wrapText="1"/>
    </xf>
    <xf numFmtId="0" fontId="39" fillId="0" borderId="19" xfId="0" applyFont="1" applyFill="1" applyBorder="1" applyAlignment="1">
      <alignment horizontal="left" vertical="top" wrapText="1"/>
    </xf>
    <xf numFmtId="0" fontId="0" fillId="0" borderId="10" xfId="0" applyFont="1" applyFill="1" applyBorder="1" applyAlignment="1">
      <alignment vertical="center" wrapText="1"/>
    </xf>
    <xf numFmtId="1" fontId="7" fillId="0" borderId="10" xfId="49" applyNumberFormat="1" applyFont="1" applyFill="1" applyBorder="1" applyAlignment="1">
      <alignment vertical="center" wrapText="1"/>
    </xf>
    <xf numFmtId="4" fontId="49" fillId="0" borderId="10" xfId="43" applyNumberFormat="1" applyFont="1" applyFill="1" applyBorder="1" applyAlignment="1">
      <alignment vertical="center" wrapText="1"/>
    </xf>
    <xf numFmtId="9" fontId="39" fillId="0" borderId="10" xfId="0" applyNumberFormat="1" applyFont="1" applyFill="1" applyBorder="1" applyAlignment="1">
      <alignment horizontal="center" vertical="top"/>
    </xf>
    <xf numFmtId="9" fontId="0" fillId="0" borderId="10" xfId="48" applyFont="1" applyFill="1" applyBorder="1" applyAlignment="1">
      <alignment vertical="center" wrapText="1"/>
    </xf>
    <xf numFmtId="0" fontId="40" fillId="0" borderId="10" xfId="0" applyFont="1" applyFill="1" applyBorder="1" applyAlignment="1">
      <alignment vertical="top" wrapText="1"/>
    </xf>
    <xf numFmtId="0" fontId="35" fillId="0" borderId="34" xfId="43" applyFont="1" applyFill="1" applyBorder="1" applyAlignment="1">
      <alignment vertical="top" wrapText="1"/>
    </xf>
    <xf numFmtId="0" fontId="39" fillId="0" borderId="19" xfId="0" applyFont="1" applyFill="1" applyBorder="1" applyAlignment="1">
      <alignment horizontal="center" vertical="top" wrapText="1"/>
    </xf>
    <xf numFmtId="1" fontId="0" fillId="0" borderId="19" xfId="49" applyNumberFormat="1" applyFont="1" applyFill="1" applyBorder="1" applyAlignment="1">
      <alignment vertical="center" wrapText="1"/>
    </xf>
    <xf numFmtId="4" fontId="49" fillId="0" borderId="19" xfId="43" applyNumberFormat="1" applyFont="1" applyFill="1" applyBorder="1" applyAlignment="1">
      <alignment vertical="center" wrapText="1"/>
    </xf>
    <xf numFmtId="0" fontId="0" fillId="0" borderId="10" xfId="43" applyFont="1" applyFill="1" applyBorder="1" applyAlignment="1">
      <alignment horizontal="left" vertical="center" wrapText="1"/>
    </xf>
    <xf numFmtId="9" fontId="0" fillId="0" borderId="19" xfId="48" applyFont="1" applyFill="1" applyBorder="1" applyAlignment="1">
      <alignment vertical="center" wrapText="1"/>
    </xf>
    <xf numFmtId="9" fontId="46" fillId="0" borderId="34" xfId="48" applyFont="1" applyBorder="1" applyAlignment="1">
      <alignment horizontal="center" vertical="center"/>
    </xf>
    <xf numFmtId="0" fontId="0" fillId="0" borderId="0" xfId="0" applyFont="1"/>
    <xf numFmtId="4" fontId="0" fillId="0" borderId="42" xfId="0" applyNumberFormat="1" applyFont="1" applyBorder="1"/>
    <xf numFmtId="0" fontId="4" fillId="10" borderId="10" xfId="0" applyFont="1" applyFill="1" applyBorder="1" applyAlignment="1">
      <alignment vertical="center" wrapText="1"/>
    </xf>
    <xf numFmtId="0" fontId="4" fillId="10" borderId="10" xfId="0" applyFont="1" applyFill="1" applyBorder="1" applyAlignment="1">
      <alignment vertical="center"/>
    </xf>
    <xf numFmtId="167" fontId="0" fillId="10" borderId="35" xfId="0" applyNumberFormat="1" applyFont="1" applyFill="1" applyBorder="1" applyAlignment="1">
      <alignment horizontal="center" vertical="center"/>
    </xf>
    <xf numFmtId="0" fontId="0" fillId="10" borderId="10" xfId="0" applyFont="1" applyFill="1" applyBorder="1"/>
    <xf numFmtId="0" fontId="4" fillId="0" borderId="0" xfId="0" applyFont="1"/>
    <xf numFmtId="43" fontId="0" fillId="0" borderId="0" xfId="1" applyFont="1"/>
    <xf numFmtId="0" fontId="4" fillId="0" borderId="43" xfId="0" applyFont="1" applyBorder="1" applyAlignment="1">
      <alignment horizontal="justify" vertical="top" wrapText="1"/>
    </xf>
    <xf numFmtId="0" fontId="4" fillId="0" borderId="44" xfId="0" applyFont="1" applyBorder="1" applyAlignment="1">
      <alignment horizontal="center" vertical="center"/>
    </xf>
    <xf numFmtId="167" fontId="0" fillId="10" borderId="10" xfId="0" applyNumberFormat="1" applyFont="1" applyFill="1" applyBorder="1" applyAlignment="1">
      <alignment horizontal="center" vertical="center"/>
    </xf>
    <xf numFmtId="0" fontId="0" fillId="0" borderId="45" xfId="0" applyFont="1" applyBorder="1"/>
    <xf numFmtId="0" fontId="60" fillId="25" borderId="10" xfId="0" applyFont="1" applyFill="1" applyBorder="1" applyAlignment="1">
      <alignment horizontal="center" vertical="center"/>
    </xf>
    <xf numFmtId="0" fontId="60" fillId="25" borderId="34" xfId="0" applyFont="1" applyFill="1" applyBorder="1" applyAlignment="1">
      <alignment horizontal="center" vertical="center"/>
    </xf>
    <xf numFmtId="0" fontId="60" fillId="25" borderId="35" xfId="0" applyFont="1" applyFill="1" applyBorder="1" applyAlignment="1">
      <alignment horizontal="center" vertical="center" wrapText="1"/>
    </xf>
    <xf numFmtId="0" fontId="60" fillId="25" borderId="10" xfId="0" applyFont="1" applyFill="1" applyBorder="1" applyAlignment="1">
      <alignment horizontal="center" vertical="center" wrapText="1"/>
    </xf>
    <xf numFmtId="168" fontId="4" fillId="0" borderId="45" xfId="0" applyNumberFormat="1" applyFont="1" applyBorder="1" applyAlignment="1" applyProtection="1">
      <alignment horizontal="center"/>
    </xf>
    <xf numFmtId="0" fontId="41" fillId="0" borderId="44" xfId="0" applyFont="1" applyBorder="1" applyAlignment="1">
      <alignment horizontal="center" wrapText="1"/>
    </xf>
    <xf numFmtId="4" fontId="4" fillId="0" borderId="42" xfId="0" applyNumberFormat="1" applyFont="1" applyBorder="1" applyAlignment="1">
      <alignment horizontal="right"/>
    </xf>
    <xf numFmtId="4" fontId="4" fillId="0" borderId="45" xfId="0" applyNumberFormat="1" applyFont="1" applyBorder="1"/>
    <xf numFmtId="0" fontId="4" fillId="0" borderId="45" xfId="0" applyFont="1" applyBorder="1" applyAlignment="1" applyProtection="1">
      <alignment horizontal="center"/>
    </xf>
    <xf numFmtId="4" fontId="4"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69" fontId="0" fillId="0" borderId="44" xfId="0" applyNumberFormat="1" applyFont="1" applyBorder="1" applyAlignment="1" applyProtection="1">
      <alignment horizontal="left" wrapText="1"/>
    </xf>
    <xf numFmtId="0" fontId="41"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4" fillId="0" borderId="45" xfId="0" applyFont="1" applyBorder="1" applyAlignment="1">
      <alignment horizontal="center"/>
    </xf>
    <xf numFmtId="0" fontId="4" fillId="0" borderId="44" xfId="0" applyFont="1" applyBorder="1" applyAlignment="1">
      <alignment horizontal="center" wrapText="1"/>
    </xf>
    <xf numFmtId="0" fontId="0" fillId="0" borderId="42" xfId="0" applyFont="1" applyBorder="1"/>
    <xf numFmtId="169" fontId="4" fillId="0" borderId="44" xfId="0" applyNumberFormat="1" applyFont="1" applyBorder="1" applyAlignment="1" applyProtection="1">
      <alignment horizontal="left" wrapText="1"/>
    </xf>
    <xf numFmtId="168" fontId="0" fillId="0" borderId="45" xfId="0" applyNumberFormat="1" applyFont="1" applyBorder="1" applyAlignment="1" applyProtection="1">
      <alignment horizontal="center"/>
    </xf>
    <xf numFmtId="0" fontId="4" fillId="0" borderId="44" xfId="0" applyFont="1" applyFill="1" applyBorder="1" applyAlignment="1">
      <alignment horizontal="center" wrapText="1"/>
    </xf>
    <xf numFmtId="0" fontId="4"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4" fillId="0" borderId="43" xfId="0" applyFont="1" applyBorder="1" applyAlignment="1">
      <alignment vertical="top" wrapText="1"/>
    </xf>
    <xf numFmtId="10" fontId="4" fillId="0" borderId="43" xfId="0" applyNumberFormat="1" applyFont="1" applyBorder="1" applyAlignment="1">
      <alignment vertical="top" wrapText="1"/>
    </xf>
    <xf numFmtId="3" fontId="58" fillId="0" borderId="10" xfId="43" applyNumberFormat="1" applyFont="1" applyFill="1" applyBorder="1" applyAlignment="1">
      <alignment vertical="center" wrapText="1"/>
    </xf>
    <xf numFmtId="3" fontId="58" fillId="0" borderId="19" xfId="43" applyNumberFormat="1" applyFont="1" applyFill="1" applyBorder="1" applyAlignment="1">
      <alignment vertical="center" wrapText="1"/>
    </xf>
    <xf numFmtId="9" fontId="39" fillId="0" borderId="19" xfId="0" applyNumberFormat="1" applyFont="1" applyFill="1" applyBorder="1" applyAlignment="1">
      <alignment horizontal="center" vertical="top"/>
    </xf>
    <xf numFmtId="0" fontId="52" fillId="0" borderId="0" xfId="43" applyFont="1" applyFill="1" applyBorder="1" applyAlignment="1">
      <alignment horizontal="left" vertical="top" wrapText="1"/>
    </xf>
    <xf numFmtId="0" fontId="39" fillId="0" borderId="10" xfId="0" applyFont="1" applyFill="1" applyBorder="1" applyAlignment="1">
      <alignment horizontal="center" vertical="center" wrapText="1"/>
    </xf>
    <xf numFmtId="1" fontId="0" fillId="0" borderId="10" xfId="49" applyNumberFormat="1" applyFont="1" applyFill="1" applyBorder="1" applyAlignment="1">
      <alignment horizontal="center" vertical="center" wrapText="1"/>
    </xf>
    <xf numFmtId="3" fontId="58" fillId="0" borderId="10" xfId="43" applyNumberFormat="1" applyFont="1" applyFill="1" applyBorder="1" applyAlignment="1">
      <alignment horizontal="center" vertical="center" wrapText="1"/>
    </xf>
    <xf numFmtId="44" fontId="53" fillId="0" borderId="10" xfId="3" applyNumberFormat="1" applyFont="1" applyBorder="1" applyAlignment="1">
      <alignment horizontal="center"/>
    </xf>
    <xf numFmtId="0" fontId="54" fillId="0" borderId="10" xfId="0" applyFont="1" applyBorder="1" applyAlignment="1">
      <alignment horizontal="center" vertical="center" wrapText="1"/>
    </xf>
    <xf numFmtId="9" fontId="49" fillId="0" borderId="10" xfId="28" applyNumberFormat="1" applyFont="1" applyBorder="1" applyAlignment="1">
      <alignment horizontal="center"/>
    </xf>
    <xf numFmtId="44" fontId="49" fillId="0" borderId="10" xfId="3" applyNumberFormat="1" applyFont="1" applyBorder="1" applyAlignment="1">
      <alignment horizontal="center"/>
    </xf>
    <xf numFmtId="9" fontId="54" fillId="0" borderId="19" xfId="0" applyNumberFormat="1" applyFont="1" applyFill="1" applyBorder="1" applyAlignment="1">
      <alignment horizontal="center" vertical="center" wrapText="1"/>
    </xf>
    <xf numFmtId="0" fontId="0" fillId="9" borderId="0" xfId="0" applyFont="1" applyFill="1"/>
    <xf numFmtId="0" fontId="52" fillId="0" borderId="19" xfId="43" applyFont="1" applyFill="1" applyBorder="1" applyAlignment="1">
      <alignment vertical="top" wrapText="1"/>
    </xf>
    <xf numFmtId="0" fontId="52" fillId="0" borderId="38" xfId="43" applyFont="1" applyFill="1" applyBorder="1" applyAlignment="1">
      <alignment vertical="top" wrapText="1"/>
    </xf>
    <xf numFmtId="0" fontId="39" fillId="0" borderId="19" xfId="0" applyFont="1" applyFill="1" applyBorder="1" applyAlignment="1">
      <alignment vertical="center" wrapText="1"/>
    </xf>
    <xf numFmtId="0" fontId="39" fillId="0" borderId="38" xfId="0" applyFont="1" applyFill="1" applyBorder="1" applyAlignment="1">
      <alignment vertical="center" wrapText="1"/>
    </xf>
    <xf numFmtId="0" fontId="39" fillId="0" borderId="25" xfId="0" applyFont="1" applyFill="1" applyBorder="1" applyAlignment="1">
      <alignment vertical="center" wrapText="1"/>
    </xf>
    <xf numFmtId="44" fontId="46" fillId="0" borderId="19" xfId="48" applyNumberFormat="1" applyFont="1" applyBorder="1" applyAlignment="1">
      <alignment vertical="center"/>
    </xf>
    <xf numFmtId="44" fontId="46" fillId="0" borderId="38" xfId="48" applyNumberFormat="1" applyFont="1" applyBorder="1" applyAlignment="1">
      <alignment vertical="center"/>
    </xf>
    <xf numFmtId="44" fontId="46" fillId="0" borderId="25" xfId="48" applyNumberFormat="1" applyFont="1" applyBorder="1" applyAlignment="1">
      <alignment vertical="center"/>
    </xf>
    <xf numFmtId="0" fontId="58" fillId="0" borderId="10" xfId="43" applyFont="1" applyFill="1" applyBorder="1" applyAlignment="1">
      <alignment horizontal="left" vertical="center" wrapText="1"/>
    </xf>
    <xf numFmtId="0" fontId="39" fillId="19" borderId="10" xfId="0" applyFont="1" applyFill="1" applyBorder="1" applyAlignment="1">
      <alignment vertical="top" wrapText="1"/>
    </xf>
    <xf numFmtId="3" fontId="39" fillId="19" borderId="10" xfId="0" applyNumberFormat="1" applyFont="1" applyFill="1" applyBorder="1" applyAlignment="1">
      <alignment horizontal="center" vertical="top" wrapText="1"/>
    </xf>
    <xf numFmtId="1" fontId="39" fillId="19" borderId="10" xfId="49" applyNumberFormat="1" applyFont="1" applyFill="1" applyBorder="1" applyAlignment="1">
      <alignment horizontal="center" vertical="top" wrapText="1"/>
    </xf>
    <xf numFmtId="4" fontId="49" fillId="19" borderId="10" xfId="43" applyNumberFormat="1" applyFont="1" applyFill="1" applyBorder="1" applyAlignment="1">
      <alignment vertical="center" wrapText="1"/>
    </xf>
    <xf numFmtId="0" fontId="39" fillId="0" borderId="19" xfId="0" applyFont="1" applyFill="1" applyBorder="1" applyAlignment="1">
      <alignment horizontal="left" vertical="center" wrapText="1"/>
    </xf>
    <xf numFmtId="0" fontId="39" fillId="0" borderId="19" xfId="0" applyFont="1" applyFill="1" applyBorder="1" applyAlignment="1">
      <alignment horizontal="center" vertical="center" wrapText="1"/>
    </xf>
    <xf numFmtId="0" fontId="40" fillId="0" borderId="19" xfId="0" applyFont="1" applyFill="1" applyBorder="1" applyAlignment="1">
      <alignment horizontal="left" vertical="center" wrapText="1"/>
    </xf>
    <xf numFmtId="9" fontId="40" fillId="0" borderId="19" xfId="0" applyNumberFormat="1" applyFont="1" applyFill="1" applyBorder="1" applyAlignment="1">
      <alignment horizontal="center" vertical="center" wrapText="1"/>
    </xf>
    <xf numFmtId="0" fontId="40" fillId="19" borderId="19" xfId="0" applyFont="1" applyFill="1" applyBorder="1" applyAlignment="1">
      <alignment horizontal="left" vertical="center" wrapText="1"/>
    </xf>
    <xf numFmtId="4" fontId="46" fillId="0" borderId="19" xfId="43" applyNumberFormat="1" applyFont="1" applyFill="1" applyBorder="1" applyAlignment="1">
      <alignment horizontal="center" vertical="center" wrapText="1"/>
    </xf>
    <xf numFmtId="0" fontId="40" fillId="0" borderId="19" xfId="0" applyFont="1" applyFill="1" applyBorder="1" applyAlignment="1">
      <alignment horizontal="center" vertical="center" wrapText="1"/>
    </xf>
    <xf numFmtId="44" fontId="46" fillId="0" borderId="38" xfId="43" applyNumberFormat="1" applyFill="1" applyBorder="1" applyAlignment="1">
      <alignment horizontal="left" vertical="center"/>
    </xf>
    <xf numFmtId="0" fontId="35" fillId="0" borderId="38" xfId="0" applyFont="1" applyFill="1" applyBorder="1" applyAlignment="1">
      <alignment horizontal="left" vertical="center" wrapText="1"/>
    </xf>
    <xf numFmtId="0" fontId="40" fillId="19" borderId="19" xfId="0" applyFont="1" applyFill="1" applyBorder="1" applyAlignment="1">
      <alignment horizontal="center" vertical="center" wrapText="1"/>
    </xf>
    <xf numFmtId="0" fontId="61" fillId="0" borderId="19" xfId="28" applyFont="1" applyBorder="1" applyAlignment="1">
      <alignment horizontal="left" wrapText="1"/>
    </xf>
    <xf numFmtId="0" fontId="61" fillId="0" borderId="25" xfId="28" applyFont="1" applyBorder="1" applyAlignment="1">
      <alignment horizontal="left" wrapText="1"/>
    </xf>
    <xf numFmtId="9" fontId="45" fillId="0" borderId="10" xfId="28" applyNumberFormat="1" applyFont="1" applyBorder="1" applyAlignment="1">
      <alignment horizontal="center"/>
    </xf>
    <xf numFmtId="44" fontId="45" fillId="0" borderId="10" xfId="28" applyNumberFormat="1" applyFont="1" applyBorder="1" applyAlignment="1">
      <alignment horizontal="center"/>
    </xf>
    <xf numFmtId="9" fontId="35" fillId="0" borderId="10" xfId="28" applyNumberFormat="1" applyFont="1" applyBorder="1" applyAlignment="1">
      <alignment horizontal="center"/>
    </xf>
    <xf numFmtId="44" fontId="35" fillId="0" borderId="10" xfId="28" applyNumberFormat="1" applyFont="1" applyBorder="1" applyAlignment="1">
      <alignment horizontal="center"/>
    </xf>
    <xf numFmtId="0" fontId="35" fillId="0" borderId="10" xfId="0" applyFont="1" applyFill="1" applyBorder="1" applyAlignment="1">
      <alignment vertical="top" wrapText="1"/>
    </xf>
    <xf numFmtId="0" fontId="35" fillId="0" borderId="10" xfId="0" applyFont="1" applyFill="1" applyBorder="1" applyAlignment="1">
      <alignment horizontal="left" vertical="top" wrapText="1"/>
    </xf>
    <xf numFmtId="0" fontId="35" fillId="0" borderId="10" xfId="0" applyFont="1" applyFill="1" applyBorder="1" applyAlignment="1">
      <alignment horizontal="center" vertical="top" wrapText="1"/>
    </xf>
    <xf numFmtId="0" fontId="59" fillId="0" borderId="10" xfId="0" applyFont="1" applyFill="1" applyBorder="1" applyAlignment="1">
      <alignment vertical="top" wrapText="1"/>
    </xf>
    <xf numFmtId="0" fontId="0" fillId="0" borderId="43" xfId="0" applyFont="1" applyFill="1" applyBorder="1" applyAlignment="1">
      <alignment horizontal="center"/>
    </xf>
    <xf numFmtId="9" fontId="54" fillId="0" borderId="10" xfId="0" applyNumberFormat="1" applyFont="1" applyBorder="1" applyAlignment="1">
      <alignment wrapText="1"/>
    </xf>
    <xf numFmtId="0" fontId="46" fillId="0" borderId="38" xfId="43" applyFill="1" applyBorder="1" applyAlignment="1">
      <alignment horizontal="left" vertical="center" wrapText="1"/>
    </xf>
    <xf numFmtId="0" fontId="46" fillId="0" borderId="38" xfId="43" applyFill="1" applyBorder="1" applyAlignment="1">
      <alignment horizontal="center" vertical="center"/>
    </xf>
    <xf numFmtId="0" fontId="46" fillId="0" borderId="10" xfId="43" applyFill="1" applyBorder="1" applyAlignment="1">
      <alignment horizontal="left" wrapText="1"/>
    </xf>
    <xf numFmtId="0" fontId="50" fillId="0" borderId="38" xfId="0" applyFont="1" applyFill="1" applyBorder="1" applyAlignment="1">
      <alignment horizontal="center" vertical="center" wrapText="1"/>
    </xf>
    <xf numFmtId="0" fontId="50" fillId="10" borderId="34" xfId="0" applyFont="1" applyFill="1" applyBorder="1" applyAlignment="1">
      <alignment horizontal="center" vertical="center" wrapText="1"/>
    </xf>
    <xf numFmtId="9" fontId="39" fillId="0" borderId="10" xfId="0" applyNumberFormat="1" applyFont="1" applyFill="1" applyBorder="1" applyAlignment="1">
      <alignment horizontal="center" vertical="center" wrapText="1"/>
    </xf>
    <xf numFmtId="0" fontId="46" fillId="0" borderId="10" xfId="43" applyBorder="1" applyAlignment="1">
      <alignment horizontal="center" vertical="center"/>
    </xf>
    <xf numFmtId="0" fontId="46" fillId="0" borderId="10" xfId="43" applyFill="1" applyBorder="1" applyAlignment="1">
      <alignment horizontal="left" vertical="center"/>
    </xf>
    <xf numFmtId="9" fontId="46" fillId="0" borderId="10" xfId="48" applyFont="1" applyFill="1" applyBorder="1" applyAlignment="1">
      <alignment horizontal="center" vertical="center"/>
    </xf>
    <xf numFmtId="0" fontId="46" fillId="0" borderId="0" xfId="43" applyAlignment="1">
      <alignment horizontal="left" vertical="center" wrapText="1"/>
    </xf>
    <xf numFmtId="9" fontId="50" fillId="0" borderId="10" xfId="48" applyFont="1" applyFill="1" applyBorder="1" applyAlignment="1">
      <alignment horizontal="center" vertical="center" wrapText="1"/>
    </xf>
    <xf numFmtId="0" fontId="50" fillId="10" borderId="10" xfId="45" applyFont="1" applyFill="1" applyBorder="1" applyAlignment="1">
      <alignment horizontal="center" vertical="top" wrapText="1"/>
    </xf>
    <xf numFmtId="0" fontId="46" fillId="0" borderId="0" xfId="43" applyAlignment="1">
      <alignment horizontal="center"/>
    </xf>
    <xf numFmtId="0" fontId="7" fillId="0" borderId="0" xfId="0" applyFont="1" applyFill="1" applyBorder="1" applyAlignment="1">
      <alignment horizontal="center" vertical="center" wrapText="1"/>
    </xf>
    <xf numFmtId="0" fontId="46" fillId="0" borderId="0" xfId="43" applyBorder="1" applyAlignment="1">
      <alignment horizontal="center" wrapText="1"/>
    </xf>
    <xf numFmtId="0" fontId="67" fillId="0" borderId="19" xfId="20" applyFont="1" applyBorder="1" applyAlignment="1" applyProtection="1">
      <alignment horizontal="center" vertical="center" wrapText="1"/>
      <protection locked="0"/>
    </xf>
    <xf numFmtId="0" fontId="50" fillId="10" borderId="19" xfId="0" applyFont="1" applyFill="1" applyBorder="1" applyAlignment="1">
      <alignment horizontal="center" vertical="center"/>
    </xf>
    <xf numFmtId="10" fontId="29" fillId="2" borderId="10" xfId="0" applyNumberFormat="1" applyFont="1" applyFill="1" applyBorder="1" applyAlignment="1">
      <alignment horizontal="center" vertical="center"/>
    </xf>
    <xf numFmtId="0" fontId="3" fillId="0" borderId="10" xfId="43" applyFont="1" applyFill="1" applyBorder="1" applyAlignment="1">
      <alignment wrapText="1"/>
    </xf>
    <xf numFmtId="44" fontId="46" fillId="0" borderId="35" xfId="43" applyNumberFormat="1" applyBorder="1"/>
    <xf numFmtId="44" fontId="46" fillId="0" borderId="19" xfId="48" applyNumberFormat="1" applyFont="1" applyBorder="1" applyAlignment="1">
      <alignment horizontal="center" vertical="center"/>
    </xf>
    <xf numFmtId="44" fontId="46" fillId="0" borderId="25" xfId="48" applyNumberFormat="1" applyFont="1" applyBorder="1" applyAlignment="1">
      <alignment horizontal="center" vertical="center"/>
    </xf>
    <xf numFmtId="0" fontId="35" fillId="0" borderId="19" xfId="43" applyFont="1" applyFill="1" applyBorder="1" applyAlignment="1">
      <alignment horizontal="left" vertical="center" wrapText="1"/>
    </xf>
    <xf numFmtId="0" fontId="35" fillId="0" borderId="19" xfId="43" applyFont="1" applyFill="1" applyBorder="1" applyAlignment="1">
      <alignment horizontal="center" vertical="center" wrapText="1"/>
    </xf>
    <xf numFmtId="0" fontId="54" fillId="0" borderId="19" xfId="0" applyFont="1" applyFill="1" applyBorder="1" applyAlignment="1">
      <alignment horizontal="center" vertical="center" wrapText="1"/>
    </xf>
    <xf numFmtId="0" fontId="35" fillId="29" borderId="19" xfId="43" applyFont="1" applyFill="1" applyBorder="1" applyAlignment="1">
      <alignment horizontal="left" vertical="center" wrapText="1"/>
    </xf>
    <xf numFmtId="4" fontId="57" fillId="0" borderId="19" xfId="43" applyNumberFormat="1" applyFont="1" applyFill="1" applyBorder="1" applyAlignment="1">
      <alignment horizontal="center" vertical="center" wrapText="1"/>
    </xf>
    <xf numFmtId="9" fontId="57" fillId="0" borderId="19" xfId="43" applyNumberFormat="1" applyFont="1" applyFill="1" applyBorder="1" applyAlignment="1">
      <alignment horizontal="center" vertical="center" wrapText="1"/>
    </xf>
    <xf numFmtId="0" fontId="50" fillId="10" borderId="23" xfId="43" applyFont="1" applyFill="1" applyBorder="1" applyAlignment="1">
      <alignment horizontal="center" vertical="center"/>
    </xf>
    <xf numFmtId="0" fontId="50" fillId="10" borderId="39" xfId="43" applyFont="1" applyFill="1" applyBorder="1" applyAlignment="1">
      <alignment horizontal="center" vertical="center"/>
    </xf>
    <xf numFmtId="0" fontId="50" fillId="10" borderId="40" xfId="43" applyFont="1" applyFill="1" applyBorder="1" applyAlignment="1">
      <alignment horizontal="center" vertical="center"/>
    </xf>
    <xf numFmtId="0" fontId="46" fillId="0" borderId="10" xfId="43" applyFill="1" applyBorder="1" applyAlignment="1">
      <alignment horizontal="left" vertical="center" wrapText="1"/>
    </xf>
    <xf numFmtId="0" fontId="46" fillId="0" borderId="19" xfId="43" applyFill="1" applyBorder="1" applyAlignment="1">
      <alignment horizontal="center" vertical="center" wrapText="1"/>
    </xf>
    <xf numFmtId="0" fontId="50" fillId="10" borderId="19" xfId="43" applyFont="1" applyFill="1" applyBorder="1" applyAlignment="1">
      <alignment horizontal="center" vertical="center"/>
    </xf>
    <xf numFmtId="0" fontId="50" fillId="10" borderId="19" xfId="0" applyFont="1" applyFill="1" applyBorder="1" applyAlignment="1">
      <alignment horizontal="center" vertical="center"/>
    </xf>
    <xf numFmtId="44" fontId="58" fillId="0" borderId="19" xfId="43" applyNumberFormat="1" applyFont="1" applyFill="1" applyBorder="1" applyAlignment="1">
      <alignment horizontal="center" vertical="center"/>
    </xf>
    <xf numFmtId="0" fontId="29" fillId="2" borderId="10" xfId="0" applyFont="1" applyFill="1" applyBorder="1" applyAlignment="1">
      <alignment horizontal="center" vertical="center" wrapText="1"/>
    </xf>
    <xf numFmtId="44" fontId="58" fillId="0" borderId="10" xfId="43" applyNumberFormat="1" applyFont="1" applyFill="1" applyBorder="1" applyAlignment="1">
      <alignment horizontal="center" vertical="center"/>
    </xf>
    <xf numFmtId="10" fontId="29" fillId="2" borderId="10" xfId="0" applyNumberFormat="1" applyFont="1" applyFill="1" applyBorder="1" applyAlignment="1">
      <alignment horizontal="center" vertical="center"/>
    </xf>
    <xf numFmtId="0" fontId="7" fillId="0" borderId="19" xfId="0" applyFont="1" applyBorder="1" applyAlignment="1">
      <alignment horizontal="center" vertical="center" wrapText="1"/>
    </xf>
    <xf numFmtId="0" fontId="0" fillId="0" borderId="10"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7" fillId="0" borderId="38" xfId="0" applyFont="1" applyFill="1" applyBorder="1" applyAlignment="1">
      <alignment horizontal="center" vertical="center" wrapText="1"/>
    </xf>
    <xf numFmtId="0" fontId="7" fillId="0" borderId="10" xfId="0" applyFont="1" applyBorder="1" applyAlignment="1">
      <alignment horizontal="left" vertical="center" wrapText="1"/>
    </xf>
    <xf numFmtId="9" fontId="7" fillId="0" borderId="25" xfId="48" applyFont="1" applyFill="1" applyBorder="1" applyAlignment="1">
      <alignment horizontal="center" vertical="center" wrapText="1"/>
    </xf>
    <xf numFmtId="0" fontId="7" fillId="0" borderId="10" xfId="43" applyFont="1" applyFill="1" applyBorder="1" applyAlignment="1">
      <alignment horizontal="center" vertical="center" wrapText="1"/>
    </xf>
    <xf numFmtId="9" fontId="7" fillId="0" borderId="10" xfId="48" applyFont="1" applyFill="1" applyBorder="1" applyAlignment="1">
      <alignment horizontal="center" vertical="center" wrapText="1"/>
    </xf>
    <xf numFmtId="0" fontId="15" fillId="9" borderId="35" xfId="0" applyFont="1" applyFill="1" applyBorder="1" applyAlignment="1">
      <alignment horizontal="center" vertical="center" wrapText="1"/>
    </xf>
    <xf numFmtId="0" fontId="35" fillId="29" borderId="34" xfId="43" applyFont="1" applyFill="1" applyBorder="1" applyAlignment="1">
      <alignment vertical="top" wrapText="1"/>
    </xf>
    <xf numFmtId="0" fontId="35" fillId="30" borderId="34" xfId="43" applyFont="1" applyFill="1" applyBorder="1" applyAlignment="1">
      <alignment vertical="top" wrapText="1"/>
    </xf>
    <xf numFmtId="0" fontId="46" fillId="29" borderId="10" xfId="43" applyFill="1" applyBorder="1" applyAlignment="1">
      <alignment horizontal="left" wrapText="1"/>
    </xf>
    <xf numFmtId="0" fontId="46" fillId="29" borderId="0" xfId="43" applyFill="1" applyAlignment="1">
      <alignment horizontal="left" wrapText="1"/>
    </xf>
    <xf numFmtId="0" fontId="49" fillId="29" borderId="21" xfId="43" applyFont="1" applyFill="1" applyBorder="1" applyAlignment="1">
      <alignment horizontal="left" vertical="center" wrapText="1"/>
    </xf>
    <xf numFmtId="0" fontId="0" fillId="30" borderId="10" xfId="43" applyFont="1" applyFill="1" applyBorder="1" applyAlignment="1">
      <alignment horizontal="left" vertical="center" wrapText="1"/>
    </xf>
    <xf numFmtId="0" fontId="0" fillId="30" borderId="10" xfId="43" applyFont="1" applyFill="1" applyBorder="1" applyAlignment="1">
      <alignment vertical="center" wrapText="1"/>
    </xf>
    <xf numFmtId="0" fontId="0" fillId="30" borderId="19" xfId="43" applyFont="1" applyFill="1" applyBorder="1" applyAlignment="1">
      <alignment vertical="center" wrapText="1"/>
    </xf>
    <xf numFmtId="0" fontId="44" fillId="30" borderId="10" xfId="43" applyFont="1" applyFill="1" applyBorder="1" applyAlignment="1">
      <alignment vertical="center" wrapText="1"/>
    </xf>
    <xf numFmtId="0" fontId="58" fillId="29" borderId="0" xfId="43" applyFont="1" applyFill="1" applyAlignment="1">
      <alignment horizontal="left" vertical="center" wrapText="1"/>
    </xf>
    <xf numFmtId="10" fontId="29" fillId="2" borderId="10" xfId="0" applyNumberFormat="1" applyFont="1" applyFill="1" applyBorder="1" applyAlignment="1">
      <alignment horizontal="left" vertical="center"/>
    </xf>
    <xf numFmtId="9" fontId="0" fillId="0" borderId="10" xfId="48" applyFont="1" applyBorder="1" applyAlignment="1">
      <alignment horizontal="center" vertical="center"/>
    </xf>
    <xf numFmtId="9" fontId="58" fillId="0" borderId="10" xfId="48" applyFont="1" applyBorder="1" applyAlignment="1">
      <alignment horizontal="center" vertical="center"/>
    </xf>
    <xf numFmtId="0" fontId="4" fillId="10" borderId="19" xfId="0" applyFont="1" applyFill="1" applyBorder="1" applyAlignment="1">
      <alignment horizontal="center" vertical="center" wrapText="1"/>
    </xf>
    <xf numFmtId="0" fontId="49" fillId="10" borderId="10" xfId="43" applyFont="1" applyFill="1" applyBorder="1" applyAlignment="1">
      <alignment horizontal="center" vertical="center"/>
    </xf>
    <xf numFmtId="0" fontId="46" fillId="0" borderId="0" xfId="43" applyAlignment="1">
      <alignment horizontal="center" vertical="center"/>
    </xf>
    <xf numFmtId="44" fontId="0" fillId="0" borderId="0" xfId="6" applyFont="1" applyAlignment="1">
      <alignment horizontal="center" vertical="center"/>
    </xf>
    <xf numFmtId="44" fontId="46" fillId="0" borderId="0" xfId="43" applyNumberFormat="1" applyAlignment="1">
      <alignment horizontal="center" vertical="center"/>
    </xf>
    <xf numFmtId="0" fontId="4" fillId="10" borderId="10" xfId="0" applyFont="1" applyFill="1" applyBorder="1" applyAlignment="1">
      <alignment horizontal="center" vertical="center" wrapText="1"/>
    </xf>
    <xf numFmtId="44" fontId="46" fillId="0" borderId="0" xfId="43" applyNumberFormat="1" applyFill="1" applyBorder="1" applyAlignment="1">
      <alignment horizontal="center" vertical="center"/>
    </xf>
    <xf numFmtId="44" fontId="46" fillId="0" borderId="0" xfId="48" applyNumberFormat="1" applyFont="1" applyBorder="1" applyAlignment="1">
      <alignment horizontal="center" vertical="center"/>
    </xf>
    <xf numFmtId="0" fontId="35" fillId="0" borderId="10" xfId="0" applyFont="1" applyFill="1" applyBorder="1" applyAlignment="1">
      <alignment horizontal="left" vertical="center" wrapText="1"/>
    </xf>
    <xf numFmtId="0" fontId="35" fillId="29" borderId="10" xfId="0" applyFont="1" applyFill="1" applyBorder="1" applyAlignment="1">
      <alignment horizontal="left" vertical="center" wrapText="1"/>
    </xf>
    <xf numFmtId="0" fontId="35" fillId="22" borderId="10" xfId="0" applyFont="1" applyFill="1" applyBorder="1" applyAlignment="1">
      <alignment horizontal="left" vertical="center" wrapText="1"/>
    </xf>
    <xf numFmtId="0" fontId="50" fillId="10" borderId="10" xfId="45" applyFont="1" applyFill="1" applyBorder="1" applyAlignment="1">
      <alignment horizontal="left" vertical="top" wrapText="1"/>
    </xf>
    <xf numFmtId="0" fontId="0" fillId="0" borderId="25" xfId="0" applyFill="1" applyBorder="1" applyAlignment="1">
      <alignment horizontal="left"/>
    </xf>
    <xf numFmtId="0" fontId="42" fillId="19" borderId="34" xfId="45" applyFont="1" applyFill="1" applyBorder="1" applyAlignment="1">
      <alignment horizontal="left" vertical="center" wrapText="1"/>
    </xf>
    <xf numFmtId="0" fontId="42" fillId="19" borderId="10" xfId="45" applyFont="1" applyFill="1" applyBorder="1" applyAlignment="1">
      <alignment horizontal="left" vertical="center" wrapText="1"/>
    </xf>
    <xf numFmtId="0" fontId="42" fillId="0" borderId="34" xfId="45" applyFont="1" applyFill="1" applyBorder="1" applyAlignment="1">
      <alignment horizontal="left" vertical="center" wrapText="1"/>
    </xf>
    <xf numFmtId="0" fontId="46" fillId="0" borderId="25" xfId="45" applyFont="1" applyFill="1" applyBorder="1" applyAlignment="1">
      <alignment horizontal="left" wrapText="1"/>
    </xf>
    <xf numFmtId="0" fontId="57" fillId="19" borderId="34" xfId="45" applyFont="1" applyFill="1" applyBorder="1" applyAlignment="1">
      <alignment horizontal="left" vertical="top" wrapText="1"/>
    </xf>
    <xf numFmtId="0" fontId="46" fillId="29" borderId="38" xfId="43" applyFill="1" applyBorder="1" applyAlignment="1">
      <alignment horizontal="left" wrapText="1"/>
    </xf>
    <xf numFmtId="9" fontId="46" fillId="0" borderId="10" xfId="48" applyFont="1" applyBorder="1" applyAlignment="1">
      <alignment horizontal="left"/>
    </xf>
    <xf numFmtId="44" fontId="46" fillId="19" borderId="10" xfId="43" applyNumberFormat="1" applyFill="1" applyBorder="1" applyAlignment="1">
      <alignment horizontal="left" vertical="center" wrapText="1"/>
    </xf>
    <xf numFmtId="0" fontId="58" fillId="0" borderId="34" xfId="43" applyFont="1" applyFill="1" applyBorder="1" applyAlignment="1">
      <alignment horizontal="left" vertical="top" wrapText="1"/>
    </xf>
    <xf numFmtId="9" fontId="46" fillId="0" borderId="34" xfId="48" applyFont="1" applyFill="1" applyBorder="1" applyAlignment="1">
      <alignment horizontal="center" vertical="center"/>
    </xf>
    <xf numFmtId="0" fontId="46" fillId="0" borderId="10" xfId="45" applyBorder="1" applyAlignment="1">
      <alignment vertical="top" wrapText="1"/>
    </xf>
    <xf numFmtId="0" fontId="46" fillId="0" borderId="35" xfId="45" applyBorder="1" applyAlignment="1">
      <alignment vertical="top" wrapText="1"/>
    </xf>
    <xf numFmtId="0" fontId="3" fillId="0" borderId="10" xfId="45" applyFont="1" applyFill="1" applyBorder="1" applyAlignment="1">
      <alignment vertical="top" wrapText="1"/>
    </xf>
    <xf numFmtId="0" fontId="46" fillId="0" borderId="0" xfId="43" applyAlignment="1">
      <alignment vertical="top" wrapText="1"/>
    </xf>
    <xf numFmtId="9" fontId="3" fillId="0" borderId="10" xfId="48" applyFont="1" applyFill="1" applyBorder="1" applyAlignment="1">
      <alignment vertical="top" wrapText="1"/>
    </xf>
    <xf numFmtId="0" fontId="46" fillId="0" borderId="0" xfId="45" applyBorder="1" applyAlignment="1">
      <alignment vertical="top" wrapText="1"/>
    </xf>
    <xf numFmtId="9" fontId="46" fillId="0" borderId="10" xfId="48" applyFont="1" applyBorder="1" applyAlignment="1">
      <alignment vertical="top" wrapText="1"/>
    </xf>
    <xf numFmtId="9" fontId="46" fillId="0" borderId="0" xfId="48" applyFont="1" applyBorder="1" applyAlignment="1">
      <alignment vertical="top" wrapText="1"/>
    </xf>
    <xf numFmtId="0" fontId="3" fillId="0" borderId="10" xfId="43" applyFont="1" applyBorder="1" applyAlignment="1">
      <alignment vertical="top" wrapText="1"/>
    </xf>
    <xf numFmtId="0" fontId="50" fillId="0" borderId="24" xfId="0" applyFont="1" applyFill="1" applyBorder="1" applyAlignment="1">
      <alignment vertical="top" wrapText="1"/>
    </xf>
    <xf numFmtId="0" fontId="3" fillId="0" borderId="10" xfId="45" applyFont="1" applyBorder="1" applyAlignment="1">
      <alignment vertical="top" wrapText="1"/>
    </xf>
    <xf numFmtId="0" fontId="50" fillId="0" borderId="40" xfId="0" applyFont="1" applyFill="1" applyBorder="1" applyAlignment="1">
      <alignment vertical="top" wrapText="1"/>
    </xf>
    <xf numFmtId="0" fontId="3" fillId="0" borderId="35" xfId="45" applyFont="1" applyFill="1" applyBorder="1" applyAlignment="1">
      <alignment vertical="top" wrapText="1"/>
    </xf>
    <xf numFmtId="44" fontId="58" fillId="29" borderId="10" xfId="43" applyNumberFormat="1" applyFont="1" applyFill="1" applyBorder="1" applyAlignment="1">
      <alignment vertical="center" wrapText="1"/>
    </xf>
    <xf numFmtId="0" fontId="33" fillId="0" borderId="10" xfId="6" applyNumberFormat="1" applyFont="1" applyBorder="1" applyAlignment="1">
      <alignment horizontal="center" vertical="center"/>
    </xf>
    <xf numFmtId="9" fontId="33" fillId="0" borderId="10" xfId="48" applyFont="1" applyBorder="1" applyAlignment="1">
      <alignment horizontal="center" vertical="center"/>
    </xf>
    <xf numFmtId="9" fontId="2" fillId="0" borderId="10" xfId="48" applyFont="1" applyBorder="1" applyAlignment="1">
      <alignment horizontal="center" vertical="center"/>
    </xf>
    <xf numFmtId="0" fontId="51" fillId="0" borderId="10" xfId="43" applyFont="1" applyFill="1" applyBorder="1" applyAlignment="1">
      <alignment horizontal="left" vertical="center"/>
    </xf>
    <xf numFmtId="0" fontId="46" fillId="0" borderId="10" xfId="43" applyBorder="1" applyAlignment="1">
      <alignment horizontal="left" vertical="center" wrapText="1"/>
    </xf>
    <xf numFmtId="0" fontId="46" fillId="0" borderId="0" xfId="43" applyAlignment="1">
      <alignment horizontal="left" vertical="center"/>
    </xf>
    <xf numFmtId="0" fontId="35" fillId="0" borderId="34" xfId="43" applyFont="1" applyFill="1" applyBorder="1" applyAlignment="1">
      <alignment horizontal="left" vertical="center" wrapText="1"/>
    </xf>
    <xf numFmtId="0" fontId="35" fillId="19" borderId="34" xfId="43" applyFont="1" applyFill="1" applyBorder="1" applyAlignment="1">
      <alignment horizontal="left" vertical="center" wrapText="1"/>
    </xf>
    <xf numFmtId="0" fontId="35" fillId="29" borderId="34" xfId="43" applyFont="1" applyFill="1" applyBorder="1" applyAlignment="1">
      <alignment horizontal="left" vertical="center" wrapText="1"/>
    </xf>
    <xf numFmtId="0" fontId="35" fillId="29" borderId="10" xfId="43" applyFont="1" applyFill="1" applyBorder="1" applyAlignment="1">
      <alignment horizontal="left" vertical="center" wrapText="1"/>
    </xf>
    <xf numFmtId="0" fontId="49" fillId="10" borderId="10" xfId="43" applyFont="1" applyFill="1" applyBorder="1" applyAlignment="1">
      <alignment horizontal="left" vertical="center"/>
    </xf>
    <xf numFmtId="0" fontId="59" fillId="0" borderId="34" xfId="43" applyFont="1" applyFill="1" applyBorder="1" applyAlignment="1">
      <alignment horizontal="left" vertical="center" wrapText="1"/>
    </xf>
    <xf numFmtId="0" fontId="35" fillId="22" borderId="34" xfId="43" applyFont="1" applyFill="1" applyBorder="1" applyAlignment="1">
      <alignment horizontal="left" vertical="center" wrapText="1"/>
    </xf>
    <xf numFmtId="9" fontId="46" fillId="0" borderId="10" xfId="48" applyFont="1" applyFill="1" applyBorder="1" applyAlignment="1">
      <alignment horizontal="left" vertical="center"/>
    </xf>
    <xf numFmtId="0" fontId="59" fillId="0" borderId="10" xfId="43" applyFont="1" applyFill="1" applyBorder="1" applyAlignment="1">
      <alignment horizontal="left" vertical="center" wrapText="1"/>
    </xf>
    <xf numFmtId="9" fontId="4" fillId="24" borderId="10" xfId="48" applyFont="1" applyFill="1" applyBorder="1" applyAlignment="1">
      <alignment horizontal="left" vertical="center"/>
    </xf>
    <xf numFmtId="0" fontId="0" fillId="0" borderId="25" xfId="6" applyNumberFormat="1" applyFont="1" applyBorder="1" applyAlignment="1">
      <alignment horizontal="left" vertical="center" wrapText="1"/>
    </xf>
    <xf numFmtId="0" fontId="0" fillId="0" borderId="19" xfId="6" applyNumberFormat="1" applyFont="1" applyBorder="1" applyAlignment="1">
      <alignment horizontal="left" vertical="center" wrapText="1"/>
    </xf>
    <xf numFmtId="0" fontId="3" fillId="0" borderId="10" xfId="43" applyFont="1" applyFill="1" applyBorder="1" applyAlignment="1">
      <alignment horizontal="left" vertical="center" wrapText="1"/>
    </xf>
    <xf numFmtId="0" fontId="3" fillId="0" borderId="10" xfId="43" applyFont="1" applyBorder="1" applyAlignment="1">
      <alignment horizontal="left" vertical="center" wrapText="1"/>
    </xf>
    <xf numFmtId="0" fontId="51" fillId="0" borderId="10" xfId="43" applyFont="1" applyFill="1" applyBorder="1" applyAlignment="1">
      <alignment horizontal="center" vertical="center"/>
    </xf>
    <xf numFmtId="0" fontId="46" fillId="0" borderId="0" xfId="43" applyFill="1" applyAlignment="1">
      <alignment horizontal="center" vertical="center"/>
    </xf>
    <xf numFmtId="0" fontId="54" fillId="0" borderId="10" xfId="0" applyFont="1" applyFill="1" applyBorder="1" applyAlignment="1">
      <alignment horizontal="center" vertical="center" wrapText="1"/>
    </xf>
    <xf numFmtId="9" fontId="54" fillId="0" borderId="10" xfId="0" applyNumberFormat="1" applyFont="1" applyFill="1" applyBorder="1" applyAlignment="1">
      <alignment horizontal="center" vertical="center" wrapText="1"/>
    </xf>
    <xf numFmtId="0" fontId="0" fillId="0" borderId="10" xfId="6" applyNumberFormat="1" applyFont="1" applyBorder="1" applyAlignment="1">
      <alignment horizontal="center" vertical="center" wrapText="1"/>
    </xf>
    <xf numFmtId="9" fontId="7" fillId="19" borderId="10" xfId="48" applyFont="1" applyFill="1" applyBorder="1" applyAlignment="1">
      <alignment horizontal="center" vertical="center"/>
    </xf>
    <xf numFmtId="9" fontId="46" fillId="0" borderId="10" xfId="43" applyNumberFormat="1" applyBorder="1" applyAlignment="1">
      <alignment horizontal="center" vertical="center"/>
    </xf>
    <xf numFmtId="0" fontId="47" fillId="24" borderId="10" xfId="43" applyFont="1" applyFill="1" applyBorder="1" applyAlignment="1">
      <alignment horizontal="center" vertical="center" wrapText="1"/>
    </xf>
    <xf numFmtId="0" fontId="4" fillId="24" borderId="10" xfId="6" applyNumberFormat="1" applyFont="1" applyFill="1" applyBorder="1" applyAlignment="1">
      <alignment horizontal="center" vertical="center"/>
    </xf>
    <xf numFmtId="9" fontId="47" fillId="24" borderId="25" xfId="48" applyFont="1" applyFill="1" applyBorder="1" applyAlignment="1">
      <alignment horizontal="center" vertical="center"/>
    </xf>
    <xf numFmtId="9" fontId="47" fillId="24" borderId="25" xfId="48" applyFont="1" applyFill="1" applyBorder="1" applyAlignment="1">
      <alignment horizontal="center" vertical="center" wrapText="1"/>
    </xf>
    <xf numFmtId="9" fontId="46" fillId="0" borderId="25" xfId="48" applyFont="1" applyBorder="1" applyAlignment="1">
      <alignment horizontal="center" vertical="center"/>
    </xf>
    <xf numFmtId="0" fontId="46" fillId="0" borderId="25" xfId="43" applyBorder="1" applyAlignment="1">
      <alignment horizontal="center" vertical="center"/>
    </xf>
    <xf numFmtId="0" fontId="46" fillId="0" borderId="25" xfId="43" applyFont="1" applyFill="1" applyBorder="1" applyAlignment="1">
      <alignment horizontal="center" vertical="center"/>
    </xf>
    <xf numFmtId="0" fontId="47" fillId="24" borderId="10" xfId="43" applyFont="1" applyFill="1" applyBorder="1" applyAlignment="1">
      <alignment horizontal="center" vertical="center"/>
    </xf>
    <xf numFmtId="9" fontId="47" fillId="24" borderId="10" xfId="48" applyFont="1" applyFill="1" applyBorder="1" applyAlignment="1">
      <alignment horizontal="center" vertical="center"/>
    </xf>
    <xf numFmtId="44" fontId="46" fillId="0" borderId="10" xfId="48" applyNumberFormat="1" applyFont="1" applyBorder="1" applyAlignment="1">
      <alignment horizontal="center" vertical="center"/>
    </xf>
    <xf numFmtId="0" fontId="46" fillId="0" borderId="10" xfId="43" applyFont="1" applyFill="1" applyBorder="1" applyAlignment="1">
      <alignment horizontal="center" vertical="center"/>
    </xf>
    <xf numFmtId="0" fontId="46" fillId="0" borderId="10" xfId="43" applyFill="1" applyBorder="1" applyAlignment="1">
      <alignment horizontal="center" vertical="center" wrapText="1"/>
    </xf>
    <xf numFmtId="0" fontId="46" fillId="0" borderId="10" xfId="43" applyFill="1" applyBorder="1" applyAlignment="1">
      <alignment horizontal="center" vertical="center"/>
    </xf>
    <xf numFmtId="0" fontId="3" fillId="0" borderId="10" xfId="43" applyFont="1" applyBorder="1" applyAlignment="1">
      <alignment horizontal="center" vertical="center"/>
    </xf>
    <xf numFmtId="0" fontId="46" fillId="0" borderId="0" xfId="43" applyAlignment="1">
      <alignment horizontal="center" vertical="center" wrapText="1"/>
    </xf>
    <xf numFmtId="0" fontId="48" fillId="0" borderId="0" xfId="43" applyFont="1" applyFill="1" applyAlignment="1">
      <alignment horizontal="center" vertical="center" wrapText="1"/>
    </xf>
    <xf numFmtId="9" fontId="49" fillId="0" borderId="10" xfId="48" applyFont="1" applyFill="1" applyBorder="1" applyAlignment="1">
      <alignment horizontal="center" vertical="center"/>
    </xf>
    <xf numFmtId="10" fontId="46" fillId="0" borderId="10" xfId="43" applyNumberFormat="1" applyFill="1" applyBorder="1" applyAlignment="1">
      <alignment horizontal="center" vertical="center"/>
    </xf>
    <xf numFmtId="44" fontId="49" fillId="10" borderId="34" xfId="6" applyFont="1" applyFill="1" applyBorder="1" applyAlignment="1">
      <alignment horizontal="center" vertical="center"/>
    </xf>
    <xf numFmtId="9" fontId="46" fillId="0" borderId="10" xfId="43" applyNumberFormat="1" applyFill="1" applyBorder="1" applyAlignment="1">
      <alignment horizontal="center" vertical="center"/>
    </xf>
    <xf numFmtId="0" fontId="49" fillId="0" borderId="10" xfId="43" applyFont="1" applyFill="1" applyBorder="1" applyAlignment="1">
      <alignment horizontal="left" vertical="center" wrapText="1"/>
    </xf>
    <xf numFmtId="0" fontId="49" fillId="0" borderId="10" xfId="43" applyFont="1" applyFill="1" applyBorder="1" applyAlignment="1">
      <alignment horizontal="left" vertical="center"/>
    </xf>
    <xf numFmtId="0" fontId="49" fillId="0" borderId="19" xfId="43" applyFont="1" applyFill="1" applyBorder="1" applyAlignment="1">
      <alignment horizontal="left" vertical="center" wrapText="1"/>
    </xf>
    <xf numFmtId="0" fontId="58" fillId="29" borderId="10" xfId="43" applyFont="1" applyFill="1" applyBorder="1" applyAlignment="1">
      <alignment horizontal="left" vertical="top" wrapText="1"/>
    </xf>
    <xf numFmtId="0" fontId="7" fillId="19" borderId="10" xfId="43" applyFont="1" applyFill="1" applyBorder="1" applyAlignment="1">
      <alignment horizontal="left" vertical="center" wrapText="1"/>
    </xf>
    <xf numFmtId="0" fontId="7" fillId="0" borderId="10" xfId="6" applyNumberFormat="1" applyFont="1" applyBorder="1" applyAlignment="1">
      <alignment horizontal="center" vertical="center"/>
    </xf>
    <xf numFmtId="9" fontId="7" fillId="0" borderId="10" xfId="48" applyFont="1" applyBorder="1" applyAlignment="1">
      <alignment horizontal="center" vertical="center"/>
    </xf>
    <xf numFmtId="0" fontId="49" fillId="19" borderId="10" xfId="43" applyFont="1" applyFill="1" applyBorder="1" applyAlignment="1">
      <alignment horizontal="center" vertical="center"/>
    </xf>
    <xf numFmtId="9" fontId="49" fillId="19" borderId="10" xfId="48" applyFont="1" applyFill="1" applyBorder="1" applyAlignment="1">
      <alignment horizontal="center" vertical="center"/>
    </xf>
    <xf numFmtId="0" fontId="2" fillId="0" borderId="10" xfId="0" applyFont="1" applyFill="1" applyBorder="1" applyAlignment="1">
      <alignment horizontal="left" vertical="center" wrapText="1"/>
    </xf>
    <xf numFmtId="0" fontId="2" fillId="0" borderId="10" xfId="0" applyFont="1" applyFill="1" applyBorder="1" applyAlignment="1">
      <alignment horizontal="center" vertical="center" wrapText="1"/>
    </xf>
    <xf numFmtId="9" fontId="2" fillId="0" borderId="10" xfId="48" applyFont="1" applyFill="1" applyBorder="1" applyAlignment="1">
      <alignment horizontal="center" vertical="center" wrapText="1"/>
    </xf>
    <xf numFmtId="9" fontId="2" fillId="0" borderId="10" xfId="48" applyFont="1" applyFill="1" applyBorder="1" applyAlignment="1">
      <alignment horizontal="center" vertical="center"/>
    </xf>
    <xf numFmtId="0" fontId="50" fillId="10" borderId="10" xfId="45" applyFont="1" applyFill="1" applyBorder="1" applyAlignment="1">
      <alignment horizontal="center" vertical="center" wrapText="1"/>
    </xf>
    <xf numFmtId="0" fontId="50" fillId="10" borderId="34" xfId="45" applyFont="1" applyFill="1" applyBorder="1" applyAlignment="1">
      <alignment horizontal="center" vertical="center" wrapText="1"/>
    </xf>
    <xf numFmtId="0" fontId="0" fillId="0" borderId="25" xfId="6" applyNumberFormat="1" applyFont="1" applyBorder="1" applyAlignment="1">
      <alignment horizontal="center" vertical="center"/>
    </xf>
    <xf numFmtId="9" fontId="46" fillId="0" borderId="19" xfId="48" applyFont="1" applyBorder="1" applyAlignment="1">
      <alignment horizontal="center" vertical="center"/>
    </xf>
    <xf numFmtId="9" fontId="46" fillId="0" borderId="0" xfId="48" applyFont="1" applyBorder="1" applyAlignment="1">
      <alignment horizontal="center" vertical="center"/>
    </xf>
    <xf numFmtId="0" fontId="0" fillId="0" borderId="38" xfId="6" applyNumberFormat="1" applyFont="1" applyBorder="1" applyAlignment="1">
      <alignment horizontal="center" vertical="center"/>
    </xf>
    <xf numFmtId="9" fontId="46" fillId="0" borderId="38" xfId="48" applyFont="1" applyBorder="1" applyAlignment="1">
      <alignment horizontal="center" vertical="center"/>
    </xf>
    <xf numFmtId="0" fontId="33" fillId="0" borderId="10" xfId="0" applyFont="1" applyBorder="1" applyAlignment="1">
      <alignment horizontal="center" vertical="center"/>
    </xf>
    <xf numFmtId="0" fontId="2" fillId="0" borderId="10" xfId="0" applyFont="1" applyFill="1" applyBorder="1" applyAlignment="1">
      <alignment vertical="top" wrapText="1"/>
    </xf>
    <xf numFmtId="0" fontId="2" fillId="0" borderId="10" xfId="0" applyFont="1" applyFill="1" applyBorder="1" applyAlignment="1">
      <alignment vertical="center" wrapText="1"/>
    </xf>
    <xf numFmtId="9" fontId="7" fillId="17" borderId="10" xfId="0" applyNumberFormat="1" applyFont="1" applyFill="1" applyBorder="1" applyAlignment="1">
      <alignment horizontal="left" vertical="center" wrapText="1"/>
    </xf>
    <xf numFmtId="4" fontId="37" fillId="17" borderId="10" xfId="0" applyNumberFormat="1" applyFont="1" applyFill="1" applyBorder="1" applyAlignment="1">
      <alignment horizontal="left" vertical="center" wrapText="1"/>
    </xf>
    <xf numFmtId="0" fontId="7" fillId="12" borderId="10" xfId="0" applyFont="1" applyFill="1" applyBorder="1" applyAlignment="1">
      <alignment horizontal="left" vertical="center" wrapText="1"/>
    </xf>
    <xf numFmtId="4" fontId="37" fillId="20" borderId="36" xfId="0" applyNumberFormat="1" applyFont="1" applyFill="1" applyBorder="1" applyAlignment="1">
      <alignment horizontal="left" vertical="center" wrapText="1"/>
    </xf>
    <xf numFmtId="0" fontId="52" fillId="18" borderId="39" xfId="43" applyFont="1" applyFill="1" applyBorder="1" applyAlignment="1">
      <alignment horizontal="left" vertical="center" wrapText="1"/>
    </xf>
    <xf numFmtId="9" fontId="7" fillId="18" borderId="10" xfId="0" applyNumberFormat="1" applyFont="1" applyFill="1" applyBorder="1" applyAlignment="1">
      <alignment horizontal="left" vertical="center" wrapText="1"/>
    </xf>
    <xf numFmtId="4" fontId="5" fillId="17" borderId="36" xfId="0" applyNumberFormat="1" applyFont="1" applyFill="1" applyBorder="1" applyAlignment="1">
      <alignment horizontal="left" vertical="center" wrapText="1"/>
    </xf>
    <xf numFmtId="0" fontId="7" fillId="0" borderId="0" xfId="0" applyFont="1" applyFill="1" applyBorder="1" applyAlignment="1">
      <alignment horizontal="left" vertical="center" wrapText="1"/>
    </xf>
    <xf numFmtId="9" fontId="7" fillId="0" borderId="10" xfId="48" applyFont="1" applyBorder="1" applyAlignment="1">
      <alignment horizontal="left" vertical="center" wrapText="1"/>
    </xf>
    <xf numFmtId="9" fontId="7" fillId="0" borderId="34" xfId="0" applyNumberFormat="1" applyFont="1" applyFill="1" applyBorder="1" applyAlignment="1">
      <alignment horizontal="left" vertical="center" wrapText="1"/>
    </xf>
    <xf numFmtId="0" fontId="7" fillId="0" borderId="34" xfId="0" applyNumberFormat="1" applyFont="1" applyFill="1" applyBorder="1" applyAlignment="1">
      <alignment horizontal="left" vertical="center" wrapText="1"/>
    </xf>
    <xf numFmtId="0" fontId="52" fillId="19" borderId="0" xfId="43" applyFont="1" applyFill="1" applyBorder="1" applyAlignment="1">
      <alignment horizontal="left" vertical="center" wrapText="1"/>
    </xf>
    <xf numFmtId="0" fontId="15" fillId="9" borderId="22" xfId="0" applyFont="1" applyFill="1" applyBorder="1" applyAlignment="1">
      <alignment horizontal="left" vertical="center" wrapText="1"/>
    </xf>
    <xf numFmtId="0" fontId="15" fillId="9" borderId="41" xfId="0" applyFont="1" applyFill="1" applyBorder="1" applyAlignment="1">
      <alignment horizontal="left" vertical="center" wrapText="1"/>
    </xf>
    <xf numFmtId="0" fontId="15" fillId="9" borderId="24" xfId="0" applyFont="1" applyFill="1" applyBorder="1" applyAlignment="1">
      <alignment horizontal="left" vertical="center" wrapText="1"/>
    </xf>
    <xf numFmtId="0" fontId="32" fillId="9" borderId="23" xfId="0" applyFont="1" applyFill="1" applyBorder="1" applyAlignment="1">
      <alignment horizontal="left" vertical="center" wrapText="1"/>
    </xf>
    <xf numFmtId="0" fontId="32" fillId="9" borderId="40" xfId="0" applyFont="1" applyFill="1" applyBorder="1" applyAlignment="1">
      <alignment horizontal="left" vertical="center" wrapText="1"/>
    </xf>
    <xf numFmtId="0" fontId="32" fillId="0" borderId="10" xfId="47" applyNumberFormat="1" applyFont="1" applyBorder="1" applyAlignment="1" applyProtection="1">
      <alignment horizontal="left" vertical="center" wrapText="1"/>
      <protection locked="0"/>
    </xf>
    <xf numFmtId="0" fontId="50" fillId="0" borderId="10" xfId="43" applyFont="1" applyFill="1" applyBorder="1" applyAlignment="1">
      <alignment horizontal="center" vertical="center" wrapText="1"/>
    </xf>
    <xf numFmtId="4" fontId="7" fillId="0" borderId="10"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44" fontId="7" fillId="17" borderId="10" xfId="0" applyNumberFormat="1" applyFont="1" applyFill="1" applyBorder="1" applyAlignment="1">
      <alignment horizontal="center" vertical="center" wrapText="1"/>
    </xf>
    <xf numFmtId="0" fontId="37" fillId="20" borderId="36" xfId="0" applyFont="1" applyFill="1" applyBorder="1" applyAlignment="1">
      <alignment horizontal="center" vertical="center" wrapText="1"/>
    </xf>
    <xf numFmtId="9" fontId="37" fillId="20" borderId="36" xfId="48" applyFont="1" applyFill="1" applyBorder="1" applyAlignment="1">
      <alignment horizontal="center" vertical="center" wrapText="1"/>
    </xf>
    <xf numFmtId="44" fontId="37" fillId="20" borderId="36" xfId="48" applyNumberFormat="1" applyFont="1" applyFill="1" applyBorder="1" applyAlignment="1">
      <alignment horizontal="center" vertical="center" wrapText="1"/>
    </xf>
    <xf numFmtId="4" fontId="7" fillId="18" borderId="10" xfId="0" applyNumberFormat="1" applyFont="1" applyFill="1" applyBorder="1" applyAlignment="1">
      <alignment horizontal="center" vertical="center" wrapText="1"/>
    </xf>
    <xf numFmtId="0" fontId="7" fillId="0" borderId="10" xfId="0" applyFont="1" applyBorder="1" applyAlignment="1">
      <alignment horizontal="center" vertical="center" wrapText="1"/>
    </xf>
    <xf numFmtId="4" fontId="5" fillId="17" borderId="10" xfId="0" applyNumberFormat="1" applyFont="1" applyFill="1" applyBorder="1" applyAlignment="1">
      <alignment horizontal="center" vertical="center" wrapText="1"/>
    </xf>
    <xf numFmtId="9" fontId="7" fillId="0" borderId="10" xfId="48" applyFont="1" applyBorder="1" applyAlignment="1">
      <alignment horizontal="center" vertical="center" wrapText="1"/>
    </xf>
    <xf numFmtId="0" fontId="37" fillId="20" borderId="35" xfId="0" applyFont="1" applyFill="1" applyBorder="1" applyAlignment="1">
      <alignment horizontal="center" vertical="center" wrapText="1"/>
    </xf>
    <xf numFmtId="9" fontId="35" fillId="17" borderId="10" xfId="48" applyFont="1" applyFill="1" applyBorder="1" applyAlignment="1">
      <alignment horizontal="center" vertical="center" wrapText="1"/>
    </xf>
    <xf numFmtId="44" fontId="35" fillId="17" borderId="10" xfId="0" applyNumberFormat="1" applyFont="1" applyFill="1" applyBorder="1" applyAlignment="1">
      <alignment horizontal="center" vertical="center" wrapText="1"/>
    </xf>
    <xf numFmtId="0" fontId="37" fillId="0" borderId="36" xfId="0" applyFont="1" applyFill="1" applyBorder="1" applyAlignment="1">
      <alignment horizontal="center" vertical="center" wrapText="1"/>
    </xf>
    <xf numFmtId="0" fontId="37" fillId="0" borderId="35" xfId="0" applyFont="1" applyFill="1" applyBorder="1" applyAlignment="1">
      <alignment horizontal="center" vertical="center" wrapText="1"/>
    </xf>
    <xf numFmtId="9" fontId="7" fillId="0" borderId="34" xfId="0" applyNumberFormat="1" applyFont="1" applyFill="1" applyBorder="1" applyAlignment="1">
      <alignment horizontal="center" vertical="center" wrapText="1"/>
    </xf>
    <xf numFmtId="0" fontId="7" fillId="0" borderId="34" xfId="0" applyNumberFormat="1" applyFont="1" applyFill="1" applyBorder="1" applyAlignment="1">
      <alignment horizontal="center" vertical="center" wrapText="1"/>
    </xf>
    <xf numFmtId="0" fontId="15" fillId="9" borderId="22" xfId="0" applyFont="1" applyFill="1" applyBorder="1" applyAlignment="1">
      <alignment horizontal="center" vertical="center" wrapText="1"/>
    </xf>
    <xf numFmtId="0" fontId="15" fillId="9" borderId="23" xfId="0" applyFont="1" applyFill="1" applyBorder="1" applyAlignment="1">
      <alignment horizontal="center" vertical="center" wrapText="1"/>
    </xf>
    <xf numFmtId="0" fontId="15" fillId="9" borderId="24" xfId="0" applyFont="1" applyFill="1" applyBorder="1" applyAlignment="1">
      <alignment horizontal="center" vertical="center" wrapText="1"/>
    </xf>
    <xf numFmtId="0" fontId="15" fillId="9" borderId="40" xfId="0" applyFont="1" applyFill="1" applyBorder="1" applyAlignment="1">
      <alignment horizontal="center" vertical="center" wrapText="1"/>
    </xf>
    <xf numFmtId="0" fontId="32" fillId="9" borderId="22" xfId="0" applyFont="1" applyFill="1" applyBorder="1" applyAlignment="1">
      <alignment horizontal="center" vertical="center" wrapText="1"/>
    </xf>
    <xf numFmtId="0" fontId="32" fillId="9" borderId="24" xfId="0" applyFont="1" applyFill="1" applyBorder="1" applyAlignment="1">
      <alignment horizontal="center" vertical="center" wrapText="1"/>
    </xf>
    <xf numFmtId="0" fontId="32" fillId="14" borderId="19" xfId="0" applyFont="1" applyFill="1" applyBorder="1" applyAlignment="1">
      <alignment horizontal="center" vertical="center" wrapText="1"/>
    </xf>
    <xf numFmtId="0" fontId="32" fillId="14" borderId="21" xfId="0" applyFont="1" applyFill="1" applyBorder="1" applyAlignment="1">
      <alignment horizontal="center" vertical="center" wrapText="1"/>
    </xf>
    <xf numFmtId="0" fontId="32" fillId="14" borderId="38" xfId="0" applyFont="1" applyFill="1" applyBorder="1" applyAlignment="1">
      <alignment horizontal="center" vertical="center" wrapText="1"/>
    </xf>
    <xf numFmtId="0" fontId="46" fillId="0" borderId="0" xfId="43" applyFill="1" applyAlignment="1">
      <alignment horizontal="center" vertical="center" wrapText="1"/>
    </xf>
    <xf numFmtId="0" fontId="51" fillId="0" borderId="22" xfId="43" applyFont="1" applyFill="1" applyBorder="1" applyAlignment="1">
      <alignment horizontal="center" vertical="center" wrapText="1"/>
    </xf>
    <xf numFmtId="0" fontId="51" fillId="0" borderId="36" xfId="43" applyFont="1" applyFill="1" applyBorder="1" applyAlignment="1">
      <alignment horizontal="center" vertical="center" wrapText="1"/>
    </xf>
    <xf numFmtId="0" fontId="0" fillId="10" borderId="38" xfId="0" applyFill="1" applyBorder="1" applyAlignment="1">
      <alignment horizontal="center" vertical="center" wrapText="1"/>
    </xf>
    <xf numFmtId="0" fontId="50" fillId="16" borderId="19" xfId="0" applyFont="1" applyFill="1" applyBorder="1" applyAlignment="1">
      <alignment horizontal="center" vertical="center" wrapText="1"/>
    </xf>
    <xf numFmtId="0" fontId="50" fillId="16" borderId="21" xfId="0" applyFont="1" applyFill="1" applyBorder="1" applyAlignment="1">
      <alignment horizontal="center" vertical="center" wrapText="1"/>
    </xf>
    <xf numFmtId="9" fontId="46" fillId="0" borderId="10" xfId="48" applyFont="1" applyFill="1" applyBorder="1" applyAlignment="1">
      <alignment horizontal="center" vertical="center" wrapText="1"/>
    </xf>
    <xf numFmtId="9" fontId="46" fillId="17" borderId="10" xfId="48" applyFont="1" applyFill="1" applyBorder="1" applyAlignment="1">
      <alignment horizontal="center" vertical="center" wrapText="1"/>
    </xf>
    <xf numFmtId="44" fontId="46" fillId="17" borderId="10" xfId="48" applyNumberFormat="1" applyFont="1" applyFill="1" applyBorder="1" applyAlignment="1">
      <alignment horizontal="center" vertical="center" wrapText="1"/>
    </xf>
    <xf numFmtId="44" fontId="46" fillId="0" borderId="10" xfId="48" applyNumberFormat="1" applyFont="1" applyBorder="1" applyAlignment="1">
      <alignment horizontal="center" vertical="center" wrapText="1"/>
    </xf>
    <xf numFmtId="44" fontId="46" fillId="0" borderId="10" xfId="48" applyNumberFormat="1" applyFont="1" applyFill="1" applyBorder="1" applyAlignment="1">
      <alignment horizontal="center" vertical="center" wrapText="1"/>
    </xf>
    <xf numFmtId="9" fontId="50" fillId="12" borderId="10" xfId="48" applyFont="1" applyFill="1" applyBorder="1" applyAlignment="1">
      <alignment horizontal="center" vertical="center" wrapText="1"/>
    </xf>
    <xf numFmtId="9" fontId="46" fillId="12" borderId="10" xfId="48" applyFont="1" applyFill="1" applyBorder="1" applyAlignment="1">
      <alignment horizontal="center" vertical="center" wrapText="1"/>
    </xf>
    <xf numFmtId="0" fontId="46" fillId="18" borderId="10" xfId="45" applyFont="1" applyFill="1" applyBorder="1" applyAlignment="1">
      <alignment horizontal="center" vertical="center" wrapText="1"/>
    </xf>
    <xf numFmtId="44" fontId="46" fillId="18" borderId="10" xfId="7" applyFont="1" applyFill="1" applyBorder="1" applyAlignment="1">
      <alignment horizontal="center" vertical="center" wrapText="1"/>
    </xf>
    <xf numFmtId="0" fontId="46" fillId="18" borderId="10" xfId="45" applyFill="1" applyBorder="1" applyAlignment="1">
      <alignment horizontal="center" vertical="center" wrapText="1"/>
    </xf>
    <xf numFmtId="167" fontId="46" fillId="18" borderId="10" xfId="45" applyNumberFormat="1" applyFill="1" applyBorder="1" applyAlignment="1">
      <alignment horizontal="center" vertical="center" wrapText="1"/>
    </xf>
    <xf numFmtId="9" fontId="46" fillId="18" borderId="10" xfId="48" applyFont="1" applyFill="1" applyBorder="1" applyAlignment="1">
      <alignment horizontal="center" vertical="center" wrapText="1"/>
    </xf>
    <xf numFmtId="44" fontId="46" fillId="0" borderId="10" xfId="7" applyFont="1" applyBorder="1" applyAlignment="1">
      <alignment horizontal="center" vertical="center" wrapText="1"/>
    </xf>
    <xf numFmtId="0" fontId="46" fillId="0" borderId="10" xfId="45" applyBorder="1" applyAlignment="1">
      <alignment horizontal="center" vertical="center" wrapText="1"/>
    </xf>
    <xf numFmtId="167" fontId="46" fillId="0" borderId="10" xfId="45" applyNumberFormat="1" applyBorder="1" applyAlignment="1">
      <alignment horizontal="center" vertical="center" wrapText="1"/>
    </xf>
    <xf numFmtId="44" fontId="46" fillId="0" borderId="10" xfId="43" applyNumberFormat="1" applyFill="1" applyBorder="1" applyAlignment="1">
      <alignment horizontal="center" vertical="center" wrapText="1"/>
    </xf>
    <xf numFmtId="9" fontId="46" fillId="20" borderId="10" xfId="48" applyFont="1" applyFill="1" applyBorder="1" applyAlignment="1">
      <alignment horizontal="center" vertical="center" wrapText="1"/>
    </xf>
    <xf numFmtId="44" fontId="46" fillId="20" borderId="10" xfId="48" applyNumberFormat="1" applyFont="1" applyFill="1" applyBorder="1" applyAlignment="1">
      <alignment horizontal="center" vertical="center" wrapText="1"/>
    </xf>
    <xf numFmtId="0" fontId="46" fillId="0" borderId="19" xfId="45" applyFont="1" applyFill="1" applyBorder="1" applyAlignment="1">
      <alignment horizontal="center" vertical="center" wrapText="1"/>
    </xf>
    <xf numFmtId="44" fontId="46" fillId="0" borderId="19" xfId="7" applyFont="1" applyFill="1" applyBorder="1" applyAlignment="1">
      <alignment horizontal="center" vertical="center" wrapText="1"/>
    </xf>
    <xf numFmtId="0" fontId="46" fillId="0" borderId="19" xfId="45" applyFill="1" applyBorder="1" applyAlignment="1">
      <alignment horizontal="center" vertical="center" wrapText="1"/>
    </xf>
    <xf numFmtId="167" fontId="46" fillId="0" borderId="19" xfId="45" applyNumberFormat="1" applyFill="1" applyBorder="1" applyAlignment="1">
      <alignment horizontal="center" vertical="center" wrapText="1"/>
    </xf>
    <xf numFmtId="9" fontId="46" fillId="20" borderId="10" xfId="48" applyNumberFormat="1" applyFont="1" applyFill="1" applyBorder="1" applyAlignment="1">
      <alignment horizontal="center" vertical="center" wrapText="1"/>
    </xf>
    <xf numFmtId="44" fontId="46" fillId="0" borderId="0" xfId="43" applyNumberFormat="1" applyAlignment="1">
      <alignment horizontal="center" vertical="center" wrapText="1"/>
    </xf>
    <xf numFmtId="44" fontId="0" fillId="0" borderId="0" xfId="6" applyFont="1" applyAlignment="1">
      <alignment horizontal="center" vertical="center" wrapText="1"/>
    </xf>
    <xf numFmtId="0" fontId="46" fillId="14" borderId="0" xfId="43" applyFill="1" applyAlignment="1">
      <alignment horizontal="center" vertical="center" wrapText="1"/>
    </xf>
    <xf numFmtId="9" fontId="46" fillId="0" borderId="10" xfId="43" applyNumberFormat="1" applyBorder="1" applyAlignment="1">
      <alignment horizontal="center" vertical="center" wrapText="1"/>
    </xf>
    <xf numFmtId="9" fontId="55" fillId="22" borderId="10" xfId="43" applyNumberFormat="1" applyFont="1" applyFill="1" applyBorder="1" applyAlignment="1">
      <alignment horizontal="center" vertical="center" wrapText="1"/>
    </xf>
    <xf numFmtId="44" fontId="55" fillId="22" borderId="10" xfId="43" applyNumberFormat="1" applyFont="1" applyFill="1" applyBorder="1" applyAlignment="1">
      <alignment horizontal="center" vertical="center" wrapText="1"/>
    </xf>
    <xf numFmtId="44" fontId="55" fillId="22" borderId="25" xfId="43" applyNumberFormat="1" applyFont="1" applyFill="1" applyBorder="1" applyAlignment="1">
      <alignment horizontal="center" vertical="center" wrapText="1"/>
    </xf>
    <xf numFmtId="9" fontId="55" fillId="22" borderId="10" xfId="48" applyFont="1" applyFill="1" applyBorder="1" applyAlignment="1">
      <alignment horizontal="center" vertical="center" wrapText="1"/>
    </xf>
    <xf numFmtId="0" fontId="46" fillId="0" borderId="0" xfId="43" applyFill="1" applyAlignment="1">
      <alignment horizontal="left" vertical="center" wrapText="1"/>
    </xf>
    <xf numFmtId="0" fontId="51" fillId="0" borderId="22" xfId="43" applyFont="1" applyFill="1" applyBorder="1" applyAlignment="1">
      <alignment horizontal="left" vertical="center" wrapText="1"/>
    </xf>
    <xf numFmtId="0" fontId="46" fillId="18" borderId="10" xfId="45" applyFont="1" applyFill="1" applyBorder="1" applyAlignment="1">
      <alignment horizontal="left" vertical="center" wrapText="1"/>
    </xf>
    <xf numFmtId="0" fontId="46" fillId="0" borderId="0" xfId="43" applyFill="1" applyBorder="1" applyAlignment="1">
      <alignment horizontal="left" vertical="center" wrapText="1"/>
    </xf>
    <xf numFmtId="0" fontId="46" fillId="0" borderId="19" xfId="45" applyFont="1" applyFill="1" applyBorder="1" applyAlignment="1">
      <alignment horizontal="left" vertical="center" wrapText="1"/>
    </xf>
    <xf numFmtId="2" fontId="0" fillId="0" borderId="10" xfId="0" applyNumberFormat="1" applyFont="1" applyFill="1" applyBorder="1" applyAlignment="1">
      <alignment horizontal="center" vertical="center" wrapText="1"/>
    </xf>
    <xf numFmtId="0" fontId="50" fillId="10" borderId="23" xfId="43" applyFont="1" applyFill="1" applyBorder="1" applyAlignment="1">
      <alignment horizontal="center" vertical="center" wrapText="1"/>
    </xf>
    <xf numFmtId="0" fontId="50" fillId="10" borderId="39" xfId="43" applyFont="1" applyFill="1" applyBorder="1" applyAlignment="1">
      <alignment horizontal="center" vertical="center" wrapText="1"/>
    </xf>
    <xf numFmtId="0" fontId="50" fillId="10" borderId="40" xfId="43" applyFont="1" applyFill="1" applyBorder="1" applyAlignment="1">
      <alignment horizontal="center" vertical="center" wrapText="1"/>
    </xf>
    <xf numFmtId="0" fontId="50" fillId="10" borderId="19" xfId="0" applyFont="1" applyFill="1" applyBorder="1" applyAlignment="1">
      <alignment horizontal="center" vertical="center" wrapText="1"/>
    </xf>
    <xf numFmtId="0" fontId="50" fillId="10" borderId="38" xfId="0" applyFont="1" applyFill="1" applyBorder="1" applyAlignment="1">
      <alignment horizontal="center" vertical="center" wrapText="1"/>
    </xf>
    <xf numFmtId="0" fontId="46" fillId="0" borderId="10" xfId="43" applyFill="1" applyBorder="1" applyAlignment="1">
      <alignment horizontal="left" vertical="center" wrapText="1"/>
    </xf>
    <xf numFmtId="0" fontId="50" fillId="10" borderId="38" xfId="43" applyFont="1" applyFill="1" applyBorder="1" applyAlignment="1">
      <alignment horizontal="center" vertical="center" wrapText="1"/>
    </xf>
    <xf numFmtId="0" fontId="0" fillId="0" borderId="10" xfId="0" applyFont="1" applyFill="1" applyBorder="1" applyAlignment="1">
      <alignment horizontal="center" vertical="center" wrapText="1"/>
    </xf>
    <xf numFmtId="0" fontId="32" fillId="9" borderId="19" xfId="0" applyFont="1" applyFill="1" applyBorder="1" applyAlignment="1">
      <alignment horizontal="left" vertical="center" wrapText="1"/>
    </xf>
    <xf numFmtId="0" fontId="32" fillId="9" borderId="25" xfId="0" applyFont="1" applyFill="1" applyBorder="1" applyAlignment="1">
      <alignment horizontal="left" vertical="center" wrapText="1"/>
    </xf>
    <xf numFmtId="0" fontId="32" fillId="9" borderId="19"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15" fillId="9" borderId="36" xfId="0" applyFont="1" applyFill="1" applyBorder="1" applyAlignment="1">
      <alignment horizontal="center" vertical="center" wrapText="1"/>
    </xf>
    <xf numFmtId="0" fontId="15" fillId="9" borderId="34" xfId="0" applyFont="1" applyFill="1" applyBorder="1" applyAlignment="1">
      <alignment horizontal="left" vertical="center" wrapText="1"/>
    </xf>
    <xf numFmtId="0" fontId="15" fillId="9" borderId="35" xfId="0" applyFont="1" applyFill="1" applyBorder="1" applyAlignment="1">
      <alignment horizontal="left" vertical="center" wrapText="1"/>
    </xf>
    <xf numFmtId="0" fontId="15" fillId="9" borderId="19" xfId="0" applyFont="1" applyFill="1" applyBorder="1" applyAlignment="1">
      <alignment horizontal="left" vertical="center" wrapText="1"/>
    </xf>
    <xf numFmtId="0" fontId="15" fillId="9" borderId="38" xfId="0" applyFont="1" applyFill="1" applyBorder="1" applyAlignment="1">
      <alignment horizontal="left" vertical="center" wrapText="1"/>
    </xf>
    <xf numFmtId="0" fontId="15" fillId="9" borderId="25" xfId="0" applyFont="1" applyFill="1" applyBorder="1" applyAlignment="1">
      <alignment horizontal="left" vertical="center" wrapText="1"/>
    </xf>
    <xf numFmtId="0" fontId="15" fillId="11" borderId="19" xfId="0" applyFont="1" applyFill="1" applyBorder="1" applyAlignment="1">
      <alignment horizontal="left" vertical="center" wrapText="1"/>
    </xf>
    <xf numFmtId="0" fontId="15" fillId="11" borderId="38" xfId="0" applyFont="1" applyFill="1" applyBorder="1" applyAlignment="1">
      <alignment horizontal="left" vertical="center" wrapText="1"/>
    </xf>
    <xf numFmtId="0" fontId="15" fillId="11" borderId="25" xfId="0" applyFont="1" applyFill="1" applyBorder="1" applyAlignment="1">
      <alignment horizontal="left" vertical="center" wrapText="1"/>
    </xf>
    <xf numFmtId="0" fontId="15" fillId="13" borderId="19" xfId="0" applyFont="1" applyFill="1" applyBorder="1" applyAlignment="1">
      <alignment horizontal="left" vertical="center" wrapText="1"/>
    </xf>
    <xf numFmtId="0" fontId="15" fillId="13" borderId="38" xfId="0" applyFont="1" applyFill="1" applyBorder="1" applyAlignment="1">
      <alignment horizontal="left" vertical="center" wrapText="1"/>
    </xf>
    <xf numFmtId="0" fontId="15" fillId="13" borderId="25" xfId="0" applyFont="1" applyFill="1" applyBorder="1" applyAlignment="1">
      <alignment horizontal="left" vertical="center" wrapText="1"/>
    </xf>
    <xf numFmtId="0" fontId="15" fillId="14" borderId="19" xfId="0" applyFont="1" applyFill="1" applyBorder="1" applyAlignment="1">
      <alignment horizontal="left" vertical="center" wrapText="1"/>
    </xf>
    <xf numFmtId="0" fontId="15" fillId="14" borderId="38" xfId="0" applyFont="1" applyFill="1" applyBorder="1" applyAlignment="1">
      <alignment horizontal="left" vertical="center" wrapText="1"/>
    </xf>
    <xf numFmtId="0" fontId="15" fillId="14" borderId="25" xfId="0" applyFont="1" applyFill="1" applyBorder="1" applyAlignment="1">
      <alignment horizontal="left" vertical="center" wrapText="1"/>
    </xf>
    <xf numFmtId="0" fontId="15" fillId="15" borderId="19" xfId="0" applyFont="1" applyFill="1" applyBorder="1" applyAlignment="1">
      <alignment horizontal="left" vertical="center" wrapText="1"/>
    </xf>
    <xf numFmtId="0" fontId="15" fillId="15" borderId="38" xfId="0" applyFont="1" applyFill="1" applyBorder="1" applyAlignment="1">
      <alignment horizontal="left" vertical="center" wrapText="1"/>
    </xf>
    <xf numFmtId="0" fontId="15" fillId="15" borderId="25" xfId="0" applyFont="1" applyFill="1" applyBorder="1" applyAlignment="1">
      <alignment horizontal="left" vertical="center" wrapText="1"/>
    </xf>
    <xf numFmtId="0" fontId="15" fillId="12" borderId="19" xfId="0" applyFont="1" applyFill="1" applyBorder="1" applyAlignment="1">
      <alignment horizontal="left" vertical="center" wrapText="1"/>
    </xf>
    <xf numFmtId="0" fontId="15" fillId="12" borderId="38" xfId="0" applyFont="1" applyFill="1" applyBorder="1" applyAlignment="1">
      <alignment horizontal="left" vertical="center" wrapText="1"/>
    </xf>
    <xf numFmtId="0" fontId="15" fillId="12" borderId="25" xfId="0" applyFont="1" applyFill="1" applyBorder="1" applyAlignment="1">
      <alignment horizontal="left" vertical="center" wrapText="1"/>
    </xf>
    <xf numFmtId="0" fontId="32" fillId="9" borderId="23" xfId="0" applyFont="1" applyFill="1" applyBorder="1" applyAlignment="1">
      <alignment horizontal="center" vertical="center" wrapText="1"/>
    </xf>
    <xf numFmtId="0" fontId="32" fillId="9" borderId="40" xfId="0" applyFont="1" applyFill="1" applyBorder="1" applyAlignment="1">
      <alignment horizontal="center" vertical="center" wrapText="1"/>
    </xf>
    <xf numFmtId="0" fontId="15" fillId="9" borderId="36" xfId="0" applyFont="1" applyFill="1" applyBorder="1" applyAlignment="1">
      <alignment horizontal="left" vertical="center" wrapText="1"/>
    </xf>
    <xf numFmtId="44" fontId="46" fillId="0" borderId="38" xfId="48" applyNumberFormat="1" applyFont="1" applyFill="1" applyBorder="1" applyAlignment="1">
      <alignment horizontal="center" vertical="center" wrapText="1"/>
    </xf>
    <xf numFmtId="0" fontId="7" fillId="0" borderId="19" xfId="0" applyFont="1" applyBorder="1" applyAlignment="1">
      <alignment horizontal="left" vertical="center" wrapText="1"/>
    </xf>
    <xf numFmtId="0" fontId="7" fillId="0" borderId="38" xfId="0" applyFont="1" applyBorder="1" applyAlignment="1">
      <alignment horizontal="left" vertical="center" wrapText="1"/>
    </xf>
    <xf numFmtId="9" fontId="46" fillId="0" borderId="25" xfId="48" applyFont="1" applyFill="1" applyBorder="1" applyAlignment="1">
      <alignment horizontal="center" vertical="center" wrapText="1"/>
    </xf>
    <xf numFmtId="0" fontId="37" fillId="17" borderId="36" xfId="0" applyFont="1" applyFill="1" applyBorder="1" applyAlignment="1">
      <alignment horizontal="left" vertical="center" wrapText="1"/>
    </xf>
    <xf numFmtId="44" fontId="46" fillId="0" borderId="19" xfId="48" applyNumberFormat="1" applyFont="1" applyFill="1" applyBorder="1" applyAlignment="1">
      <alignment horizontal="center" vertical="center" wrapText="1"/>
    </xf>
    <xf numFmtId="44" fontId="46" fillId="0" borderId="25" xfId="48" applyNumberFormat="1" applyFont="1" applyFill="1" applyBorder="1" applyAlignment="1">
      <alignment horizontal="center" vertical="center" wrapText="1"/>
    </xf>
    <xf numFmtId="9" fontId="46" fillId="0" borderId="19" xfId="48" applyFont="1" applyFill="1" applyBorder="1" applyAlignment="1">
      <alignment horizontal="center" vertical="center" wrapText="1"/>
    </xf>
    <xf numFmtId="0" fontId="37" fillId="17" borderId="10"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6" fillId="12" borderId="10" xfId="0" applyFont="1" applyFill="1" applyBorder="1" applyAlignment="1">
      <alignment horizontal="center" vertical="center" wrapText="1"/>
    </xf>
    <xf numFmtId="0" fontId="6" fillId="12" borderId="10"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52" fillId="19" borderId="39" xfId="43" applyFont="1" applyFill="1" applyBorder="1" applyAlignment="1">
      <alignment horizontal="left" vertical="center" wrapText="1"/>
    </xf>
    <xf numFmtId="0" fontId="7" fillId="0" borderId="19" xfId="43" applyFont="1" applyFill="1" applyBorder="1" applyAlignment="1">
      <alignment horizontal="left" vertical="center" wrapText="1"/>
    </xf>
    <xf numFmtId="0" fontId="7" fillId="0" borderId="38" xfId="43" applyFont="1" applyFill="1" applyBorder="1" applyAlignment="1">
      <alignment horizontal="left" vertical="center" wrapText="1"/>
    </xf>
    <xf numFmtId="0" fontId="7" fillId="0" borderId="19" xfId="0" applyFont="1" applyFill="1" applyBorder="1" applyAlignment="1">
      <alignment horizontal="left" vertical="center" wrapText="1"/>
    </xf>
    <xf numFmtId="0" fontId="7" fillId="0" borderId="38" xfId="0" applyFont="1" applyFill="1" applyBorder="1" applyAlignment="1">
      <alignment horizontal="left" vertical="center" wrapText="1"/>
    </xf>
    <xf numFmtId="0" fontId="50" fillId="0" borderId="10" xfId="43" applyFont="1" applyFill="1" applyBorder="1" applyAlignment="1">
      <alignment horizontal="left" vertical="center" wrapText="1"/>
    </xf>
    <xf numFmtId="0" fontId="47" fillId="10" borderId="19" xfId="43" applyFont="1" applyFill="1" applyBorder="1" applyAlignment="1">
      <alignment horizontal="center" vertical="center" wrapText="1"/>
    </xf>
    <xf numFmtId="0" fontId="47" fillId="10" borderId="25" xfId="43" applyFont="1" applyFill="1" applyBorder="1" applyAlignment="1">
      <alignment horizontal="center" vertical="center" wrapText="1"/>
    </xf>
    <xf numFmtId="0" fontId="50" fillId="16" borderId="34" xfId="0" applyFont="1" applyFill="1" applyBorder="1" applyAlignment="1">
      <alignment horizontal="center" vertical="center" wrapText="1"/>
    </xf>
    <xf numFmtId="0" fontId="37" fillId="20" borderId="36" xfId="0" applyFont="1" applyFill="1" applyBorder="1" applyAlignment="1">
      <alignment horizontal="left" vertical="center" wrapText="1"/>
    </xf>
    <xf numFmtId="9" fontId="7" fillId="0" borderId="19" xfId="48" applyFont="1" applyFill="1" applyBorder="1" applyAlignment="1">
      <alignment horizontal="left" vertical="center" wrapText="1"/>
    </xf>
    <xf numFmtId="9" fontId="7" fillId="0" borderId="38" xfId="48" applyFont="1" applyFill="1" applyBorder="1" applyAlignment="1">
      <alignment horizontal="left" vertical="center" wrapText="1"/>
    </xf>
    <xf numFmtId="4" fontId="5" fillId="17" borderId="36" xfId="0" applyNumberFormat="1" applyFont="1" applyFill="1" applyBorder="1" applyAlignment="1">
      <alignment horizontal="center" vertical="center" wrapText="1"/>
    </xf>
    <xf numFmtId="9" fontId="7" fillId="0" borderId="10" xfId="48" applyFont="1" applyFill="1" applyBorder="1" applyAlignment="1">
      <alignment horizontal="left" vertical="center" wrapText="1"/>
    </xf>
    <xf numFmtId="0" fontId="7" fillId="0" borderId="25" xfId="43" applyFont="1" applyFill="1" applyBorder="1" applyAlignment="1">
      <alignment horizontal="left" vertical="center" wrapText="1"/>
    </xf>
    <xf numFmtId="0" fontId="37" fillId="20" borderId="34" xfId="0" applyFont="1" applyFill="1" applyBorder="1" applyAlignment="1">
      <alignment horizontal="left" vertical="center" wrapText="1"/>
    </xf>
    <xf numFmtId="0" fontId="7" fillId="0" borderId="10" xfId="43" applyFont="1" applyFill="1" applyBorder="1" applyAlignment="1">
      <alignment horizontal="left" vertical="center" wrapText="1"/>
    </xf>
    <xf numFmtId="0" fontId="32" fillId="9" borderId="22" xfId="0" applyFont="1" applyFill="1" applyBorder="1" applyAlignment="1">
      <alignment horizontal="left" vertical="center" wrapText="1"/>
    </xf>
    <xf numFmtId="0" fontId="32" fillId="9" borderId="24" xfId="0" applyFont="1" applyFill="1" applyBorder="1" applyAlignment="1">
      <alignment horizontal="left" vertical="center" wrapText="1"/>
    </xf>
    <xf numFmtId="0" fontId="58" fillId="0" borderId="10" xfId="43" applyFont="1" applyBorder="1" applyAlignment="1">
      <alignment horizontal="left" vertical="center" wrapText="1"/>
    </xf>
    <xf numFmtId="0" fontId="1" fillId="19" borderId="10" xfId="43" applyFont="1" applyFill="1" applyBorder="1" applyAlignment="1">
      <alignment horizontal="left" vertical="center" wrapText="1"/>
    </xf>
    <xf numFmtId="0" fontId="46" fillId="19" borderId="10" xfId="43" applyFill="1" applyBorder="1" applyAlignment="1">
      <alignment horizontal="left" vertical="center" wrapText="1"/>
    </xf>
    <xf numFmtId="0" fontId="3" fillId="19" borderId="10" xfId="43" applyFont="1" applyFill="1" applyBorder="1" applyAlignment="1">
      <alignment horizontal="left" vertical="center" wrapText="1"/>
    </xf>
    <xf numFmtId="0" fontId="58" fillId="19" borderId="10" xfId="43" applyFont="1" applyFill="1" applyBorder="1" applyAlignment="1">
      <alignment horizontal="left" vertical="center" wrapText="1"/>
    </xf>
    <xf numFmtId="0" fontId="49" fillId="19" borderId="10" xfId="43" applyFont="1" applyFill="1" applyBorder="1" applyAlignment="1">
      <alignment horizontal="left" vertical="center" wrapText="1"/>
    </xf>
    <xf numFmtId="9" fontId="46" fillId="19" borderId="10" xfId="48" applyFont="1" applyFill="1" applyBorder="1" applyAlignment="1">
      <alignment horizontal="center" vertical="center" wrapText="1"/>
    </xf>
    <xf numFmtId="9" fontId="46" fillId="0" borderId="0" xfId="48" applyFont="1" applyFill="1" applyAlignment="1">
      <alignment horizontal="center" vertical="center" wrapText="1"/>
    </xf>
    <xf numFmtId="9" fontId="46" fillId="0" borderId="0" xfId="48" applyFont="1" applyAlignment="1">
      <alignment horizontal="center" vertical="center" wrapText="1"/>
    </xf>
    <xf numFmtId="9" fontId="7" fillId="18" borderId="10" xfId="48" applyFont="1" applyFill="1" applyBorder="1" applyAlignment="1">
      <alignment horizontal="center" vertical="center" wrapText="1"/>
    </xf>
    <xf numFmtId="9" fontId="7" fillId="0" borderId="19" xfId="48" applyFont="1" applyFill="1" applyBorder="1" applyAlignment="1">
      <alignment horizontal="center" vertical="center" wrapText="1"/>
    </xf>
    <xf numFmtId="9" fontId="7" fillId="17" borderId="10" xfId="48" applyFont="1" applyFill="1" applyBorder="1" applyAlignment="1">
      <alignment horizontal="center" vertical="center" wrapText="1"/>
    </xf>
    <xf numFmtId="9" fontId="49" fillId="0" borderId="10" xfId="48" applyFont="1" applyBorder="1" applyAlignment="1">
      <alignment horizontal="center"/>
    </xf>
    <xf numFmtId="9" fontId="53" fillId="0" borderId="10" xfId="48" applyFont="1" applyBorder="1" applyAlignment="1">
      <alignment horizontal="center"/>
    </xf>
    <xf numFmtId="0" fontId="35" fillId="31" borderId="34" xfId="43" applyFont="1" applyFill="1" applyBorder="1" applyAlignment="1">
      <alignment horizontal="left" vertical="center" wrapText="1"/>
    </xf>
    <xf numFmtId="0" fontId="62" fillId="0" borderId="10" xfId="43" applyFont="1" applyFill="1" applyBorder="1" applyAlignment="1">
      <alignment horizontal="center" vertical="center"/>
    </xf>
    <xf numFmtId="0" fontId="50" fillId="10" borderId="19" xfId="0" applyFont="1" applyFill="1" applyBorder="1" applyAlignment="1">
      <alignment horizontal="center" vertical="center" wrapText="1"/>
    </xf>
    <xf numFmtId="0" fontId="50" fillId="10" borderId="38" xfId="0" applyFont="1" applyFill="1" applyBorder="1" applyAlignment="1">
      <alignment horizontal="center" vertical="center" wrapText="1"/>
    </xf>
    <xf numFmtId="0" fontId="50" fillId="10" borderId="25" xfId="0" applyFont="1" applyFill="1" applyBorder="1" applyAlignment="1">
      <alignment horizontal="center" vertical="center" wrapText="1"/>
    </xf>
    <xf numFmtId="0" fontId="50" fillId="10" borderId="19" xfId="43" applyFont="1" applyFill="1" applyBorder="1" applyAlignment="1">
      <alignment horizontal="center" vertical="center" wrapText="1"/>
    </xf>
    <xf numFmtId="0" fontId="50" fillId="10" borderId="25" xfId="43" applyFont="1" applyFill="1" applyBorder="1" applyAlignment="1">
      <alignment horizontal="center" vertical="center" wrapText="1"/>
    </xf>
    <xf numFmtId="0" fontId="51" fillId="19" borderId="19" xfId="43" applyFont="1" applyFill="1" applyBorder="1" applyAlignment="1">
      <alignment horizontal="center" vertical="center" wrapText="1"/>
    </xf>
    <xf numFmtId="0" fontId="51" fillId="19" borderId="38" xfId="43" applyFont="1" applyFill="1" applyBorder="1" applyAlignment="1">
      <alignment horizontal="center" vertical="center" wrapText="1"/>
    </xf>
    <xf numFmtId="0" fontId="51" fillId="19" borderId="25" xfId="43" applyFont="1" applyFill="1" applyBorder="1" applyAlignment="1">
      <alignment horizontal="center" vertical="center" wrapText="1"/>
    </xf>
    <xf numFmtId="0" fontId="46" fillId="0" borderId="38" xfId="43" applyFill="1" applyBorder="1" applyAlignment="1">
      <alignment horizontal="center" vertical="center" wrapText="1"/>
    </xf>
    <xf numFmtId="0" fontId="50" fillId="0" borderId="34" xfId="43" applyFont="1" applyFill="1" applyBorder="1" applyAlignment="1">
      <alignment horizontal="center" vertical="center" wrapText="1"/>
    </xf>
    <xf numFmtId="0" fontId="50" fillId="0" borderId="36" xfId="43" applyFont="1" applyFill="1" applyBorder="1" applyAlignment="1">
      <alignment horizontal="center" vertical="center" wrapText="1"/>
    </xf>
    <xf numFmtId="0" fontId="46" fillId="0" borderId="19" xfId="43" applyFill="1" applyBorder="1" applyAlignment="1">
      <alignment horizontal="center" vertical="center" wrapText="1"/>
    </xf>
    <xf numFmtId="0" fontId="46" fillId="0" borderId="25" xfId="43" applyFill="1" applyBorder="1" applyAlignment="1">
      <alignment horizontal="center" vertical="center" wrapText="1"/>
    </xf>
    <xf numFmtId="44" fontId="46" fillId="0" borderId="19" xfId="48" applyNumberFormat="1" applyFont="1" applyBorder="1" applyAlignment="1">
      <alignment horizontal="center" vertical="center"/>
    </xf>
    <xf numFmtId="44" fontId="46" fillId="0" borderId="38" xfId="48" applyNumberFormat="1" applyFont="1" applyBorder="1" applyAlignment="1">
      <alignment horizontal="center" vertical="center"/>
    </xf>
    <xf numFmtId="0" fontId="54" fillId="0" borderId="19" xfId="0" applyFont="1" applyFill="1" applyBorder="1" applyAlignment="1">
      <alignment horizontal="center" vertical="center" wrapText="1"/>
    </xf>
    <xf numFmtId="0" fontId="54" fillId="0" borderId="38" xfId="0" applyFont="1" applyFill="1" applyBorder="1" applyAlignment="1">
      <alignment horizontal="center" vertical="center" wrapText="1"/>
    </xf>
    <xf numFmtId="0" fontId="35" fillId="0" borderId="19" xfId="43" applyFont="1" applyFill="1" applyBorder="1" applyAlignment="1">
      <alignment horizontal="left" vertical="center" wrapText="1"/>
    </xf>
    <xf numFmtId="0" fontId="35" fillId="0" borderId="38" xfId="43" applyFont="1" applyFill="1" applyBorder="1" applyAlignment="1">
      <alignment horizontal="left" vertical="center" wrapText="1"/>
    </xf>
    <xf numFmtId="0" fontId="35" fillId="0" borderId="25" xfId="43" applyFont="1" applyFill="1" applyBorder="1" applyAlignment="1">
      <alignment horizontal="left" vertical="center" wrapText="1"/>
    </xf>
    <xf numFmtId="0" fontId="50" fillId="10" borderId="23" xfId="43" applyFont="1" applyFill="1" applyBorder="1" applyAlignment="1">
      <alignment horizontal="center" vertical="center" wrapText="1"/>
    </xf>
    <xf numFmtId="0" fontId="50" fillId="10" borderId="39" xfId="43" applyFont="1" applyFill="1" applyBorder="1" applyAlignment="1">
      <alignment horizontal="center" vertical="center" wrapText="1"/>
    </xf>
    <xf numFmtId="0" fontId="50" fillId="10" borderId="40" xfId="43" applyFont="1" applyFill="1" applyBorder="1" applyAlignment="1">
      <alignment horizontal="center" vertical="center" wrapText="1"/>
    </xf>
    <xf numFmtId="0" fontId="54" fillId="0" borderId="19" xfId="0" applyFont="1" applyFill="1" applyBorder="1" applyAlignment="1">
      <alignment horizontal="left" vertical="center" wrapText="1"/>
    </xf>
    <xf numFmtId="0" fontId="54" fillId="0" borderId="38" xfId="0" applyFont="1" applyFill="1" applyBorder="1" applyAlignment="1">
      <alignment horizontal="left" vertical="center" wrapText="1"/>
    </xf>
    <xf numFmtId="44" fontId="50" fillId="0" borderId="19" xfId="43" applyNumberFormat="1" applyFont="1" applyFill="1" applyBorder="1" applyAlignment="1">
      <alignment horizontal="center" vertical="center" wrapText="1"/>
    </xf>
    <xf numFmtId="44" fontId="50" fillId="0" borderId="38" xfId="43" applyNumberFormat="1" applyFont="1" applyFill="1" applyBorder="1" applyAlignment="1">
      <alignment horizontal="center" vertical="center" wrapText="1"/>
    </xf>
    <xf numFmtId="44" fontId="50" fillId="0" borderId="25" xfId="43" applyNumberFormat="1" applyFont="1" applyFill="1" applyBorder="1" applyAlignment="1">
      <alignment horizontal="center" vertical="center" wrapText="1"/>
    </xf>
    <xf numFmtId="0" fontId="50" fillId="10" borderId="10" xfId="0" applyFont="1" applyFill="1" applyBorder="1" applyAlignment="1">
      <alignment horizontal="center" vertical="center" wrapText="1"/>
    </xf>
    <xf numFmtId="0" fontId="50" fillId="10" borderId="19" xfId="43" applyFont="1" applyFill="1" applyBorder="1" applyAlignment="1">
      <alignment horizontal="center" vertical="center"/>
    </xf>
    <xf numFmtId="0" fontId="50" fillId="10" borderId="38" xfId="43" applyFont="1" applyFill="1" applyBorder="1" applyAlignment="1">
      <alignment horizontal="center" vertical="center"/>
    </xf>
    <xf numFmtId="0" fontId="50" fillId="10" borderId="25" xfId="43" applyFont="1" applyFill="1" applyBorder="1" applyAlignment="1">
      <alignment horizontal="center" vertical="center"/>
    </xf>
    <xf numFmtId="0" fontId="2" fillId="0" borderId="19" xfId="43" applyFont="1" applyFill="1" applyBorder="1" applyAlignment="1">
      <alignment horizontal="center" vertical="center" wrapText="1"/>
    </xf>
    <xf numFmtId="0" fontId="2" fillId="0" borderId="38" xfId="43" applyFont="1" applyFill="1" applyBorder="1" applyAlignment="1">
      <alignment horizontal="center" vertical="center" wrapText="1"/>
    </xf>
    <xf numFmtId="0" fontId="2" fillId="0" borderId="25" xfId="43" applyFont="1" applyFill="1" applyBorder="1" applyAlignment="1">
      <alignment horizontal="center" vertical="center" wrapText="1"/>
    </xf>
    <xf numFmtId="10" fontId="63" fillId="24" borderId="10" xfId="0" applyNumberFormat="1" applyFont="1" applyFill="1" applyBorder="1" applyAlignment="1">
      <alignment horizontal="center" vertical="center" wrapText="1"/>
    </xf>
    <xf numFmtId="0" fontId="50" fillId="10" borderId="34" xfId="43" applyFont="1" applyFill="1" applyBorder="1" applyAlignment="1">
      <alignment horizontal="center" vertical="center" wrapText="1"/>
    </xf>
    <xf numFmtId="0" fontId="50" fillId="10" borderId="35" xfId="43" applyFont="1" applyFill="1" applyBorder="1" applyAlignment="1">
      <alignment horizontal="center" vertical="center" wrapText="1"/>
    </xf>
    <xf numFmtId="44" fontId="46" fillId="19" borderId="19" xfId="48" applyNumberFormat="1" applyFont="1" applyFill="1" applyBorder="1" applyAlignment="1">
      <alignment horizontal="center" vertical="center"/>
    </xf>
    <xf numFmtId="44" fontId="46" fillId="19" borderId="38" xfId="48" applyNumberFormat="1" applyFont="1" applyFill="1" applyBorder="1" applyAlignment="1">
      <alignment horizontal="center" vertical="center"/>
    </xf>
    <xf numFmtId="44" fontId="46" fillId="19" borderId="25" xfId="48" applyNumberFormat="1" applyFont="1" applyFill="1" applyBorder="1" applyAlignment="1">
      <alignment horizontal="center" vertical="center"/>
    </xf>
    <xf numFmtId="0" fontId="50" fillId="10" borderId="23" xfId="43" applyFont="1" applyFill="1" applyBorder="1" applyAlignment="1">
      <alignment horizontal="center" vertical="center"/>
    </xf>
    <xf numFmtId="0" fontId="50" fillId="10" borderId="39" xfId="43" applyFont="1" applyFill="1" applyBorder="1" applyAlignment="1">
      <alignment horizontal="center" vertical="center"/>
    </xf>
    <xf numFmtId="0" fontId="50" fillId="10" borderId="40" xfId="43" applyFont="1" applyFill="1" applyBorder="1" applyAlignment="1">
      <alignment horizontal="center" vertical="center"/>
    </xf>
    <xf numFmtId="0" fontId="46" fillId="0" borderId="10" xfId="43" applyFill="1" applyBorder="1" applyAlignment="1">
      <alignment horizontal="left" vertical="center" wrapText="1"/>
    </xf>
    <xf numFmtId="44" fontId="46" fillId="0" borderId="25" xfId="48" applyNumberFormat="1" applyFont="1" applyBorder="1" applyAlignment="1">
      <alignment horizontal="center" vertical="center"/>
    </xf>
    <xf numFmtId="10" fontId="63" fillId="24" borderId="10" xfId="0" applyNumberFormat="1" applyFont="1" applyFill="1" applyBorder="1" applyAlignment="1">
      <alignment horizontal="left" vertical="center" wrapText="1"/>
    </xf>
    <xf numFmtId="0" fontId="35" fillId="0" borderId="19" xfId="43" applyFont="1" applyFill="1" applyBorder="1" applyAlignment="1">
      <alignment horizontal="center" vertical="center" wrapText="1"/>
    </xf>
    <xf numFmtId="0" fontId="35" fillId="0" borderId="38" xfId="43" applyFont="1" applyFill="1" applyBorder="1" applyAlignment="1">
      <alignment horizontal="center" vertical="center" wrapText="1"/>
    </xf>
    <xf numFmtId="0" fontId="35" fillId="0" borderId="25" xfId="43" applyFont="1" applyFill="1" applyBorder="1" applyAlignment="1">
      <alignment horizontal="center" vertical="center" wrapText="1"/>
    </xf>
    <xf numFmtId="0" fontId="56" fillId="0" borderId="19" xfId="43" applyFont="1" applyFill="1" applyBorder="1" applyAlignment="1">
      <alignment horizontal="center" vertical="center" wrapText="1"/>
    </xf>
    <xf numFmtId="0" fontId="56" fillId="0" borderId="38" xfId="43" applyFont="1" applyFill="1" applyBorder="1" applyAlignment="1">
      <alignment horizontal="center" vertical="center" wrapText="1"/>
    </xf>
    <xf numFmtId="0" fontId="56" fillId="0" borderId="25" xfId="43" applyFont="1" applyFill="1" applyBorder="1" applyAlignment="1">
      <alignment horizontal="center" vertical="center" wrapText="1"/>
    </xf>
    <xf numFmtId="4" fontId="57" fillId="0" borderId="19" xfId="43" applyNumberFormat="1" applyFont="1" applyFill="1" applyBorder="1" applyAlignment="1">
      <alignment horizontal="center" vertical="center" wrapText="1"/>
    </xf>
    <xf numFmtId="4" fontId="57" fillId="0" borderId="38" xfId="43" applyNumberFormat="1" applyFont="1" applyFill="1" applyBorder="1" applyAlignment="1">
      <alignment horizontal="center" vertical="center" wrapText="1"/>
    </xf>
    <xf numFmtId="9" fontId="57" fillId="0" borderId="19" xfId="43" applyNumberFormat="1" applyFont="1" applyFill="1" applyBorder="1" applyAlignment="1">
      <alignment horizontal="center" vertical="center" wrapText="1"/>
    </xf>
    <xf numFmtId="9" fontId="57" fillId="0" borderId="38" xfId="43" applyNumberFormat="1" applyFont="1" applyFill="1" applyBorder="1" applyAlignment="1">
      <alignment horizontal="center" vertical="center" wrapText="1"/>
    </xf>
    <xf numFmtId="0" fontId="54" fillId="29" borderId="19" xfId="0" applyFont="1" applyFill="1" applyBorder="1" applyAlignment="1">
      <alignment horizontal="center" vertical="center" wrapText="1"/>
    </xf>
    <xf numFmtId="0" fontId="54" fillId="29" borderId="38" xfId="0" applyFont="1" applyFill="1" applyBorder="1" applyAlignment="1">
      <alignment horizontal="center" vertical="center" wrapText="1"/>
    </xf>
    <xf numFmtId="0" fontId="54" fillId="29" borderId="25" xfId="0" applyFont="1" applyFill="1" applyBorder="1" applyAlignment="1">
      <alignment horizontal="center" vertical="center" wrapText="1"/>
    </xf>
    <xf numFmtId="0" fontId="39" fillId="29" borderId="19" xfId="0" applyFont="1" applyFill="1" applyBorder="1" applyAlignment="1">
      <alignment horizontal="center" vertical="center" wrapText="1"/>
    </xf>
    <xf numFmtId="0" fontId="39" fillId="29" borderId="38" xfId="0" applyFont="1" applyFill="1" applyBorder="1" applyAlignment="1">
      <alignment horizontal="center" vertical="center" wrapText="1"/>
    </xf>
    <xf numFmtId="0" fontId="39" fillId="29" borderId="19" xfId="0" applyFont="1" applyFill="1" applyBorder="1" applyAlignment="1">
      <alignment horizontal="left" vertical="center" wrapText="1"/>
    </xf>
    <xf numFmtId="0" fontId="39" fillId="29" borderId="38" xfId="0" applyFont="1" applyFill="1" applyBorder="1" applyAlignment="1">
      <alignment horizontal="left" vertical="center" wrapText="1"/>
    </xf>
    <xf numFmtId="0" fontId="39" fillId="29" borderId="25" xfId="0" applyFont="1" applyFill="1" applyBorder="1" applyAlignment="1">
      <alignment horizontal="center" vertical="center" wrapText="1"/>
    </xf>
    <xf numFmtId="0" fontId="39" fillId="29" borderId="25" xfId="0" applyFont="1" applyFill="1" applyBorder="1" applyAlignment="1">
      <alignment horizontal="left" vertical="center" wrapText="1"/>
    </xf>
    <xf numFmtId="0" fontId="35" fillId="29" borderId="19" xfId="43" applyFont="1" applyFill="1" applyBorder="1" applyAlignment="1">
      <alignment horizontal="center" vertical="center" wrapText="1"/>
    </xf>
    <xf numFmtId="0" fontId="35" fillId="29" borderId="25" xfId="43" applyFont="1" applyFill="1" applyBorder="1" applyAlignment="1">
      <alignment horizontal="center" vertical="center" wrapText="1"/>
    </xf>
    <xf numFmtId="0" fontId="35" fillId="29" borderId="19" xfId="43" applyFont="1" applyFill="1" applyBorder="1" applyAlignment="1">
      <alignment horizontal="left" vertical="center" wrapText="1"/>
    </xf>
    <xf numFmtId="0" fontId="35" fillId="29" borderId="25" xfId="43" applyFont="1" applyFill="1" applyBorder="1" applyAlignment="1">
      <alignment horizontal="left" vertical="center" wrapText="1"/>
    </xf>
    <xf numFmtId="0" fontId="35" fillId="0" borderId="10" xfId="43" applyFont="1" applyFill="1" applyBorder="1" applyAlignment="1">
      <alignment horizontal="center" vertical="center" wrapText="1"/>
    </xf>
    <xf numFmtId="0" fontId="51" fillId="0" borderId="34" xfId="43" applyFont="1" applyFill="1" applyBorder="1" applyAlignment="1">
      <alignment horizontal="center" vertical="center"/>
    </xf>
    <xf numFmtId="0" fontId="51" fillId="0" borderId="36" xfId="43" applyFont="1" applyFill="1" applyBorder="1" applyAlignment="1">
      <alignment horizontal="center" vertical="center"/>
    </xf>
    <xf numFmtId="0" fontId="51" fillId="0" borderId="35" xfId="43" applyFont="1" applyFill="1" applyBorder="1" applyAlignment="1">
      <alignment horizontal="center" vertical="center"/>
    </xf>
    <xf numFmtId="0" fontId="39" fillId="0" borderId="19" xfId="0" applyFont="1" applyFill="1" applyBorder="1" applyAlignment="1">
      <alignment horizontal="center" vertical="center" wrapText="1"/>
    </xf>
    <xf numFmtId="0" fontId="39" fillId="0" borderId="25" xfId="0" applyFont="1" applyFill="1" applyBorder="1" applyAlignment="1">
      <alignment horizontal="center" vertical="center" wrapText="1"/>
    </xf>
    <xf numFmtId="0" fontId="39" fillId="0" borderId="19" xfId="0" applyFont="1" applyFill="1" applyBorder="1" applyAlignment="1">
      <alignment horizontal="left" vertical="center" wrapText="1"/>
    </xf>
    <xf numFmtId="0" fontId="39" fillId="0" borderId="25" xfId="0" applyFont="1" applyFill="1" applyBorder="1" applyAlignment="1">
      <alignment horizontal="left" vertical="center" wrapText="1"/>
    </xf>
    <xf numFmtId="9" fontId="54" fillId="19" borderId="19" xfId="0" applyNumberFormat="1" applyFont="1" applyFill="1" applyBorder="1" applyAlignment="1">
      <alignment horizontal="center" vertical="center" wrapText="1"/>
    </xf>
    <xf numFmtId="9" fontId="54" fillId="19" borderId="38" xfId="0" applyNumberFormat="1" applyFont="1" applyFill="1" applyBorder="1" applyAlignment="1">
      <alignment horizontal="center" vertical="center" wrapText="1"/>
    </xf>
    <xf numFmtId="9" fontId="54" fillId="19" borderId="25" xfId="0" applyNumberFormat="1" applyFont="1" applyFill="1" applyBorder="1" applyAlignment="1">
      <alignment horizontal="center" vertical="center" wrapText="1"/>
    </xf>
    <xf numFmtId="0" fontId="54" fillId="0" borderId="25" xfId="0" applyFont="1" applyFill="1" applyBorder="1" applyAlignment="1">
      <alignment horizontal="center" vertical="center" wrapText="1"/>
    </xf>
    <xf numFmtId="0" fontId="35" fillId="19" borderId="19" xfId="43" applyFont="1" applyFill="1" applyBorder="1" applyAlignment="1">
      <alignment horizontal="center" vertical="center" wrapText="1"/>
    </xf>
    <xf numFmtId="0" fontId="35" fillId="19" borderId="38" xfId="43" applyFont="1" applyFill="1" applyBorder="1" applyAlignment="1">
      <alignment horizontal="center" vertical="center" wrapText="1"/>
    </xf>
    <xf numFmtId="0" fontId="4" fillId="10" borderId="34" xfId="0" applyFont="1" applyFill="1" applyBorder="1" applyAlignment="1">
      <alignment horizontal="center"/>
    </xf>
    <xf numFmtId="0" fontId="4" fillId="10" borderId="36" xfId="0" applyFont="1" applyFill="1" applyBorder="1" applyAlignment="1">
      <alignment horizontal="center"/>
    </xf>
    <xf numFmtId="0" fontId="4" fillId="10" borderId="35" xfId="0" applyFont="1" applyFill="1" applyBorder="1" applyAlignment="1">
      <alignment horizontal="center"/>
    </xf>
    <xf numFmtId="0" fontId="50" fillId="10" borderId="21" xfId="0" applyFont="1" applyFill="1" applyBorder="1" applyAlignment="1">
      <alignment horizontal="center" vertical="center" wrapText="1"/>
    </xf>
    <xf numFmtId="0" fontId="50" fillId="10" borderId="23" xfId="0" applyFont="1" applyFill="1" applyBorder="1" applyAlignment="1">
      <alignment horizontal="center" vertical="center" wrapText="1"/>
    </xf>
    <xf numFmtId="0" fontId="62" fillId="0" borderId="10" xfId="43" applyFont="1" applyFill="1" applyBorder="1" applyAlignment="1">
      <alignment horizontal="left" vertical="center"/>
    </xf>
    <xf numFmtId="0" fontId="62" fillId="0" borderId="34" xfId="43" applyFont="1" applyFill="1" applyBorder="1" applyAlignment="1">
      <alignment horizontal="left" vertical="center"/>
    </xf>
    <xf numFmtId="0" fontId="62" fillId="0" borderId="36" xfId="43" applyFont="1" applyFill="1" applyBorder="1" applyAlignment="1">
      <alignment horizontal="left" vertical="center"/>
    </xf>
    <xf numFmtId="0" fontId="62" fillId="0" borderId="35" xfId="43" applyFont="1" applyFill="1" applyBorder="1" applyAlignment="1">
      <alignment horizontal="left" vertical="center"/>
    </xf>
    <xf numFmtId="0" fontId="51" fillId="0" borderId="10" xfId="43" applyFont="1" applyFill="1" applyBorder="1" applyAlignment="1">
      <alignment horizontal="left" vertical="center" wrapText="1"/>
    </xf>
    <xf numFmtId="0" fontId="50" fillId="0" borderId="34" xfId="43" applyFont="1" applyFill="1" applyBorder="1" applyAlignment="1">
      <alignment horizontal="left" vertical="center" wrapText="1"/>
    </xf>
    <xf numFmtId="0" fontId="50" fillId="0" borderId="36" xfId="43" applyFont="1" applyFill="1" applyBorder="1" applyAlignment="1">
      <alignment horizontal="left" vertical="center" wrapText="1"/>
    </xf>
    <xf numFmtId="0" fontId="50" fillId="0" borderId="35" xfId="43" applyFont="1" applyFill="1" applyBorder="1" applyAlignment="1">
      <alignment horizontal="left" vertical="center" wrapText="1"/>
    </xf>
    <xf numFmtId="0" fontId="0" fillId="0" borderId="10" xfId="0" applyFont="1" applyFill="1" applyBorder="1" applyAlignment="1">
      <alignment horizontal="center" vertical="center" wrapText="1"/>
    </xf>
    <xf numFmtId="0" fontId="35" fillId="0" borderId="10" xfId="0" applyFont="1" applyFill="1" applyBorder="1" applyAlignment="1">
      <alignment horizontal="left" vertical="center" wrapText="1"/>
    </xf>
    <xf numFmtId="0" fontId="39" fillId="0" borderId="38" xfId="0" applyFont="1" applyFill="1" applyBorder="1" applyAlignment="1">
      <alignment horizontal="left" vertical="center" wrapText="1"/>
    </xf>
    <xf numFmtId="0" fontId="50" fillId="10" borderId="19" xfId="0" applyFont="1" applyFill="1" applyBorder="1" applyAlignment="1">
      <alignment horizontal="center" vertical="center"/>
    </xf>
    <xf numFmtId="0" fontId="0" fillId="10" borderId="38" xfId="0" applyFill="1" applyBorder="1"/>
    <xf numFmtId="44" fontId="50" fillId="10" borderId="19" xfId="0" applyNumberFormat="1" applyFont="1" applyFill="1" applyBorder="1" applyAlignment="1">
      <alignment horizontal="center" vertical="center" wrapText="1"/>
    </xf>
    <xf numFmtId="44" fontId="50" fillId="10" borderId="38" xfId="0" applyNumberFormat="1" applyFont="1" applyFill="1" applyBorder="1" applyAlignment="1">
      <alignment horizontal="center" vertical="center" wrapText="1"/>
    </xf>
    <xf numFmtId="0" fontId="50" fillId="10" borderId="38" xfId="43" applyFont="1" applyFill="1" applyBorder="1" applyAlignment="1">
      <alignment horizontal="center" vertical="center" wrapText="1"/>
    </xf>
    <xf numFmtId="44" fontId="46" fillId="0" borderId="38" xfId="43" applyNumberFormat="1" applyFill="1" applyBorder="1" applyAlignment="1">
      <alignment horizontal="center" vertical="center"/>
    </xf>
    <xf numFmtId="44" fontId="46" fillId="0" borderId="38" xfId="48" applyNumberFormat="1" applyFont="1" applyBorder="1" applyAlignment="1">
      <alignment horizontal="left" vertical="top"/>
    </xf>
    <xf numFmtId="0" fontId="46" fillId="0" borderId="19" xfId="43" applyFill="1" applyBorder="1" applyAlignment="1">
      <alignment horizontal="left" vertical="center" wrapText="1"/>
    </xf>
    <xf numFmtId="0" fontId="46" fillId="0" borderId="38" xfId="43" applyFill="1" applyBorder="1" applyAlignment="1">
      <alignment horizontal="left" vertical="center" wrapText="1"/>
    </xf>
    <xf numFmtId="0" fontId="46" fillId="0" borderId="25" xfId="43" applyFill="1" applyBorder="1" applyAlignment="1">
      <alignment horizontal="left" vertical="center" wrapText="1"/>
    </xf>
    <xf numFmtId="0" fontId="46" fillId="0" borderId="19" xfId="43" applyFill="1" applyBorder="1" applyAlignment="1">
      <alignment horizontal="center" vertical="center"/>
    </xf>
    <xf numFmtId="0" fontId="46" fillId="0" borderId="38" xfId="43" applyFill="1" applyBorder="1" applyAlignment="1">
      <alignment horizontal="center" vertical="center"/>
    </xf>
    <xf numFmtId="0" fontId="46" fillId="0" borderId="25" xfId="43" applyFill="1" applyBorder="1" applyAlignment="1">
      <alignment horizontal="center" vertical="center"/>
    </xf>
    <xf numFmtId="0" fontId="40" fillId="0" borderId="19" xfId="0" applyFont="1" applyFill="1" applyBorder="1" applyAlignment="1">
      <alignment vertical="center" wrapText="1"/>
    </xf>
    <xf numFmtId="0" fontId="40" fillId="0" borderId="38" xfId="0" applyFont="1" applyFill="1" applyBorder="1" applyAlignment="1">
      <alignment vertical="center" wrapText="1"/>
    </xf>
    <xf numFmtId="0" fontId="40" fillId="0" borderId="25" xfId="0" applyFont="1" applyFill="1" applyBorder="1" applyAlignment="1">
      <alignment vertical="center" wrapText="1"/>
    </xf>
    <xf numFmtId="0" fontId="39" fillId="0" borderId="38" xfId="0" applyFont="1" applyFill="1" applyBorder="1" applyAlignment="1">
      <alignment horizontal="center" vertical="center" wrapText="1"/>
    </xf>
    <xf numFmtId="44" fontId="49" fillId="19" borderId="19" xfId="43" applyNumberFormat="1" applyFont="1" applyFill="1" applyBorder="1" applyAlignment="1">
      <alignment horizontal="center" vertical="center"/>
    </xf>
    <xf numFmtId="44" fontId="49" fillId="19" borderId="38" xfId="43" applyNumberFormat="1" applyFont="1" applyFill="1" applyBorder="1" applyAlignment="1">
      <alignment horizontal="center" vertical="center"/>
    </xf>
    <xf numFmtId="44" fontId="49" fillId="19" borderId="25" xfId="43" applyNumberFormat="1" applyFont="1" applyFill="1" applyBorder="1" applyAlignment="1">
      <alignment horizontal="center" vertical="center"/>
    </xf>
    <xf numFmtId="10" fontId="29" fillId="2" borderId="34" xfId="0" applyNumberFormat="1" applyFont="1" applyFill="1" applyBorder="1" applyAlignment="1">
      <alignment horizontal="center" vertical="center"/>
    </xf>
    <xf numFmtId="10" fontId="29" fillId="2" borderId="36" xfId="0" applyNumberFormat="1" applyFont="1" applyFill="1" applyBorder="1" applyAlignment="1">
      <alignment horizontal="center" vertical="center"/>
    </xf>
    <xf numFmtId="10" fontId="29" fillId="2" borderId="35" xfId="0" applyNumberFormat="1" applyFont="1" applyFill="1" applyBorder="1" applyAlignment="1">
      <alignment horizontal="center" vertical="center"/>
    </xf>
    <xf numFmtId="0" fontId="49" fillId="19" borderId="19" xfId="43" applyFont="1" applyFill="1" applyBorder="1" applyAlignment="1">
      <alignment horizontal="left" vertical="center"/>
    </xf>
    <xf numFmtId="0" fontId="49" fillId="19" borderId="38" xfId="43" applyFont="1" applyFill="1" applyBorder="1" applyAlignment="1">
      <alignment horizontal="left" vertical="center"/>
    </xf>
    <xf numFmtId="0" fontId="49" fillId="19" borderId="25" xfId="43" applyFont="1" applyFill="1" applyBorder="1" applyAlignment="1">
      <alignment horizontal="left" vertical="center"/>
    </xf>
    <xf numFmtId="0" fontId="29" fillId="2" borderId="10" xfId="0" applyFont="1" applyFill="1" applyBorder="1" applyAlignment="1">
      <alignment horizontal="center" vertical="center" wrapText="1"/>
    </xf>
    <xf numFmtId="44" fontId="58" fillId="0" borderId="19" xfId="43" applyNumberFormat="1" applyFont="1" applyFill="1" applyBorder="1" applyAlignment="1">
      <alignment horizontal="center" vertical="center"/>
    </xf>
    <xf numFmtId="44" fontId="58" fillId="0" borderId="38" xfId="43" applyNumberFormat="1" applyFont="1" applyFill="1" applyBorder="1" applyAlignment="1">
      <alignment horizontal="center" vertical="center"/>
    </xf>
    <xf numFmtId="44" fontId="58" fillId="0" borderId="25" xfId="43" applyNumberFormat="1" applyFont="1" applyFill="1" applyBorder="1" applyAlignment="1">
      <alignment horizontal="center" vertical="center"/>
    </xf>
    <xf numFmtId="44" fontId="58" fillId="19" borderId="10" xfId="43" applyNumberFormat="1" applyFont="1" applyFill="1" applyBorder="1" applyAlignment="1">
      <alignment horizontal="center" vertical="center"/>
    </xf>
    <xf numFmtId="10" fontId="29" fillId="2" borderId="19" xfId="0" applyNumberFormat="1" applyFont="1" applyFill="1" applyBorder="1" applyAlignment="1">
      <alignment horizontal="left" vertical="center" wrapText="1"/>
    </xf>
    <xf numFmtId="10" fontId="29" fillId="2" borderId="25" xfId="0" applyNumberFormat="1" applyFont="1" applyFill="1" applyBorder="1" applyAlignment="1">
      <alignment horizontal="left" vertical="center" wrapText="1"/>
    </xf>
    <xf numFmtId="0" fontId="52" fillId="0" borderId="23" xfId="43" applyFont="1" applyFill="1" applyBorder="1" applyAlignment="1">
      <alignment horizontal="left" vertical="top" wrapText="1"/>
    </xf>
    <xf numFmtId="0" fontId="52" fillId="0" borderId="39" xfId="43" applyFont="1" applyFill="1" applyBorder="1" applyAlignment="1">
      <alignment horizontal="left" vertical="top" wrapText="1"/>
    </xf>
    <xf numFmtId="9" fontId="39" fillId="0" borderId="19" xfId="0" applyNumberFormat="1" applyFont="1" applyFill="1" applyBorder="1" applyAlignment="1">
      <alignment horizontal="center" vertical="center"/>
    </xf>
    <xf numFmtId="9" fontId="39" fillId="0" borderId="38" xfId="0" applyNumberFormat="1" applyFont="1" applyFill="1" applyBorder="1" applyAlignment="1">
      <alignment horizontal="center" vertical="center"/>
    </xf>
    <xf numFmtId="9" fontId="39" fillId="0" borderId="25" xfId="0" applyNumberFormat="1" applyFont="1" applyFill="1" applyBorder="1" applyAlignment="1">
      <alignment horizontal="center" vertical="center"/>
    </xf>
    <xf numFmtId="3" fontId="58" fillId="0" borderId="19" xfId="43" applyNumberFormat="1" applyFont="1" applyFill="1" applyBorder="1" applyAlignment="1">
      <alignment horizontal="center" vertical="center" wrapText="1"/>
    </xf>
    <xf numFmtId="3" fontId="58" fillId="0" borderId="38" xfId="43" applyNumberFormat="1" applyFont="1" applyFill="1" applyBorder="1" applyAlignment="1">
      <alignment horizontal="center" vertical="center" wrapText="1"/>
    </xf>
    <xf numFmtId="3" fontId="58" fillId="0" borderId="25" xfId="43" applyNumberFormat="1" applyFont="1" applyFill="1" applyBorder="1" applyAlignment="1">
      <alignment horizontal="center" vertical="center" wrapText="1"/>
    </xf>
    <xf numFmtId="0" fontId="39" fillId="26" borderId="19" xfId="0" applyFont="1" applyFill="1" applyBorder="1" applyAlignment="1">
      <alignment horizontal="left" vertical="center" wrapText="1"/>
    </xf>
    <xf numFmtId="0" fontId="39" fillId="26" borderId="38" xfId="0" applyFont="1" applyFill="1" applyBorder="1" applyAlignment="1">
      <alignment horizontal="left" vertical="center" wrapText="1"/>
    </xf>
    <xf numFmtId="0" fontId="39" fillId="26" borderId="19" xfId="0" applyFont="1" applyFill="1" applyBorder="1" applyAlignment="1">
      <alignment horizontal="center" vertical="center" wrapText="1"/>
    </xf>
    <xf numFmtId="0" fontId="39" fillId="26" borderId="38" xfId="0" applyFont="1" applyFill="1" applyBorder="1" applyAlignment="1">
      <alignment horizontal="center" vertical="center" wrapText="1"/>
    </xf>
    <xf numFmtId="9" fontId="0" fillId="0" borderId="19" xfId="48" applyFont="1" applyFill="1" applyBorder="1" applyAlignment="1">
      <alignment horizontal="center" vertical="center" wrapText="1"/>
    </xf>
    <xf numFmtId="9" fontId="0" fillId="0" borderId="38" xfId="48" applyFont="1" applyFill="1" applyBorder="1" applyAlignment="1">
      <alignment horizontal="center" vertical="center" wrapText="1"/>
    </xf>
    <xf numFmtId="9" fontId="0" fillId="0" borderId="25" xfId="48" applyFont="1" applyFill="1" applyBorder="1" applyAlignment="1">
      <alignment horizontal="center" vertical="center" wrapText="1"/>
    </xf>
    <xf numFmtId="0" fontId="39" fillId="0" borderId="19" xfId="0" applyFont="1" applyFill="1" applyBorder="1" applyAlignment="1">
      <alignment horizontal="left" vertical="top" wrapText="1"/>
    </xf>
    <xf numFmtId="0" fontId="39" fillId="0" borderId="25" xfId="0" applyFont="1" applyFill="1" applyBorder="1" applyAlignment="1">
      <alignment horizontal="left" vertical="top" wrapText="1"/>
    </xf>
    <xf numFmtId="0" fontId="0" fillId="10" borderId="25" xfId="0" applyFill="1" applyBorder="1"/>
    <xf numFmtId="0" fontId="50" fillId="10" borderId="19" xfId="0" applyFont="1" applyFill="1" applyBorder="1" applyAlignment="1">
      <alignment horizontal="left" vertical="center" wrapText="1"/>
    </xf>
    <xf numFmtId="0" fontId="50" fillId="10" borderId="38" xfId="0" applyFont="1" applyFill="1" applyBorder="1" applyAlignment="1">
      <alignment horizontal="left" vertical="center" wrapText="1"/>
    </xf>
    <xf numFmtId="0" fontId="50" fillId="10" borderId="25" xfId="0" applyFont="1" applyFill="1" applyBorder="1" applyAlignment="1">
      <alignment horizontal="left" vertical="center" wrapText="1"/>
    </xf>
    <xf numFmtId="9" fontId="39" fillId="0" borderId="19" xfId="48" applyFont="1" applyFill="1" applyBorder="1" applyAlignment="1">
      <alignment horizontal="center" vertical="center" wrapText="1"/>
    </xf>
    <xf numFmtId="9" fontId="39" fillId="0" borderId="38" xfId="48" applyFont="1" applyFill="1" applyBorder="1" applyAlignment="1">
      <alignment horizontal="center" vertical="center" wrapText="1"/>
    </xf>
    <xf numFmtId="9" fontId="39" fillId="0" borderId="25" xfId="48" applyFont="1" applyFill="1" applyBorder="1" applyAlignment="1">
      <alignment horizontal="center" vertical="center" wrapText="1"/>
    </xf>
    <xf numFmtId="0" fontId="71" fillId="2" borderId="19" xfId="0" applyFont="1" applyFill="1" applyBorder="1" applyAlignment="1">
      <alignment horizontal="center" vertical="center" wrapText="1"/>
    </xf>
    <xf numFmtId="0" fontId="71" fillId="2" borderId="25" xfId="0" applyFont="1" applyFill="1" applyBorder="1" applyAlignment="1">
      <alignment horizontal="center" vertical="center" wrapText="1"/>
    </xf>
    <xf numFmtId="0" fontId="62" fillId="0" borderId="19" xfId="43" applyFont="1" applyFill="1" applyBorder="1" applyAlignment="1">
      <alignment horizontal="left" vertical="top" wrapText="1"/>
    </xf>
    <xf numFmtId="0" fontId="62" fillId="0" borderId="38" xfId="43" applyFont="1" applyFill="1" applyBorder="1" applyAlignment="1">
      <alignment horizontal="left" vertical="top" wrapText="1"/>
    </xf>
    <xf numFmtId="0" fontId="62" fillId="0" borderId="25" xfId="43" applyFont="1" applyFill="1" applyBorder="1" applyAlignment="1">
      <alignment horizontal="left" vertical="top" wrapText="1"/>
    </xf>
    <xf numFmtId="0" fontId="64" fillId="9" borderId="10" xfId="0" applyFont="1" applyFill="1" applyBorder="1" applyAlignment="1">
      <alignment horizontal="left" vertical="center" wrapText="1"/>
    </xf>
    <xf numFmtId="0" fontId="64" fillId="9" borderId="19" xfId="0" applyFont="1" applyFill="1" applyBorder="1" applyAlignment="1">
      <alignment horizontal="left" vertical="center" wrapText="1"/>
    </xf>
    <xf numFmtId="0" fontId="64" fillId="0" borderId="10" xfId="0" applyFont="1" applyFill="1" applyBorder="1" applyAlignment="1">
      <alignment horizontal="left" vertical="center" wrapText="1"/>
    </xf>
    <xf numFmtId="0" fontId="64" fillId="0" borderId="19" xfId="0" applyFont="1" applyFill="1" applyBorder="1" applyAlignment="1">
      <alignment horizontal="left" vertical="center" wrapText="1"/>
    </xf>
    <xf numFmtId="0" fontId="64" fillId="0" borderId="10" xfId="0" applyFont="1" applyFill="1" applyBorder="1" applyAlignment="1">
      <alignment horizontal="center" vertical="center" wrapText="1"/>
    </xf>
    <xf numFmtId="0" fontId="64" fillId="0" borderId="19" xfId="0" applyFont="1" applyFill="1" applyBorder="1" applyAlignment="1">
      <alignment horizontal="center" vertical="center" wrapText="1"/>
    </xf>
    <xf numFmtId="0" fontId="64" fillId="0" borderId="38" xfId="0" applyFont="1" applyFill="1" applyBorder="1" applyAlignment="1">
      <alignment horizontal="left" vertical="center" wrapText="1"/>
    </xf>
    <xf numFmtId="0" fontId="64" fillId="0" borderId="25" xfId="0" applyFont="1" applyFill="1" applyBorder="1" applyAlignment="1">
      <alignment horizontal="left" vertical="center" wrapText="1"/>
    </xf>
    <xf numFmtId="0" fontId="40" fillId="9" borderId="19" xfId="0" applyFont="1" applyFill="1" applyBorder="1" applyAlignment="1">
      <alignment horizontal="left" vertical="center" wrapText="1"/>
    </xf>
    <xf numFmtId="0" fontId="40" fillId="9" borderId="38" xfId="0" applyFont="1" applyFill="1" applyBorder="1" applyAlignment="1">
      <alignment horizontal="left" vertical="center" wrapText="1"/>
    </xf>
    <xf numFmtId="0" fontId="40" fillId="9" borderId="25" xfId="0" applyFont="1" applyFill="1" applyBorder="1" applyAlignment="1">
      <alignment horizontal="left" vertical="center" wrapText="1"/>
    </xf>
    <xf numFmtId="0" fontId="40" fillId="0" borderId="19" xfId="0" applyFont="1" applyFill="1" applyBorder="1" applyAlignment="1">
      <alignment horizontal="left" vertical="center" wrapText="1"/>
    </xf>
    <xf numFmtId="0" fontId="40" fillId="0" borderId="38" xfId="0" applyFont="1" applyFill="1" applyBorder="1" applyAlignment="1">
      <alignment horizontal="left" vertical="center" wrapText="1"/>
    </xf>
    <xf numFmtId="0" fontId="40" fillId="0" borderId="25" xfId="0" applyFont="1" applyFill="1" applyBorder="1" applyAlignment="1">
      <alignment horizontal="left" vertical="center" wrapText="1"/>
    </xf>
    <xf numFmtId="9" fontId="40" fillId="0" borderId="19" xfId="0" applyNumberFormat="1" applyFont="1" applyFill="1" applyBorder="1" applyAlignment="1">
      <alignment horizontal="center" vertical="center" wrapText="1"/>
    </xf>
    <xf numFmtId="9" fontId="40" fillId="0" borderId="38" xfId="0" applyNumberFormat="1" applyFont="1" applyFill="1" applyBorder="1" applyAlignment="1">
      <alignment horizontal="center" vertical="center" wrapText="1"/>
    </xf>
    <xf numFmtId="9" fontId="40" fillId="0" borderId="25" xfId="0" applyNumberFormat="1" applyFont="1" applyFill="1" applyBorder="1" applyAlignment="1">
      <alignment horizontal="center" vertical="center" wrapText="1"/>
    </xf>
    <xf numFmtId="4" fontId="46" fillId="0" borderId="19" xfId="43" applyNumberFormat="1" applyFont="1" applyFill="1" applyBorder="1" applyAlignment="1">
      <alignment horizontal="center" vertical="center" wrapText="1"/>
    </xf>
    <xf numFmtId="4" fontId="46" fillId="0" borderId="38" xfId="43" applyNumberFormat="1" applyFont="1" applyFill="1" applyBorder="1" applyAlignment="1">
      <alignment horizontal="center" vertical="center" wrapText="1"/>
    </xf>
    <xf numFmtId="4" fontId="46" fillId="0" borderId="25" xfId="43" applyNumberFormat="1" applyFont="1" applyFill="1" applyBorder="1" applyAlignment="1">
      <alignment horizontal="center" vertical="center" wrapText="1"/>
    </xf>
    <xf numFmtId="0" fontId="50" fillId="0" borderId="34" xfId="43" applyFont="1" applyFill="1" applyBorder="1" applyAlignment="1">
      <alignment horizontal="justify" vertical="center" wrapText="1"/>
    </xf>
    <xf numFmtId="0" fontId="50" fillId="0" borderId="36" xfId="43" applyFont="1" applyFill="1" applyBorder="1" applyAlignment="1">
      <alignment horizontal="justify" vertical="center" wrapText="1"/>
    </xf>
    <xf numFmtId="0" fontId="50" fillId="0" borderId="35" xfId="43" applyFont="1" applyFill="1" applyBorder="1" applyAlignment="1">
      <alignment horizontal="justify" vertical="center" wrapText="1"/>
    </xf>
    <xf numFmtId="44" fontId="46" fillId="0" borderId="19" xfId="43" applyNumberFormat="1" applyBorder="1" applyAlignment="1">
      <alignment horizontal="center" vertical="center"/>
    </xf>
    <xf numFmtId="44" fontId="46" fillId="0" borderId="38" xfId="43" applyNumberFormat="1" applyBorder="1" applyAlignment="1">
      <alignment horizontal="center" vertical="center"/>
    </xf>
    <xf numFmtId="44" fontId="46" fillId="0" borderId="25" xfId="43" applyNumberFormat="1" applyBorder="1" applyAlignment="1">
      <alignment horizontal="center" vertical="center"/>
    </xf>
    <xf numFmtId="2" fontId="56" fillId="0" borderId="19" xfId="43" applyNumberFormat="1" applyFont="1" applyFill="1" applyBorder="1" applyAlignment="1">
      <alignment horizontal="center" vertical="center" wrapText="1"/>
    </xf>
    <xf numFmtId="2" fontId="56" fillId="0" borderId="38" xfId="43" applyNumberFormat="1" applyFont="1" applyFill="1" applyBorder="1" applyAlignment="1">
      <alignment horizontal="center" vertical="center" wrapText="1"/>
    </xf>
    <xf numFmtId="0" fontId="15" fillId="9" borderId="19" xfId="0" applyFont="1" applyFill="1" applyBorder="1" applyAlignment="1">
      <alignment horizontal="left" vertical="center" wrapText="1"/>
    </xf>
    <xf numFmtId="0" fontId="15" fillId="9" borderId="38" xfId="0" applyFont="1" applyFill="1" applyBorder="1" applyAlignment="1">
      <alignment horizontal="left" vertical="center" wrapText="1"/>
    </xf>
    <xf numFmtId="0" fontId="15" fillId="9" borderId="25" xfId="0" applyFont="1" applyFill="1" applyBorder="1" applyAlignment="1">
      <alignment horizontal="left" vertical="center" wrapText="1"/>
    </xf>
    <xf numFmtId="0" fontId="15" fillId="11" borderId="19" xfId="0" applyFont="1" applyFill="1" applyBorder="1" applyAlignment="1">
      <alignment horizontal="left" vertical="center" wrapText="1"/>
    </xf>
    <xf numFmtId="0" fontId="15" fillId="11" borderId="38" xfId="0" applyFont="1" applyFill="1" applyBorder="1" applyAlignment="1">
      <alignment horizontal="left" vertical="center" wrapText="1"/>
    </xf>
    <xf numFmtId="0" fontId="15" fillId="11" borderId="25" xfId="0" applyFont="1" applyFill="1" applyBorder="1" applyAlignment="1">
      <alignment horizontal="left" vertical="center" wrapText="1"/>
    </xf>
    <xf numFmtId="0" fontId="15" fillId="13" borderId="19" xfId="0" applyFont="1" applyFill="1" applyBorder="1" applyAlignment="1">
      <alignment horizontal="left" vertical="center" wrapText="1"/>
    </xf>
    <xf numFmtId="0" fontId="15" fillId="13" borderId="38" xfId="0" applyFont="1" applyFill="1" applyBorder="1" applyAlignment="1">
      <alignment horizontal="left" vertical="center" wrapText="1"/>
    </xf>
    <xf numFmtId="0" fontId="15" fillId="13" borderId="25" xfId="0" applyFont="1" applyFill="1" applyBorder="1" applyAlignment="1">
      <alignment horizontal="left" vertical="center" wrapText="1"/>
    </xf>
    <xf numFmtId="0" fontId="15" fillId="14" borderId="19" xfId="0" applyFont="1" applyFill="1" applyBorder="1" applyAlignment="1">
      <alignment horizontal="left" vertical="center" wrapText="1"/>
    </xf>
    <xf numFmtId="0" fontId="15" fillId="14" borderId="38" xfId="0" applyFont="1" applyFill="1" applyBorder="1" applyAlignment="1">
      <alignment horizontal="left" vertical="center" wrapText="1"/>
    </xf>
    <xf numFmtId="0" fontId="15" fillId="14" borderId="25" xfId="0" applyFont="1" applyFill="1" applyBorder="1" applyAlignment="1">
      <alignment horizontal="left" vertical="center" wrapText="1"/>
    </xf>
    <xf numFmtId="0" fontId="15" fillId="15" borderId="19" xfId="0" applyFont="1" applyFill="1" applyBorder="1" applyAlignment="1">
      <alignment horizontal="left" vertical="center" wrapText="1"/>
    </xf>
    <xf numFmtId="0" fontId="15" fillId="15" borderId="38" xfId="0" applyFont="1" applyFill="1" applyBorder="1" applyAlignment="1">
      <alignment horizontal="left" vertical="center" wrapText="1"/>
    </xf>
    <xf numFmtId="0" fontId="15" fillId="15" borderId="25" xfId="0" applyFont="1" applyFill="1" applyBorder="1" applyAlignment="1">
      <alignment horizontal="left" vertical="center" wrapText="1"/>
    </xf>
    <xf numFmtId="0" fontId="15" fillId="12" borderId="19" xfId="0" applyFont="1" applyFill="1" applyBorder="1" applyAlignment="1">
      <alignment horizontal="left" vertical="center" wrapText="1"/>
    </xf>
    <xf numFmtId="0" fontId="15" fillId="12" borderId="38" xfId="0" applyFont="1" applyFill="1" applyBorder="1" applyAlignment="1">
      <alignment horizontal="left" vertical="center" wrapText="1"/>
    </xf>
    <xf numFmtId="0" fontId="15" fillId="12" borderId="25" xfId="0" applyFont="1" applyFill="1" applyBorder="1" applyAlignment="1">
      <alignment horizontal="left" vertical="center" wrapText="1"/>
    </xf>
    <xf numFmtId="0" fontId="32" fillId="9" borderId="23" xfId="0" applyFont="1" applyFill="1" applyBorder="1" applyAlignment="1">
      <alignment horizontal="center" vertical="center" wrapText="1"/>
    </xf>
    <xf numFmtId="0" fontId="32" fillId="9" borderId="40" xfId="0" applyFont="1" applyFill="1" applyBorder="1" applyAlignment="1">
      <alignment horizontal="center" vertical="center" wrapText="1"/>
    </xf>
    <xf numFmtId="0" fontId="38" fillId="9" borderId="21" xfId="0" applyFont="1" applyFill="1" applyBorder="1" applyAlignment="1">
      <alignment horizontal="left" vertical="center" wrapText="1"/>
    </xf>
    <xf numFmtId="0" fontId="38" fillId="9" borderId="22" xfId="0" applyFont="1" applyFill="1" applyBorder="1" applyAlignment="1">
      <alignment horizontal="left" vertical="center" wrapText="1"/>
    </xf>
    <xf numFmtId="0" fontId="38" fillId="9" borderId="23" xfId="0" applyFont="1" applyFill="1" applyBorder="1" applyAlignment="1">
      <alignment horizontal="left" vertical="center" wrapText="1"/>
    </xf>
    <xf numFmtId="0" fontId="38" fillId="9" borderId="41" xfId="0" applyFont="1" applyFill="1" applyBorder="1" applyAlignment="1">
      <alignment horizontal="left" vertical="center" wrapText="1"/>
    </xf>
    <xf numFmtId="0" fontId="38" fillId="9" borderId="24" xfId="0" applyFont="1" applyFill="1" applyBorder="1" applyAlignment="1">
      <alignment horizontal="left" vertical="center" wrapText="1"/>
    </xf>
    <xf numFmtId="0" fontId="38" fillId="9" borderId="40" xfId="0" applyFont="1" applyFill="1" applyBorder="1" applyAlignment="1">
      <alignment horizontal="left" vertical="center" wrapText="1"/>
    </xf>
    <xf numFmtId="0" fontId="32" fillId="9" borderId="10" xfId="0" applyFont="1" applyFill="1" applyBorder="1" applyAlignment="1">
      <alignment horizontal="center" vertical="center" wrapText="1"/>
    </xf>
    <xf numFmtId="0" fontId="15" fillId="9" borderId="34" xfId="0" applyFont="1" applyFill="1" applyBorder="1" applyAlignment="1">
      <alignment horizontal="left" vertical="center" wrapText="1"/>
    </xf>
    <xf numFmtId="0" fontId="15" fillId="9" borderId="36" xfId="0" applyFont="1" applyFill="1" applyBorder="1" applyAlignment="1">
      <alignment horizontal="left" vertical="center" wrapText="1"/>
    </xf>
    <xf numFmtId="0" fontId="15" fillId="9" borderId="35" xfId="0" applyFont="1" applyFill="1" applyBorder="1" applyAlignment="1">
      <alignment horizontal="left" vertical="center" wrapText="1"/>
    </xf>
    <xf numFmtId="0" fontId="32" fillId="9" borderId="19"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15" fillId="9" borderId="10"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38"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49" fillId="0" borderId="19" xfId="0" applyFont="1" applyFill="1" applyBorder="1" applyAlignment="1">
      <alignment horizontal="left" vertical="center" wrapText="1"/>
    </xf>
    <xf numFmtId="0" fontId="49" fillId="0" borderId="38" xfId="0" applyFont="1" applyFill="1" applyBorder="1" applyAlignment="1">
      <alignment horizontal="left" vertical="center" wrapText="1"/>
    </xf>
    <xf numFmtId="0" fontId="49" fillId="0" borderId="25" xfId="0" applyFont="1" applyFill="1" applyBorder="1" applyAlignment="1">
      <alignment horizontal="left" vertical="center" wrapText="1"/>
    </xf>
    <xf numFmtId="0" fontId="40" fillId="0" borderId="19" xfId="0" applyFont="1" applyFill="1" applyBorder="1" applyAlignment="1">
      <alignment horizontal="center" vertical="center" wrapText="1"/>
    </xf>
    <xf numFmtId="0" fontId="40" fillId="0" borderId="38" xfId="0" applyFont="1" applyFill="1" applyBorder="1" applyAlignment="1">
      <alignment horizontal="center" vertical="center" wrapText="1"/>
    </xf>
    <xf numFmtId="0" fontId="40" fillId="0" borderId="25" xfId="0" applyFont="1" applyFill="1" applyBorder="1" applyAlignment="1">
      <alignment horizontal="center" vertical="center" wrapText="1"/>
    </xf>
    <xf numFmtId="44" fontId="46" fillId="0" borderId="19" xfId="43" applyNumberFormat="1" applyFill="1" applyBorder="1" applyAlignment="1">
      <alignment horizontal="left" vertical="center"/>
    </xf>
    <xf numFmtId="44" fontId="46" fillId="0" borderId="38" xfId="43" applyNumberFormat="1" applyFill="1" applyBorder="1" applyAlignment="1">
      <alignment horizontal="left" vertical="center"/>
    </xf>
    <xf numFmtId="0" fontId="35" fillId="0" borderId="19" xfId="0" applyFont="1" applyFill="1" applyBorder="1" applyAlignment="1">
      <alignment horizontal="left" vertical="center" wrapText="1"/>
    </xf>
    <xf numFmtId="0" fontId="35" fillId="0" borderId="38" xfId="0" applyFont="1" applyFill="1" applyBorder="1" applyAlignment="1">
      <alignment horizontal="left" vertical="center" wrapText="1"/>
    </xf>
    <xf numFmtId="0" fontId="39" fillId="0" borderId="21" xfId="0" applyFont="1" applyFill="1" applyBorder="1" applyAlignment="1">
      <alignment horizontal="left" vertical="center" wrapText="1"/>
    </xf>
    <xf numFmtId="0" fontId="39" fillId="0" borderId="46" xfId="0" applyFont="1" applyFill="1" applyBorder="1" applyAlignment="1">
      <alignment horizontal="left" vertical="center" wrapText="1"/>
    </xf>
    <xf numFmtId="0" fontId="39" fillId="0" borderId="41" xfId="0" applyFont="1" applyFill="1" applyBorder="1" applyAlignment="1">
      <alignment horizontal="left" vertical="center" wrapText="1"/>
    </xf>
    <xf numFmtId="0" fontId="39" fillId="0" borderId="21" xfId="0" applyFont="1" applyFill="1" applyBorder="1" applyAlignment="1">
      <alignment horizontal="center" vertical="center" wrapText="1"/>
    </xf>
    <xf numFmtId="0" fontId="39" fillId="0" borderId="46" xfId="0" applyFont="1" applyFill="1" applyBorder="1" applyAlignment="1">
      <alignment horizontal="center" vertical="center" wrapText="1"/>
    </xf>
    <xf numFmtId="0" fontId="39" fillId="0" borderId="41" xfId="0" applyFont="1" applyFill="1" applyBorder="1" applyAlignment="1">
      <alignment horizontal="center" vertical="center" wrapText="1"/>
    </xf>
    <xf numFmtId="9" fontId="39" fillId="0" borderId="21" xfId="48" applyFont="1" applyFill="1" applyBorder="1" applyAlignment="1">
      <alignment horizontal="center" vertical="center" wrapText="1"/>
    </xf>
    <xf numFmtId="9" fontId="39" fillId="0" borderId="46" xfId="48" applyFont="1" applyFill="1" applyBorder="1" applyAlignment="1">
      <alignment horizontal="center" vertical="center" wrapText="1"/>
    </xf>
    <xf numFmtId="9" fontId="39" fillId="0" borderId="41" xfId="48"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5" fillId="0" borderId="19" xfId="0" applyFont="1" applyFill="1" applyBorder="1" applyAlignment="1">
      <alignment horizontal="center" vertical="center" wrapText="1"/>
    </xf>
    <xf numFmtId="0" fontId="35" fillId="0" borderId="38" xfId="0" applyFont="1" applyFill="1" applyBorder="1" applyAlignment="1">
      <alignment horizontal="center" vertical="center" wrapText="1"/>
    </xf>
    <xf numFmtId="9" fontId="40" fillId="0" borderId="19" xfId="48" applyFont="1" applyFill="1" applyBorder="1" applyAlignment="1">
      <alignment horizontal="center" vertical="center" wrapText="1"/>
    </xf>
    <xf numFmtId="9" fontId="40" fillId="0" borderId="38" xfId="48" applyFont="1" applyFill="1" applyBorder="1" applyAlignment="1">
      <alignment horizontal="center" vertical="center" wrapText="1"/>
    </xf>
    <xf numFmtId="9" fontId="40" fillId="0" borderId="25" xfId="48" applyFont="1" applyFill="1" applyBorder="1" applyAlignment="1">
      <alignment horizontal="center" vertical="center" wrapText="1"/>
    </xf>
    <xf numFmtId="0" fontId="49" fillId="0" borderId="19" xfId="0" applyFont="1" applyFill="1" applyBorder="1" applyAlignment="1">
      <alignment horizontal="center" vertical="center" wrapText="1"/>
    </xf>
    <xf numFmtId="0" fontId="49" fillId="0" borderId="38" xfId="0" applyFont="1" applyFill="1" applyBorder="1" applyAlignment="1">
      <alignment horizontal="center" vertical="center" wrapText="1"/>
    </xf>
    <xf numFmtId="0" fontId="49" fillId="0" borderId="25" xfId="0" applyFont="1" applyFill="1" applyBorder="1" applyAlignment="1">
      <alignment horizontal="center" vertical="center" wrapText="1"/>
    </xf>
    <xf numFmtId="44" fontId="58" fillId="0" borderId="10" xfId="43" applyNumberFormat="1" applyFont="1" applyFill="1" applyBorder="1" applyAlignment="1">
      <alignment horizontal="center" vertical="center"/>
    </xf>
    <xf numFmtId="0" fontId="50" fillId="10" borderId="34" xfId="45" applyFont="1" applyFill="1" applyBorder="1" applyAlignment="1">
      <alignment horizontal="center" vertical="top" wrapText="1"/>
    </xf>
    <xf numFmtId="0" fontId="50" fillId="10" borderId="36" xfId="45" applyFont="1" applyFill="1" applyBorder="1" applyAlignment="1">
      <alignment horizontal="center" vertical="top" wrapText="1"/>
    </xf>
    <xf numFmtId="0" fontId="50" fillId="10" borderId="35" xfId="45" applyFont="1" applyFill="1" applyBorder="1" applyAlignment="1">
      <alignment horizontal="center" vertical="top" wrapText="1"/>
    </xf>
    <xf numFmtId="0" fontId="50" fillId="10" borderId="19" xfId="0" applyFont="1" applyFill="1" applyBorder="1" applyAlignment="1">
      <alignment vertical="top" wrapText="1"/>
    </xf>
    <xf numFmtId="0" fontId="50" fillId="10" borderId="38" xfId="0" applyFont="1" applyFill="1" applyBorder="1" applyAlignment="1">
      <alignment vertical="top" wrapText="1"/>
    </xf>
    <xf numFmtId="0" fontId="50" fillId="10" borderId="25" xfId="0" applyFont="1" applyFill="1" applyBorder="1" applyAlignment="1">
      <alignment vertical="top" wrapText="1"/>
    </xf>
    <xf numFmtId="0" fontId="0" fillId="10" borderId="38" xfId="0" applyFill="1" applyBorder="1" applyAlignment="1">
      <alignment horizontal="center" vertical="center"/>
    </xf>
    <xf numFmtId="0" fontId="0" fillId="10" borderId="25" xfId="0" applyFill="1" applyBorder="1" applyAlignment="1">
      <alignment horizontal="center" vertical="center"/>
    </xf>
    <xf numFmtId="44" fontId="58" fillId="0" borderId="19" xfId="43" applyNumberFormat="1" applyFont="1" applyFill="1" applyBorder="1" applyAlignment="1">
      <alignment horizontal="left" vertical="center"/>
    </xf>
    <xf numFmtId="44" fontId="58" fillId="0" borderId="38" xfId="43" applyNumberFormat="1" applyFont="1" applyFill="1" applyBorder="1" applyAlignment="1">
      <alignment horizontal="left" vertical="center"/>
    </xf>
    <xf numFmtId="0" fontId="32" fillId="9" borderId="19" xfId="0" applyFont="1" applyFill="1" applyBorder="1" applyAlignment="1">
      <alignment horizontal="left" vertical="center" wrapText="1"/>
    </xf>
    <xf numFmtId="0" fontId="32" fillId="9" borderId="25" xfId="0" applyFont="1" applyFill="1" applyBorder="1" applyAlignment="1">
      <alignment horizontal="left" vertical="center" wrapText="1"/>
    </xf>
    <xf numFmtId="0" fontId="15" fillId="9" borderId="34" xfId="0" applyFont="1" applyFill="1" applyBorder="1" applyAlignment="1">
      <alignment horizontal="center" vertical="center" wrapText="1"/>
    </xf>
    <xf numFmtId="0" fontId="15" fillId="9" borderId="36" xfId="0" applyFont="1" applyFill="1" applyBorder="1" applyAlignment="1">
      <alignment horizontal="center" vertical="center" wrapText="1"/>
    </xf>
    <xf numFmtId="0" fontId="15" fillId="9" borderId="19" xfId="0" applyFont="1" applyFill="1" applyBorder="1" applyAlignment="1">
      <alignment horizontal="center" vertical="center" wrapText="1"/>
    </xf>
    <xf numFmtId="0" fontId="15" fillId="9" borderId="38" xfId="0" applyFont="1" applyFill="1" applyBorder="1" applyAlignment="1">
      <alignment horizontal="center" vertical="center" wrapText="1"/>
    </xf>
    <xf numFmtId="0" fontId="15" fillId="9" borderId="25" xfId="0" applyFont="1" applyFill="1" applyBorder="1" applyAlignment="1">
      <alignment horizontal="center" vertical="center" wrapText="1"/>
    </xf>
    <xf numFmtId="0" fontId="29" fillId="2" borderId="19" xfId="0" applyFont="1" applyFill="1" applyBorder="1" applyAlignment="1">
      <alignment horizontal="center" vertical="center" wrapText="1"/>
    </xf>
    <xf numFmtId="10" fontId="29" fillId="2" borderId="10" xfId="0" applyNumberFormat="1" applyFont="1" applyFill="1" applyBorder="1" applyAlignment="1">
      <alignment horizontal="left" vertical="center" wrapText="1"/>
    </xf>
    <xf numFmtId="10" fontId="29" fillId="2" borderId="10" xfId="0" applyNumberFormat="1" applyFont="1" applyFill="1" applyBorder="1" applyAlignment="1">
      <alignment horizontal="center" vertical="center" wrapText="1"/>
    </xf>
    <xf numFmtId="10" fontId="29" fillId="2" borderId="10" xfId="0" applyNumberFormat="1" applyFont="1" applyFill="1" applyBorder="1" applyAlignment="1">
      <alignment horizontal="center" vertical="center"/>
    </xf>
    <xf numFmtId="4" fontId="46" fillId="0" borderId="19" xfId="43" applyNumberFormat="1" applyFont="1" applyFill="1" applyBorder="1" applyAlignment="1">
      <alignment horizontal="center" vertical="center"/>
    </xf>
    <xf numFmtId="4" fontId="46" fillId="0" borderId="38" xfId="43" applyNumberFormat="1" applyFont="1" applyFill="1" applyBorder="1" applyAlignment="1">
      <alignment horizontal="center" vertical="center"/>
    </xf>
    <xf numFmtId="4" fontId="46" fillId="0" borderId="25" xfId="43" applyNumberFormat="1" applyFont="1" applyFill="1" applyBorder="1" applyAlignment="1">
      <alignment horizontal="center" vertical="center"/>
    </xf>
    <xf numFmtId="0" fontId="64" fillId="19" borderId="19" xfId="0" applyFont="1" applyFill="1" applyBorder="1" applyAlignment="1">
      <alignment horizontal="left" vertical="center" wrapText="1"/>
    </xf>
    <xf numFmtId="0" fontId="64" fillId="19" borderId="38" xfId="0" applyFont="1" applyFill="1" applyBorder="1" applyAlignment="1">
      <alignment horizontal="left" vertical="center" wrapText="1"/>
    </xf>
    <xf numFmtId="0" fontId="0" fillId="0" borderId="19"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32" fillId="9" borderId="10" xfId="0" applyFont="1" applyFill="1" applyBorder="1" applyAlignment="1">
      <alignment horizontal="left" vertical="center" wrapText="1"/>
    </xf>
    <xf numFmtId="44" fontId="46" fillId="0" borderId="19" xfId="43" applyNumberFormat="1" applyFill="1" applyBorder="1" applyAlignment="1">
      <alignment horizontal="center" vertical="center"/>
    </xf>
    <xf numFmtId="44" fontId="46" fillId="0" borderId="25" xfId="43" applyNumberFormat="1" applyFill="1" applyBorder="1" applyAlignment="1">
      <alignment horizontal="center" vertical="center"/>
    </xf>
    <xf numFmtId="0" fontId="46" fillId="0" borderId="10" xfId="43" applyBorder="1" applyAlignment="1">
      <alignment horizontal="center" vertical="center" wrapText="1"/>
    </xf>
    <xf numFmtId="4" fontId="46" fillId="0" borderId="10" xfId="43" applyNumberFormat="1" applyBorder="1" applyAlignment="1">
      <alignment horizontal="center" vertical="center"/>
    </xf>
    <xf numFmtId="0" fontId="0" fillId="0" borderId="38" xfId="0" applyFont="1" applyFill="1" applyBorder="1" applyAlignment="1">
      <alignment horizontal="center" vertical="center" wrapText="1"/>
    </xf>
    <xf numFmtId="0" fontId="17" fillId="9" borderId="10" xfId="20" applyFont="1" applyFill="1" applyBorder="1" applyAlignment="1">
      <alignment horizontal="center" vertical="center" wrapText="1"/>
    </xf>
    <xf numFmtId="166" fontId="17" fillId="2" borderId="19" xfId="20" applyNumberFormat="1" applyFont="1" applyFill="1" applyBorder="1" applyAlignment="1">
      <alignment horizontal="center" vertical="center"/>
    </xf>
    <xf numFmtId="166" fontId="17" fillId="2" borderId="38" xfId="20" applyNumberFormat="1" applyFont="1" applyFill="1" applyBorder="1" applyAlignment="1">
      <alignment horizontal="center" vertical="center"/>
    </xf>
    <xf numFmtId="0" fontId="14" fillId="9" borderId="21" xfId="20" applyFont="1" applyFill="1" applyBorder="1" applyAlignment="1">
      <alignment horizontal="left" vertical="center" wrapText="1"/>
    </xf>
    <xf numFmtId="0" fontId="14" fillId="9" borderId="22" xfId="20" applyFont="1" applyFill="1" applyBorder="1" applyAlignment="1">
      <alignment horizontal="left" vertical="center" wrapText="1"/>
    </xf>
    <xf numFmtId="0" fontId="14" fillId="9" borderId="23" xfId="20" applyFont="1" applyFill="1" applyBorder="1" applyAlignment="1">
      <alignment horizontal="left" vertical="center" wrapText="1"/>
    </xf>
    <xf numFmtId="0" fontId="14" fillId="9" borderId="46" xfId="20" applyFont="1" applyFill="1" applyBorder="1" applyAlignment="1">
      <alignment horizontal="left" vertical="center" wrapText="1"/>
    </xf>
    <xf numFmtId="0" fontId="14" fillId="9" borderId="0" xfId="20" applyFont="1" applyFill="1" applyBorder="1" applyAlignment="1">
      <alignment horizontal="left" vertical="center" wrapText="1"/>
    </xf>
    <xf numFmtId="0" fontId="14" fillId="9" borderId="39" xfId="20" applyFont="1" applyFill="1" applyBorder="1" applyAlignment="1">
      <alignment horizontal="left" vertical="center" wrapText="1"/>
    </xf>
    <xf numFmtId="0" fontId="14" fillId="9" borderId="41" xfId="20" applyFont="1" applyFill="1" applyBorder="1" applyAlignment="1">
      <alignment horizontal="left" vertical="center" wrapText="1"/>
    </xf>
    <xf numFmtId="0" fontId="14" fillId="9" borderId="24" xfId="20" applyFont="1" applyFill="1" applyBorder="1" applyAlignment="1">
      <alignment horizontal="left" vertical="center" wrapText="1"/>
    </xf>
    <xf numFmtId="0" fontId="14" fillId="9" borderId="40" xfId="20" applyFont="1" applyFill="1" applyBorder="1" applyAlignment="1">
      <alignment horizontal="left" vertical="center" wrapText="1"/>
    </xf>
    <xf numFmtId="1" fontId="17" fillId="13" borderId="10" xfId="11" applyNumberFormat="1" applyFont="1" applyFill="1" applyBorder="1" applyAlignment="1">
      <alignment horizontal="center" vertical="center"/>
    </xf>
    <xf numFmtId="0" fontId="20" fillId="8" borderId="19" xfId="20" applyFont="1" applyFill="1" applyBorder="1" applyAlignment="1">
      <alignment horizontal="center" vertical="center" wrapText="1"/>
    </xf>
    <xf numFmtId="0" fontId="20" fillId="8" borderId="25" xfId="20" applyFont="1" applyFill="1" applyBorder="1" applyAlignment="1">
      <alignment horizontal="center" vertical="center" wrapText="1"/>
    </xf>
    <xf numFmtId="0" fontId="17" fillId="9" borderId="47" xfId="20" applyFont="1" applyFill="1" applyBorder="1" applyAlignment="1">
      <alignment horizontal="center" vertical="center"/>
    </xf>
    <xf numFmtId="0" fontId="17" fillId="9" borderId="48" xfId="20" applyFont="1" applyFill="1" applyBorder="1" applyAlignment="1">
      <alignment horizontal="center" vertical="center"/>
    </xf>
    <xf numFmtId="0" fontId="17" fillId="9" borderId="41" xfId="20" applyFont="1" applyFill="1" applyBorder="1" applyAlignment="1">
      <alignment horizontal="center" vertical="center"/>
    </xf>
    <xf numFmtId="0" fontId="17" fillId="9" borderId="40" xfId="20" applyFont="1" applyFill="1" applyBorder="1" applyAlignment="1">
      <alignment horizontal="center" vertical="center"/>
    </xf>
    <xf numFmtId="0" fontId="17" fillId="9" borderId="4" xfId="20" applyFont="1" applyFill="1" applyBorder="1" applyAlignment="1">
      <alignment horizontal="center" vertical="center" wrapText="1"/>
    </xf>
    <xf numFmtId="0" fontId="17" fillId="9" borderId="25" xfId="20" applyFont="1" applyFill="1" applyBorder="1" applyAlignment="1">
      <alignment horizontal="center" vertical="center" wrapText="1"/>
    </xf>
    <xf numFmtId="0" fontId="17" fillId="9" borderId="38" xfId="20" applyFont="1" applyFill="1" applyBorder="1" applyAlignment="1">
      <alignment horizontal="center" vertical="center" wrapText="1"/>
    </xf>
    <xf numFmtId="0" fontId="28" fillId="9" borderId="29" xfId="20" applyFont="1" applyFill="1" applyBorder="1" applyAlignment="1">
      <alignment horizontal="left" vertical="top"/>
    </xf>
    <xf numFmtId="0" fontId="28" fillId="9" borderId="49" xfId="20" applyFont="1" applyFill="1" applyBorder="1" applyAlignment="1">
      <alignment horizontal="left" vertical="top"/>
    </xf>
    <xf numFmtId="0" fontId="28" fillId="9" borderId="30" xfId="20" applyFont="1" applyFill="1" applyBorder="1" applyAlignment="1">
      <alignment horizontal="left" vertical="top"/>
    </xf>
    <xf numFmtId="0" fontId="28" fillId="9" borderId="50" xfId="20" applyFont="1" applyFill="1" applyBorder="1" applyAlignment="1">
      <alignment horizontal="left" vertical="top"/>
    </xf>
    <xf numFmtId="0" fontId="28" fillId="9" borderId="0" xfId="20" applyFont="1" applyFill="1" applyBorder="1" applyAlignment="1">
      <alignment horizontal="left" vertical="top"/>
    </xf>
    <xf numFmtId="0" fontId="28" fillId="9" borderId="51" xfId="20" applyFont="1" applyFill="1" applyBorder="1" applyAlignment="1">
      <alignment horizontal="left" vertical="top"/>
    </xf>
    <xf numFmtId="0" fontId="28" fillId="9" borderId="52" xfId="20" applyFont="1" applyFill="1" applyBorder="1" applyAlignment="1">
      <alignment horizontal="left" vertical="top"/>
    </xf>
    <xf numFmtId="0" fontId="28" fillId="9" borderId="53" xfId="20" applyFont="1" applyFill="1" applyBorder="1" applyAlignment="1">
      <alignment horizontal="left" vertical="top"/>
    </xf>
    <xf numFmtId="0" fontId="28" fillId="9" borderId="54" xfId="20" applyFont="1" applyFill="1" applyBorder="1" applyAlignment="1">
      <alignment horizontal="left" vertical="top"/>
    </xf>
    <xf numFmtId="0" fontId="17" fillId="9" borderId="19" xfId="20" applyFont="1" applyFill="1" applyBorder="1" applyAlignment="1">
      <alignment horizontal="center" vertical="center"/>
    </xf>
    <xf numFmtId="0" fontId="17" fillId="9" borderId="25" xfId="20" applyFont="1" applyFill="1" applyBorder="1" applyAlignment="1">
      <alignment horizontal="center" vertical="center"/>
    </xf>
    <xf numFmtId="0" fontId="19" fillId="9" borderId="47" xfId="20" applyFont="1" applyFill="1" applyBorder="1" applyAlignment="1">
      <alignment horizontal="center" vertical="center"/>
    </xf>
    <xf numFmtId="0" fontId="19" fillId="9" borderId="49" xfId="20" applyFont="1" applyFill="1" applyBorder="1" applyAlignment="1">
      <alignment horizontal="center" vertical="center"/>
    </xf>
    <xf numFmtId="0" fontId="19" fillId="9" borderId="48" xfId="20" applyFont="1" applyFill="1" applyBorder="1" applyAlignment="1">
      <alignment horizontal="center" vertical="center"/>
    </xf>
    <xf numFmtId="0" fontId="19" fillId="9" borderId="46" xfId="20" applyFont="1" applyFill="1" applyBorder="1" applyAlignment="1">
      <alignment horizontal="center" vertical="center"/>
    </xf>
    <xf numFmtId="0" fontId="19" fillId="9" borderId="0" xfId="20" applyFont="1" applyFill="1" applyBorder="1" applyAlignment="1">
      <alignment horizontal="center" vertical="center"/>
    </xf>
    <xf numFmtId="0" fontId="19" fillId="9" borderId="39" xfId="20" applyFont="1" applyFill="1" applyBorder="1" applyAlignment="1">
      <alignment horizontal="center" vertical="center"/>
    </xf>
    <xf numFmtId="0" fontId="19" fillId="9" borderId="41" xfId="20" applyFont="1" applyFill="1" applyBorder="1" applyAlignment="1">
      <alignment horizontal="center" vertical="center"/>
    </xf>
    <xf numFmtId="0" fontId="19" fillId="9" borderId="24" xfId="20" applyFont="1" applyFill="1" applyBorder="1" applyAlignment="1">
      <alignment horizontal="center" vertical="center"/>
    </xf>
    <xf numFmtId="0" fontId="19" fillId="9" borderId="40" xfId="20" applyFont="1" applyFill="1" applyBorder="1" applyAlignment="1">
      <alignment horizontal="center" vertical="center"/>
    </xf>
    <xf numFmtId="0" fontId="17" fillId="9" borderId="55" xfId="20" applyFont="1" applyFill="1" applyBorder="1" applyAlignment="1">
      <alignment horizontal="center" vertical="center"/>
    </xf>
    <xf numFmtId="0" fontId="17" fillId="9" borderId="56" xfId="20" applyFont="1" applyFill="1" applyBorder="1" applyAlignment="1">
      <alignment horizontal="center" vertical="center"/>
    </xf>
    <xf numFmtId="0" fontId="37" fillId="17" borderId="34" xfId="0" applyFont="1" applyFill="1" applyBorder="1" applyAlignment="1">
      <alignment horizontal="left" vertical="center" wrapText="1"/>
    </xf>
    <xf numFmtId="0" fontId="37" fillId="17" borderId="36" xfId="0" applyFont="1" applyFill="1" applyBorder="1" applyAlignment="1">
      <alignment horizontal="left" vertical="center" wrapText="1"/>
    </xf>
    <xf numFmtId="0" fontId="37" fillId="17" borderId="35" xfId="0" applyFont="1" applyFill="1" applyBorder="1" applyAlignment="1">
      <alignment horizontal="left" vertical="center" wrapText="1"/>
    </xf>
    <xf numFmtId="9" fontId="46" fillId="0" borderId="19" xfId="48" applyFont="1" applyFill="1" applyBorder="1" applyAlignment="1">
      <alignment horizontal="center" vertical="center" wrapText="1"/>
    </xf>
    <xf numFmtId="9" fontId="46" fillId="0" borderId="38" xfId="48" applyFont="1" applyFill="1" applyBorder="1" applyAlignment="1">
      <alignment horizontal="center" vertical="center" wrapText="1"/>
    </xf>
    <xf numFmtId="9" fontId="46" fillId="0" borderId="25" xfId="48" applyFont="1" applyFill="1" applyBorder="1" applyAlignment="1">
      <alignment horizontal="center" vertical="center" wrapText="1"/>
    </xf>
    <xf numFmtId="44" fontId="46" fillId="0" borderId="19" xfId="48" applyNumberFormat="1" applyFont="1" applyFill="1" applyBorder="1" applyAlignment="1">
      <alignment horizontal="center" vertical="center" wrapText="1"/>
    </xf>
    <xf numFmtId="44" fontId="46" fillId="0" borderId="38" xfId="48" applyNumberFormat="1" applyFont="1" applyFill="1" applyBorder="1" applyAlignment="1">
      <alignment horizontal="center" vertical="center" wrapText="1"/>
    </xf>
    <xf numFmtId="44" fontId="46" fillId="0" borderId="25" xfId="48" applyNumberFormat="1" applyFont="1" applyFill="1" applyBorder="1" applyAlignment="1">
      <alignment horizontal="center" vertical="center" wrapText="1"/>
    </xf>
    <xf numFmtId="9" fontId="46" fillId="19" borderId="19" xfId="48" applyFont="1" applyFill="1" applyBorder="1" applyAlignment="1">
      <alignment horizontal="center" vertical="center" wrapText="1"/>
    </xf>
    <xf numFmtId="9" fontId="46" fillId="19" borderId="38" xfId="48" applyFont="1" applyFill="1" applyBorder="1" applyAlignment="1">
      <alignment horizontal="center" vertical="center" wrapText="1"/>
    </xf>
    <xf numFmtId="9" fontId="46" fillId="19" borderId="25" xfId="48" applyFont="1" applyFill="1" applyBorder="1" applyAlignment="1">
      <alignment horizontal="center" vertical="center" wrapText="1"/>
    </xf>
    <xf numFmtId="0" fontId="7" fillId="0" borderId="34" xfId="43" applyFont="1" applyFill="1" applyBorder="1" applyAlignment="1">
      <alignment horizontal="left" vertical="center" wrapText="1"/>
    </xf>
    <xf numFmtId="0" fontId="7" fillId="0" borderId="36" xfId="43" applyFont="1" applyFill="1" applyBorder="1" applyAlignment="1">
      <alignment horizontal="left" vertical="center" wrapText="1"/>
    </xf>
    <xf numFmtId="0" fontId="7" fillId="0" borderId="35" xfId="43" applyFont="1" applyFill="1" applyBorder="1" applyAlignment="1">
      <alignment horizontal="left" vertical="center" wrapText="1"/>
    </xf>
    <xf numFmtId="44" fontId="46" fillId="0" borderId="19" xfId="43" applyNumberFormat="1" applyBorder="1" applyAlignment="1">
      <alignment horizontal="center" vertical="center" wrapText="1"/>
    </xf>
    <xf numFmtId="44" fontId="46" fillId="0" borderId="38" xfId="43" applyNumberFormat="1" applyBorder="1" applyAlignment="1">
      <alignment horizontal="center" vertical="center" wrapText="1"/>
    </xf>
    <xf numFmtId="44" fontId="46" fillId="0" borderId="25" xfId="43" applyNumberFormat="1" applyBorder="1" applyAlignment="1">
      <alignment horizontal="center" vertical="center" wrapText="1"/>
    </xf>
    <xf numFmtId="4" fontId="46" fillId="0" borderId="19" xfId="43" applyNumberFormat="1" applyBorder="1" applyAlignment="1">
      <alignment horizontal="center" vertical="center" wrapText="1"/>
    </xf>
    <xf numFmtId="4" fontId="46" fillId="0" borderId="38" xfId="43" applyNumberFormat="1" applyBorder="1" applyAlignment="1">
      <alignment horizontal="center" vertical="center" wrapText="1"/>
    </xf>
    <xf numFmtId="4" fontId="46" fillId="0" borderId="25" xfId="43" applyNumberFormat="1" applyBorder="1" applyAlignment="1">
      <alignment horizontal="center" vertical="center" wrapText="1"/>
    </xf>
    <xf numFmtId="0" fontId="47" fillId="10" borderId="34" xfId="43" applyFont="1" applyFill="1" applyBorder="1" applyAlignment="1">
      <alignment horizontal="left" vertical="center" wrapText="1"/>
    </xf>
    <xf numFmtId="0" fontId="47" fillId="10" borderId="35" xfId="43" applyFont="1" applyFill="1" applyBorder="1" applyAlignment="1">
      <alignment horizontal="left" vertical="center" wrapText="1"/>
    </xf>
    <xf numFmtId="0" fontId="7" fillId="0" borderId="19" xfId="43" applyFont="1" applyFill="1" applyBorder="1" applyAlignment="1">
      <alignment horizontal="left" vertical="center" wrapText="1"/>
    </xf>
    <xf numFmtId="0" fontId="7" fillId="0" borderId="38" xfId="43" applyFont="1" applyFill="1" applyBorder="1" applyAlignment="1">
      <alignment horizontal="left" vertical="center" wrapText="1"/>
    </xf>
    <xf numFmtId="0" fontId="7" fillId="0" borderId="25" xfId="43" applyFont="1" applyFill="1" applyBorder="1" applyAlignment="1">
      <alignment horizontal="left" vertical="center" wrapText="1"/>
    </xf>
    <xf numFmtId="0" fontId="36" fillId="22" borderId="34" xfId="0" applyFont="1" applyFill="1" applyBorder="1" applyAlignment="1">
      <alignment horizontal="left" vertical="center" wrapText="1"/>
    </xf>
    <xf numFmtId="0" fontId="36" fillId="22" borderId="36" xfId="0" applyFont="1" applyFill="1" applyBorder="1" applyAlignment="1">
      <alignment horizontal="left" vertical="center" wrapText="1"/>
    </xf>
    <xf numFmtId="0" fontId="36" fillId="22" borderId="35" xfId="0" applyFont="1" applyFill="1" applyBorder="1" applyAlignment="1">
      <alignment horizontal="left" vertical="center" wrapText="1"/>
    </xf>
    <xf numFmtId="0" fontId="15" fillId="14" borderId="34" xfId="0" applyFont="1" applyFill="1" applyBorder="1" applyAlignment="1">
      <alignment horizontal="center" vertical="center" wrapText="1"/>
    </xf>
    <xf numFmtId="0" fontId="15" fillId="14" borderId="36" xfId="0" applyFont="1" applyFill="1" applyBorder="1" applyAlignment="1">
      <alignment horizontal="center" vertical="center" wrapText="1"/>
    </xf>
    <xf numFmtId="0" fontId="15" fillId="14" borderId="35" xfId="0" applyFont="1" applyFill="1" applyBorder="1" applyAlignment="1">
      <alignment horizontal="center" vertical="center" wrapText="1"/>
    </xf>
    <xf numFmtId="0" fontId="47" fillId="10" borderId="19" xfId="43" applyFont="1" applyFill="1" applyBorder="1" applyAlignment="1">
      <alignment horizontal="center" vertical="center" wrapText="1"/>
    </xf>
    <xf numFmtId="0" fontId="47" fillId="10" borderId="38" xfId="43" applyFont="1" applyFill="1" applyBorder="1" applyAlignment="1">
      <alignment horizontal="center" vertical="center" wrapText="1"/>
    </xf>
    <xf numFmtId="0" fontId="47" fillId="10" borderId="25" xfId="43" applyFont="1" applyFill="1" applyBorder="1" applyAlignment="1">
      <alignment horizontal="center" vertical="center" wrapText="1"/>
    </xf>
    <xf numFmtId="0" fontId="19" fillId="9" borderId="21" xfId="0" applyFont="1" applyFill="1" applyBorder="1" applyAlignment="1">
      <alignment horizontal="left" vertical="center" wrapText="1"/>
    </xf>
    <xf numFmtId="0" fontId="19" fillId="9" borderId="22" xfId="0" applyFont="1" applyFill="1" applyBorder="1" applyAlignment="1">
      <alignment horizontal="left" vertical="center" wrapText="1"/>
    </xf>
    <xf numFmtId="0" fontId="32" fillId="9" borderId="21" xfId="0" applyFont="1" applyFill="1" applyBorder="1" applyAlignment="1">
      <alignment horizontal="left" vertical="center" wrapText="1"/>
    </xf>
    <xf numFmtId="0" fontId="32" fillId="9" borderId="22" xfId="0" applyFont="1" applyFill="1" applyBorder="1" applyAlignment="1">
      <alignment horizontal="left" vertical="center" wrapText="1"/>
    </xf>
    <xf numFmtId="0" fontId="32" fillId="9" borderId="41" xfId="0" applyFont="1" applyFill="1" applyBorder="1" applyAlignment="1">
      <alignment horizontal="left" vertical="center" wrapText="1"/>
    </xf>
    <xf numFmtId="0" fontId="32" fillId="9" borderId="24" xfId="0" applyFont="1" applyFill="1" applyBorder="1" applyAlignment="1">
      <alignment horizontal="left" vertical="center" wrapText="1"/>
    </xf>
    <xf numFmtId="0" fontId="6" fillId="12" borderId="34" xfId="0" applyFont="1" applyFill="1" applyBorder="1" applyAlignment="1">
      <alignment horizontal="left" vertical="center" wrapText="1"/>
    </xf>
    <xf numFmtId="0" fontId="6" fillId="12" borderId="36" xfId="0" applyFont="1" applyFill="1" applyBorder="1" applyAlignment="1">
      <alignment horizontal="left" vertical="center" wrapText="1"/>
    </xf>
    <xf numFmtId="0" fontId="6" fillId="12" borderId="35" xfId="0" applyFont="1" applyFill="1" applyBorder="1" applyAlignment="1">
      <alignment horizontal="left" vertical="center" wrapText="1"/>
    </xf>
    <xf numFmtId="0" fontId="37" fillId="17" borderId="34" xfId="0" applyFont="1" applyFill="1" applyBorder="1" applyAlignment="1">
      <alignment horizontal="center" vertical="center" wrapText="1"/>
    </xf>
    <xf numFmtId="0" fontId="37" fillId="17" borderId="36" xfId="0" applyFont="1" applyFill="1" applyBorder="1" applyAlignment="1">
      <alignment horizontal="center" vertical="center" wrapText="1"/>
    </xf>
    <xf numFmtId="0" fontId="37" fillId="17" borderId="35" xfId="0" applyFont="1" applyFill="1" applyBorder="1" applyAlignment="1">
      <alignment horizontal="center" vertical="center" wrapText="1"/>
    </xf>
    <xf numFmtId="0" fontId="6" fillId="12" borderId="21" xfId="0" applyFont="1" applyFill="1" applyBorder="1" applyAlignment="1">
      <alignment horizontal="center" vertical="center" wrapText="1"/>
    </xf>
    <xf numFmtId="0" fontId="6" fillId="12" borderId="22"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2" borderId="41" xfId="0" applyFont="1" applyFill="1" applyBorder="1" applyAlignment="1">
      <alignment horizontal="center" vertical="center" wrapText="1"/>
    </xf>
    <xf numFmtId="0" fontId="6" fillId="12" borderId="24" xfId="0" applyFont="1" applyFill="1" applyBorder="1" applyAlignment="1">
      <alignment horizontal="center" vertical="center" wrapText="1"/>
    </xf>
    <xf numFmtId="0" fontId="6" fillId="12" borderId="40" xfId="0" applyFont="1" applyFill="1" applyBorder="1" applyAlignment="1">
      <alignment horizontal="center" vertical="center" wrapText="1"/>
    </xf>
    <xf numFmtId="0" fontId="37" fillId="20" borderId="34" xfId="0" applyFont="1" applyFill="1" applyBorder="1" applyAlignment="1">
      <alignment horizontal="left" vertical="center" wrapText="1"/>
    </xf>
    <xf numFmtId="0" fontId="37" fillId="20" borderId="36" xfId="0" applyFont="1" applyFill="1" applyBorder="1" applyAlignment="1">
      <alignment horizontal="left" vertical="center" wrapText="1"/>
    </xf>
    <xf numFmtId="0" fontId="37" fillId="20" borderId="35" xfId="0" applyFont="1" applyFill="1" applyBorder="1" applyAlignment="1">
      <alignment horizontal="left" vertical="center" wrapText="1"/>
    </xf>
    <xf numFmtId="0" fontId="6" fillId="12" borderId="19" xfId="0" applyFont="1" applyFill="1" applyBorder="1" applyAlignment="1">
      <alignment horizontal="center" vertical="center" wrapText="1"/>
    </xf>
    <xf numFmtId="0" fontId="6" fillId="12" borderId="25" xfId="0" applyFont="1" applyFill="1" applyBorder="1" applyAlignment="1">
      <alignment horizontal="center" vertical="center" wrapText="1"/>
    </xf>
    <xf numFmtId="4" fontId="7" fillId="0" borderId="21" xfId="0" applyNumberFormat="1" applyFont="1" applyFill="1" applyBorder="1" applyAlignment="1">
      <alignment horizontal="center" vertical="center" wrapText="1"/>
    </xf>
    <xf numFmtId="4" fontId="7" fillId="0" borderId="22" xfId="0" applyNumberFormat="1" applyFont="1" applyFill="1" applyBorder="1" applyAlignment="1">
      <alignment horizontal="center" vertical="center" wrapText="1"/>
    </xf>
    <xf numFmtId="4" fontId="7" fillId="0" borderId="23" xfId="0" applyNumberFormat="1" applyFont="1" applyFill="1" applyBorder="1" applyAlignment="1">
      <alignment horizontal="center" vertical="center" wrapText="1"/>
    </xf>
    <xf numFmtId="4" fontId="7" fillId="0" borderId="46" xfId="0"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wrapText="1"/>
    </xf>
    <xf numFmtId="4" fontId="7" fillId="0" borderId="39" xfId="0" applyNumberFormat="1" applyFont="1" applyFill="1" applyBorder="1" applyAlignment="1">
      <alignment horizontal="center" vertical="center" wrapText="1"/>
    </xf>
    <xf numFmtId="4" fontId="7" fillId="0" borderId="41" xfId="0" applyNumberFormat="1" applyFont="1" applyFill="1" applyBorder="1" applyAlignment="1">
      <alignment horizontal="center" vertical="center" wrapText="1"/>
    </xf>
    <xf numFmtId="4" fontId="7" fillId="0" borderId="24" xfId="0" applyNumberFormat="1" applyFont="1" applyFill="1" applyBorder="1" applyAlignment="1">
      <alignment horizontal="center" vertical="center" wrapText="1"/>
    </xf>
    <xf numFmtId="4" fontId="7" fillId="0" borderId="40" xfId="0" applyNumberFormat="1" applyFont="1" applyFill="1" applyBorder="1" applyAlignment="1">
      <alignment horizontal="center" vertical="center" wrapText="1"/>
    </xf>
    <xf numFmtId="9" fontId="7" fillId="0" borderId="19" xfId="48" applyFont="1" applyFill="1" applyBorder="1" applyAlignment="1">
      <alignment horizontal="left" vertical="center" wrapText="1"/>
    </xf>
    <xf numFmtId="9" fontId="7" fillId="0" borderId="38" xfId="48" applyFont="1" applyFill="1" applyBorder="1" applyAlignment="1">
      <alignment horizontal="left" vertical="center" wrapText="1"/>
    </xf>
    <xf numFmtId="9" fontId="7" fillId="0" borderId="25" xfId="48" applyFont="1" applyFill="1" applyBorder="1" applyAlignment="1">
      <alignment horizontal="left" vertical="center" wrapText="1"/>
    </xf>
    <xf numFmtId="0" fontId="7" fillId="0" borderId="21" xfId="43" applyFont="1" applyFill="1" applyBorder="1" applyAlignment="1">
      <alignment horizontal="left" vertical="center" wrapText="1"/>
    </xf>
    <xf numFmtId="0" fontId="7" fillId="0" borderId="22" xfId="43" applyFont="1" applyFill="1" applyBorder="1" applyAlignment="1">
      <alignment horizontal="left" vertical="center" wrapText="1"/>
    </xf>
    <xf numFmtId="0" fontId="7" fillId="0" borderId="23" xfId="43" applyFont="1" applyFill="1" applyBorder="1" applyAlignment="1">
      <alignment horizontal="left" vertical="center" wrapText="1"/>
    </xf>
    <xf numFmtId="0" fontId="6" fillId="12" borderId="19" xfId="0" applyFont="1" applyFill="1" applyBorder="1" applyAlignment="1">
      <alignment horizontal="left" vertical="center" wrapText="1"/>
    </xf>
    <xf numFmtId="0" fontId="6" fillId="12" borderId="25" xfId="0" applyFont="1" applyFill="1" applyBorder="1" applyAlignment="1">
      <alignment horizontal="left" vertical="center" wrapText="1"/>
    </xf>
    <xf numFmtId="0" fontId="7" fillId="12" borderId="34" xfId="0" applyFont="1" applyFill="1" applyBorder="1" applyAlignment="1">
      <alignment horizontal="left" vertical="center" wrapText="1"/>
    </xf>
    <xf numFmtId="0" fontId="7" fillId="12" borderId="36" xfId="0" applyFont="1" applyFill="1" applyBorder="1" applyAlignment="1">
      <alignment horizontal="left" vertical="center" wrapText="1"/>
    </xf>
    <xf numFmtId="0" fontId="7" fillId="12" borderId="35" xfId="0" applyFont="1" applyFill="1" applyBorder="1" applyAlignment="1">
      <alignment horizontal="left" vertical="center" wrapText="1"/>
    </xf>
    <xf numFmtId="0" fontId="7" fillId="0" borderId="19" xfId="0" applyFont="1" applyFill="1" applyBorder="1" applyAlignment="1">
      <alignment horizontal="left" vertical="center" wrapText="1"/>
    </xf>
    <xf numFmtId="0" fontId="7" fillId="0" borderId="38" xfId="0" applyFont="1" applyFill="1" applyBorder="1" applyAlignment="1">
      <alignment horizontal="left" vertical="center" wrapText="1"/>
    </xf>
    <xf numFmtId="0" fontId="7" fillId="0" borderId="25" xfId="0" applyFont="1" applyFill="1" applyBorder="1" applyAlignment="1">
      <alignment horizontal="left" vertical="center" wrapText="1"/>
    </xf>
    <xf numFmtId="4" fontId="5" fillId="17" borderId="36" xfId="0" applyNumberFormat="1" applyFont="1" applyFill="1" applyBorder="1" applyAlignment="1">
      <alignment horizontal="center" vertical="center" wrapText="1"/>
    </xf>
    <xf numFmtId="4" fontId="5" fillId="17" borderId="35" xfId="0" applyNumberFormat="1" applyFont="1" applyFill="1" applyBorder="1" applyAlignment="1">
      <alignment horizontal="center" vertical="center" wrapText="1"/>
    </xf>
    <xf numFmtId="0" fontId="50" fillId="10" borderId="36" xfId="43" applyFont="1" applyFill="1" applyBorder="1" applyAlignment="1">
      <alignment horizontal="center" vertical="center" wrapText="1"/>
    </xf>
    <xf numFmtId="0" fontId="7" fillId="0" borderId="19" xfId="0" applyFont="1" applyBorder="1" applyAlignment="1">
      <alignment horizontal="left" vertical="center" wrapText="1"/>
    </xf>
    <xf numFmtId="0" fontId="7" fillId="0" borderId="25" xfId="0" applyFont="1" applyBorder="1" applyAlignment="1">
      <alignment horizontal="left" vertical="center" wrapText="1"/>
    </xf>
    <xf numFmtId="2" fontId="37" fillId="17" borderId="34" xfId="0" applyNumberFormat="1" applyFont="1" applyFill="1" applyBorder="1" applyAlignment="1">
      <alignment horizontal="center" vertical="center" wrapText="1"/>
    </xf>
    <xf numFmtId="0" fontId="7" fillId="0" borderId="38" xfId="0" applyFont="1" applyBorder="1" applyAlignment="1">
      <alignment horizontal="left" vertical="center" wrapText="1"/>
    </xf>
    <xf numFmtId="2" fontId="7" fillId="0" borderId="21" xfId="0" applyNumberFormat="1" applyFont="1" applyFill="1" applyBorder="1" applyAlignment="1">
      <alignment horizontal="center" vertical="center" wrapText="1"/>
    </xf>
    <xf numFmtId="2" fontId="7" fillId="0" borderId="22" xfId="0" applyNumberFormat="1" applyFont="1" applyFill="1" applyBorder="1" applyAlignment="1">
      <alignment horizontal="center" vertical="center" wrapText="1"/>
    </xf>
    <xf numFmtId="2" fontId="7" fillId="0" borderId="23" xfId="0" applyNumberFormat="1" applyFont="1" applyFill="1" applyBorder="1" applyAlignment="1">
      <alignment horizontal="center" vertical="center" wrapText="1"/>
    </xf>
    <xf numFmtId="2" fontId="7" fillId="0" borderId="46" xfId="0" applyNumberFormat="1" applyFont="1" applyFill="1" applyBorder="1" applyAlignment="1">
      <alignment horizontal="center" vertical="center" wrapText="1"/>
    </xf>
    <xf numFmtId="2" fontId="7" fillId="0" borderId="0" xfId="0" applyNumberFormat="1" applyFont="1" applyFill="1" applyBorder="1" applyAlignment="1">
      <alignment horizontal="center" vertical="center" wrapText="1"/>
    </xf>
    <xf numFmtId="2" fontId="7" fillId="0" borderId="39" xfId="0" applyNumberFormat="1" applyFont="1" applyFill="1" applyBorder="1" applyAlignment="1">
      <alignment horizontal="center" vertical="center" wrapText="1"/>
    </xf>
    <xf numFmtId="2" fontId="7" fillId="0" borderId="41" xfId="0" applyNumberFormat="1" applyFont="1" applyFill="1" applyBorder="1" applyAlignment="1">
      <alignment horizontal="center" vertical="center" wrapText="1"/>
    </xf>
    <xf numFmtId="2" fontId="7" fillId="0" borderId="24" xfId="0" applyNumberFormat="1" applyFont="1" applyFill="1" applyBorder="1" applyAlignment="1">
      <alignment horizontal="center" vertical="center" wrapText="1"/>
    </xf>
    <xf numFmtId="2" fontId="7" fillId="0" borderId="40" xfId="0" applyNumberFormat="1" applyFont="1" applyFill="1" applyBorder="1" applyAlignment="1">
      <alignment horizontal="center" vertical="center" wrapText="1"/>
    </xf>
    <xf numFmtId="0" fontId="51" fillId="0" borderId="34" xfId="43" applyFont="1" applyFill="1" applyBorder="1" applyAlignment="1">
      <alignment horizontal="left" vertical="center" wrapText="1"/>
    </xf>
    <xf numFmtId="0" fontId="51" fillId="0" borderId="36" xfId="43" applyFont="1" applyFill="1" applyBorder="1" applyAlignment="1">
      <alignment horizontal="left" vertical="center" wrapText="1"/>
    </xf>
    <xf numFmtId="0" fontId="65" fillId="0" borderId="34" xfId="43" applyFont="1" applyFill="1" applyBorder="1" applyAlignment="1">
      <alignment horizontal="left" vertical="center" wrapText="1"/>
    </xf>
    <xf numFmtId="0" fontId="65" fillId="0" borderId="36" xfId="43" applyFont="1" applyFill="1" applyBorder="1" applyAlignment="1">
      <alignment horizontal="left" vertical="center" wrapText="1"/>
    </xf>
    <xf numFmtId="0" fontId="65" fillId="0" borderId="35" xfId="43" applyFont="1" applyFill="1" applyBorder="1" applyAlignment="1">
      <alignment horizontal="left" vertical="center" wrapText="1"/>
    </xf>
    <xf numFmtId="0" fontId="52" fillId="24" borderId="23" xfId="43" applyFont="1" applyFill="1" applyBorder="1" applyAlignment="1">
      <alignment horizontal="left" vertical="center" wrapText="1"/>
    </xf>
    <xf numFmtId="0" fontId="52" fillId="24" borderId="39" xfId="43" applyFont="1" applyFill="1" applyBorder="1" applyAlignment="1">
      <alignment horizontal="left" vertical="center" wrapText="1"/>
    </xf>
    <xf numFmtId="0" fontId="6" fillId="11" borderId="19" xfId="0" applyFont="1" applyFill="1" applyBorder="1" applyAlignment="1">
      <alignment horizontal="center" vertical="center" wrapText="1"/>
    </xf>
    <xf numFmtId="0" fontId="6" fillId="11" borderId="25" xfId="0" applyFont="1" applyFill="1" applyBorder="1" applyAlignment="1">
      <alignment horizontal="center" vertical="center" wrapText="1"/>
    </xf>
    <xf numFmtId="9" fontId="6" fillId="27" borderId="19" xfId="48" applyFont="1" applyFill="1" applyBorder="1" applyAlignment="1">
      <alignment horizontal="center" vertical="center" wrapText="1"/>
    </xf>
    <xf numFmtId="9" fontId="6" fillId="27" borderId="38" xfId="48" applyFont="1" applyFill="1" applyBorder="1" applyAlignment="1">
      <alignment horizontal="center" vertical="center" wrapText="1"/>
    </xf>
    <xf numFmtId="9" fontId="6" fillId="27" borderId="25" xfId="48" applyFont="1" applyFill="1" applyBorder="1" applyAlignment="1">
      <alignment horizontal="center" vertical="center" wrapText="1"/>
    </xf>
    <xf numFmtId="0" fontId="6" fillId="11" borderId="34" xfId="0" applyFont="1" applyFill="1" applyBorder="1" applyAlignment="1">
      <alignment horizontal="center" vertical="center" wrapText="1"/>
    </xf>
    <xf numFmtId="0" fontId="6" fillId="11" borderId="35" xfId="0" applyFont="1" applyFill="1" applyBorder="1" applyAlignment="1">
      <alignment horizontal="center" vertical="center" wrapText="1"/>
    </xf>
    <xf numFmtId="0" fontId="50" fillId="16" borderId="34" xfId="0" applyFont="1" applyFill="1" applyBorder="1" applyAlignment="1">
      <alignment horizontal="center" vertical="center" wrapText="1"/>
    </xf>
    <xf numFmtId="0" fontId="50" fillId="16" borderId="36" xfId="0" applyFont="1" applyFill="1" applyBorder="1" applyAlignment="1">
      <alignment horizontal="center" vertical="center" wrapText="1"/>
    </xf>
    <xf numFmtId="0" fontId="50" fillId="16" borderId="35" xfId="0" applyFont="1" applyFill="1" applyBorder="1" applyAlignment="1">
      <alignment horizontal="center" vertical="center" wrapText="1"/>
    </xf>
    <xf numFmtId="2" fontId="7" fillId="0" borderId="21" xfId="0" applyNumberFormat="1" applyFont="1" applyBorder="1" applyAlignment="1">
      <alignment horizontal="center" vertical="center" wrapText="1"/>
    </xf>
    <xf numFmtId="2" fontId="7" fillId="0" borderId="22" xfId="0" applyNumberFormat="1" applyFont="1" applyBorder="1" applyAlignment="1">
      <alignment horizontal="center" vertical="center" wrapText="1"/>
    </xf>
    <xf numFmtId="2" fontId="7" fillId="0" borderId="23" xfId="0" applyNumberFormat="1" applyFont="1" applyBorder="1" applyAlignment="1">
      <alignment horizontal="center" vertical="center" wrapText="1"/>
    </xf>
    <xf numFmtId="2" fontId="7" fillId="0" borderId="46" xfId="0" applyNumberFormat="1" applyFont="1" applyBorder="1" applyAlignment="1">
      <alignment horizontal="center" vertical="center" wrapText="1"/>
    </xf>
    <xf numFmtId="2" fontId="7" fillId="0" borderId="0" xfId="0" applyNumberFormat="1" applyFont="1" applyBorder="1" applyAlignment="1">
      <alignment horizontal="center" vertical="center" wrapText="1"/>
    </xf>
    <xf numFmtId="2" fontId="7" fillId="0" borderId="39" xfId="0" applyNumberFormat="1" applyFont="1" applyBorder="1" applyAlignment="1">
      <alignment horizontal="center" vertical="center" wrapText="1"/>
    </xf>
    <xf numFmtId="2" fontId="7" fillId="0" borderId="41" xfId="0" applyNumberFormat="1" applyFont="1" applyBorder="1" applyAlignment="1">
      <alignment horizontal="center" vertical="center" wrapText="1"/>
    </xf>
    <xf numFmtId="2" fontId="7" fillId="0" borderId="24" xfId="0" applyNumberFormat="1" applyFont="1" applyBorder="1" applyAlignment="1">
      <alignment horizontal="center" vertical="center" wrapText="1"/>
    </xf>
    <xf numFmtId="2" fontId="7" fillId="0" borderId="40" xfId="0" applyNumberFormat="1" applyFont="1" applyBorder="1" applyAlignment="1">
      <alignment horizontal="center" vertical="center" wrapText="1"/>
    </xf>
    <xf numFmtId="0" fontId="52" fillId="19" borderId="39" xfId="43" applyFont="1" applyFill="1" applyBorder="1" applyAlignment="1">
      <alignment horizontal="left" vertical="center" wrapText="1"/>
    </xf>
    <xf numFmtId="0" fontId="52" fillId="19" borderId="40" xfId="43" applyFont="1" applyFill="1" applyBorder="1" applyAlignment="1">
      <alignment horizontal="left" vertical="center" wrapText="1"/>
    </xf>
    <xf numFmtId="9" fontId="7" fillId="0" borderId="34" xfId="0" applyNumberFormat="1" applyFont="1" applyFill="1" applyBorder="1" applyAlignment="1">
      <alignment horizontal="left" vertical="center" wrapText="1"/>
    </xf>
    <xf numFmtId="9" fontId="7" fillId="0" borderId="36" xfId="0" applyNumberFormat="1" applyFont="1" applyFill="1" applyBorder="1" applyAlignment="1">
      <alignment horizontal="left" vertical="center" wrapText="1"/>
    </xf>
    <xf numFmtId="9" fontId="7" fillId="0" borderId="35" xfId="0" applyNumberFormat="1" applyFont="1" applyFill="1" applyBorder="1" applyAlignment="1">
      <alignment horizontal="left" vertical="center" wrapText="1"/>
    </xf>
    <xf numFmtId="0" fontId="52" fillId="23" borderId="23" xfId="43" applyFont="1" applyFill="1" applyBorder="1" applyAlignment="1">
      <alignment horizontal="left" vertical="center" wrapText="1"/>
    </xf>
    <xf numFmtId="0" fontId="52" fillId="23" borderId="39" xfId="43" applyFont="1" applyFill="1" applyBorder="1" applyAlignment="1">
      <alignment horizontal="left" vertical="center" wrapText="1"/>
    </xf>
    <xf numFmtId="0" fontId="52" fillId="16" borderId="39" xfId="43" applyFont="1" applyFill="1" applyBorder="1" applyAlignment="1">
      <alignment horizontal="left" vertical="center" wrapText="1"/>
    </xf>
    <xf numFmtId="9" fontId="7" fillId="0" borderId="19" xfId="0" applyNumberFormat="1" applyFont="1" applyFill="1" applyBorder="1" applyAlignment="1">
      <alignment horizontal="left" vertical="center" wrapText="1"/>
    </xf>
    <xf numFmtId="9" fontId="7" fillId="0" borderId="38" xfId="0" applyNumberFormat="1" applyFont="1" applyFill="1" applyBorder="1" applyAlignment="1">
      <alignment horizontal="left" vertical="center" wrapText="1"/>
    </xf>
    <xf numFmtId="9" fontId="7" fillId="0" borderId="25" xfId="0" applyNumberFormat="1" applyFont="1" applyFill="1" applyBorder="1" applyAlignment="1">
      <alignment horizontal="left" vertical="center" wrapText="1"/>
    </xf>
    <xf numFmtId="0" fontId="7" fillId="0" borderId="34" xfId="0" applyFont="1" applyFill="1" applyBorder="1" applyAlignment="1">
      <alignment horizontal="left" vertical="center" wrapText="1"/>
    </xf>
    <xf numFmtId="0" fontId="7" fillId="0" borderId="36" xfId="0" applyFont="1" applyFill="1" applyBorder="1" applyAlignment="1">
      <alignment horizontal="left" vertical="center" wrapText="1"/>
    </xf>
    <xf numFmtId="0" fontId="7" fillId="0" borderId="35" xfId="0" applyFont="1" applyFill="1" applyBorder="1" applyAlignment="1">
      <alignment horizontal="left" vertical="center" wrapText="1"/>
    </xf>
    <xf numFmtId="0" fontId="0" fillId="0" borderId="19" xfId="0" applyFont="1" applyFill="1" applyBorder="1" applyAlignment="1">
      <alignment horizontal="left" vertical="center" wrapText="1"/>
    </xf>
    <xf numFmtId="0" fontId="0" fillId="0" borderId="38" xfId="0" applyFont="1" applyFill="1" applyBorder="1" applyAlignment="1">
      <alignment horizontal="left" vertical="center" wrapText="1"/>
    </xf>
    <xf numFmtId="0" fontId="0" fillId="0" borderId="25" xfId="0" applyFont="1" applyFill="1" applyBorder="1" applyAlignment="1">
      <alignment horizontal="left" vertical="center" wrapText="1"/>
    </xf>
    <xf numFmtId="9" fontId="0" fillId="0" borderId="19" xfId="48" applyFont="1" applyFill="1" applyBorder="1" applyAlignment="1">
      <alignment horizontal="left" vertical="center" wrapText="1"/>
    </xf>
    <xf numFmtId="9" fontId="0" fillId="0" borderId="38" xfId="48" applyFont="1" applyFill="1" applyBorder="1" applyAlignment="1">
      <alignment horizontal="left" vertical="center" wrapText="1"/>
    </xf>
    <xf numFmtId="9" fontId="0" fillId="0" borderId="25" xfId="48" applyFont="1" applyFill="1" applyBorder="1" applyAlignment="1">
      <alignment horizontal="left" vertical="center" wrapText="1"/>
    </xf>
    <xf numFmtId="0" fontId="0" fillId="0" borderId="34" xfId="0" applyFont="1" applyFill="1" applyBorder="1" applyAlignment="1">
      <alignment horizontal="left" vertical="center" wrapText="1"/>
    </xf>
    <xf numFmtId="0" fontId="0" fillId="0" borderId="36" xfId="0" applyFont="1" applyFill="1" applyBorder="1" applyAlignment="1">
      <alignment horizontal="left" vertical="center" wrapText="1"/>
    </xf>
    <xf numFmtId="0" fontId="0" fillId="0" borderId="35" xfId="0" applyFont="1" applyFill="1" applyBorder="1" applyAlignment="1">
      <alignment horizontal="left" vertical="center" wrapText="1"/>
    </xf>
    <xf numFmtId="0" fontId="0" fillId="19" borderId="19" xfId="0" applyFont="1" applyFill="1" applyBorder="1" applyAlignment="1">
      <alignment horizontal="left" vertical="center" wrapText="1"/>
    </xf>
    <xf numFmtId="0" fontId="0" fillId="19" borderId="25" xfId="0" applyFont="1" applyFill="1" applyBorder="1" applyAlignment="1">
      <alignment horizontal="left" vertical="center" wrapText="1"/>
    </xf>
    <xf numFmtId="0" fontId="4" fillId="0" borderId="34" xfId="0" applyFont="1" applyBorder="1" applyAlignment="1">
      <alignment horizontal="left" vertical="center" wrapText="1"/>
    </xf>
    <xf numFmtId="0" fontId="4" fillId="0" borderId="36" xfId="0" applyFont="1" applyBorder="1" applyAlignment="1">
      <alignment horizontal="left" vertical="center" wrapText="1"/>
    </xf>
    <xf numFmtId="0" fontId="4" fillId="0" borderId="35" xfId="0" applyFont="1" applyBorder="1" applyAlignment="1">
      <alignment horizontal="left" vertical="center" wrapText="1"/>
    </xf>
    <xf numFmtId="0" fontId="52" fillId="28" borderId="10" xfId="28" applyFont="1" applyFill="1" applyBorder="1" applyAlignment="1">
      <alignment horizontal="center" wrapText="1"/>
    </xf>
    <xf numFmtId="0" fontId="52" fillId="28" borderId="10" xfId="28" applyFont="1" applyFill="1" applyBorder="1" applyAlignment="1">
      <alignment horizontal="left" wrapText="1"/>
    </xf>
    <xf numFmtId="0" fontId="52" fillId="0" borderId="34" xfId="28" applyNumberFormat="1" applyFont="1" applyFill="1" applyBorder="1" applyAlignment="1">
      <alignment horizontal="left" wrapText="1"/>
    </xf>
    <xf numFmtId="0" fontId="52" fillId="0" borderId="36" xfId="28" applyNumberFormat="1" applyFont="1" applyFill="1" applyBorder="1" applyAlignment="1">
      <alignment horizontal="left" wrapText="1"/>
    </xf>
    <xf numFmtId="0" fontId="52" fillId="0" borderId="35" xfId="28" applyNumberFormat="1" applyFont="1" applyFill="1" applyBorder="1" applyAlignment="1">
      <alignment horizontal="left" wrapText="1"/>
    </xf>
    <xf numFmtId="0" fontId="50" fillId="0" borderId="19" xfId="28" applyFont="1" applyBorder="1" applyAlignment="1">
      <alignment horizontal="left"/>
    </xf>
    <xf numFmtId="0" fontId="50" fillId="0" borderId="25" xfId="28" applyFont="1" applyBorder="1" applyAlignment="1">
      <alignment horizontal="left"/>
    </xf>
    <xf numFmtId="0" fontId="61" fillId="0" borderId="19" xfId="28" applyFont="1" applyBorder="1" applyAlignment="1">
      <alignment horizontal="left" wrapText="1"/>
    </xf>
    <xf numFmtId="0" fontId="61" fillId="0" borderId="25" xfId="28" applyFont="1" applyBorder="1" applyAlignment="1">
      <alignment horizontal="left" wrapText="1"/>
    </xf>
    <xf numFmtId="0" fontId="66" fillId="0" borderId="24" xfId="0" applyFont="1" applyFill="1" applyBorder="1" applyAlignment="1">
      <alignment horizontal="center" wrapText="1"/>
    </xf>
    <xf numFmtId="0" fontId="46" fillId="0" borderId="24" xfId="28" applyFont="1" applyFill="1" applyBorder="1" applyAlignment="1">
      <alignment horizontal="center" wrapText="1"/>
    </xf>
    <xf numFmtId="0" fontId="46" fillId="0" borderId="24" xfId="28" applyFill="1" applyBorder="1" applyAlignment="1">
      <alignment horizontal="center" wrapText="1"/>
    </xf>
    <xf numFmtId="0" fontId="47" fillId="23" borderId="34" xfId="28" applyFont="1" applyFill="1" applyBorder="1" applyAlignment="1">
      <alignment horizontal="left" vertical="center" wrapText="1"/>
    </xf>
    <xf numFmtId="0" fontId="47" fillId="23" borderId="35" xfId="28" applyFont="1" applyFill="1" applyBorder="1" applyAlignment="1">
      <alignment horizontal="left" vertical="center" wrapText="1"/>
    </xf>
    <xf numFmtId="0" fontId="22" fillId="8" borderId="26" xfId="0" applyFont="1" applyFill="1" applyBorder="1" applyAlignment="1">
      <alignment horizontal="center" vertical="center"/>
    </xf>
    <xf numFmtId="0" fontId="22" fillId="8" borderId="15" xfId="0" applyFont="1" applyFill="1" applyBorder="1" applyAlignment="1">
      <alignment horizontal="center" vertical="center"/>
    </xf>
    <xf numFmtId="0" fontId="22" fillId="8" borderId="16" xfId="0" applyFont="1" applyFill="1" applyBorder="1" applyAlignment="1">
      <alignment horizontal="center" vertical="center"/>
    </xf>
    <xf numFmtId="0" fontId="15" fillId="2" borderId="26"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5" fillId="2" borderId="29" xfId="0" applyFont="1" applyFill="1" applyBorder="1" applyAlignment="1">
      <alignment horizontal="center" vertical="center"/>
    </xf>
    <xf numFmtId="0" fontId="15" fillId="2" borderId="49" xfId="0" applyFont="1" applyFill="1" applyBorder="1" applyAlignment="1">
      <alignment horizontal="center" vertical="center"/>
    </xf>
    <xf numFmtId="0" fontId="15" fillId="2" borderId="30" xfId="0" applyFont="1" applyFill="1" applyBorder="1" applyAlignment="1">
      <alignment horizontal="center" vertical="center"/>
    </xf>
    <xf numFmtId="0" fontId="15" fillId="3" borderId="0" xfId="0" applyFont="1" applyFill="1" applyBorder="1" applyAlignment="1">
      <alignment horizontal="center" vertical="center" wrapText="1"/>
    </xf>
    <xf numFmtId="0" fontId="0" fillId="0" borderId="0" xfId="0" applyAlignment="1">
      <alignment horizontal="center"/>
    </xf>
    <xf numFmtId="0" fontId="6" fillId="3" borderId="0" xfId="0" applyFont="1" applyFill="1" applyBorder="1" applyAlignment="1">
      <alignment horizontal="center" vertical="center"/>
    </xf>
    <xf numFmtId="0" fontId="6" fillId="3" borderId="0" xfId="0" applyFont="1" applyFill="1" applyBorder="1" applyAlignment="1">
      <alignment horizontal="center" vertical="center" wrapText="1"/>
    </xf>
  </cellXfs>
  <cellStyles count="62">
    <cellStyle name="Hipervínculo" xfId="58" builtinId="8" hidden="1"/>
    <cellStyle name="Hipervínculo" xfId="60" builtinId="8" hidden="1"/>
    <cellStyle name="Hipervínculo visitado" xfId="59" builtinId="9" hidden="1"/>
    <cellStyle name="Hipervínculo visitado" xfId="61" builtinId="9" hidden="1"/>
    <cellStyle name="Millares" xfId="1" builtinId="3"/>
    <cellStyle name="Millares 2" xfId="2"/>
    <cellStyle name="Moneda" xfId="3" builtinId="4"/>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CR"/>
              <a:t>CONTROL DE CUMPLIMIENTO DE RESULTADOS ESPERADOS Y EJECUCION PRESUPUESTARIA DE la Direccón XX, POI 2018</a:t>
            </a:r>
          </a:p>
        </c:rich>
      </c:tx>
      <c:overlay val="0"/>
    </c:title>
    <c:autoTitleDeleted val="0"/>
    <c:plotArea>
      <c:layout/>
      <c:barChart>
        <c:barDir val="col"/>
        <c:grouping val="clustered"/>
        <c:varyColors val="0"/>
        <c:ser>
          <c:idx val="0"/>
          <c:order val="0"/>
          <c:tx>
            <c:strRef>
              <c:f>'11. Cumplimiento'!$L$71</c:f>
              <c:strCache>
                <c:ptCount val="1"/>
                <c:pt idx="0">
                  <c:v>CUMPLIMIENTO ACUMULADO</c:v>
                </c:pt>
              </c:strCache>
            </c:strRef>
          </c:tx>
          <c:invertIfNegative val="0"/>
          <c:dLbls>
            <c:spPr>
              <a:noFill/>
              <a:ln w="25400">
                <a:noFill/>
              </a:ln>
            </c:spPr>
            <c:txPr>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Cumplimiento'!$J$72:$K$75</c:f>
              <c:multiLvlStrCache>
                <c:ptCount val="4"/>
                <c:lvl>
                  <c:pt idx="0">
                    <c:v>RE.1 DIRECCIÓN Y CONDUCCIÓN FORTALECIDA</c:v>
                  </c:pt>
                  <c:pt idx="1">
                    <c:v>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Cumplimiento'!$L$72:$L$75</c:f>
              <c:numCache>
                <c:formatCode>0%</c:formatCode>
                <c:ptCount val="4"/>
                <c:pt idx="0">
                  <c:v>0</c:v>
                </c:pt>
                <c:pt idx="1">
                  <c:v>0</c:v>
                </c:pt>
                <c:pt idx="2">
                  <c:v>0</c:v>
                </c:pt>
                <c:pt idx="3">
                  <c:v>0</c:v>
                </c:pt>
              </c:numCache>
            </c:numRef>
          </c:val>
          <c:extLst>
            <c:ext xmlns:c16="http://schemas.microsoft.com/office/drawing/2014/chart" uri="{C3380CC4-5D6E-409C-BE32-E72D297353CC}">
              <c16:uniqueId val="{00000000-A59B-41A0-ABFB-0FE22B9D0690}"/>
            </c:ext>
          </c:extLst>
        </c:ser>
        <c:ser>
          <c:idx val="1"/>
          <c:order val="1"/>
          <c:tx>
            <c:strRef>
              <c:f>'11. Cumplimiento'!$Q$71</c:f>
              <c:strCache>
                <c:ptCount val="1"/>
                <c:pt idx="0">
                  <c:v>PORCENTAJE EJECUCIÓN PRESUPUESTARIA </c:v>
                </c:pt>
              </c:strCache>
            </c:strRef>
          </c:tx>
          <c:invertIfNegative val="0"/>
          <c:cat>
            <c:multiLvlStrRef>
              <c:f>'11. Cumplimiento'!$J$72:$K$75</c:f>
              <c:multiLvlStrCache>
                <c:ptCount val="4"/>
                <c:lvl>
                  <c:pt idx="0">
                    <c:v>RE.1 DIRECCIÓN Y CONDUCCIÓN FORTALECIDA</c:v>
                  </c:pt>
                  <c:pt idx="1">
                    <c:v>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Cumplimiento'!$Q$72:$Q$75</c:f>
              <c:numCache>
                <c:formatCode>0%</c:formatCode>
                <c:ptCount val="4"/>
                <c:pt idx="0">
                  <c:v>0</c:v>
                </c:pt>
                <c:pt idx="1">
                  <c:v>0</c:v>
                </c:pt>
                <c:pt idx="2">
                  <c:v>0</c:v>
                </c:pt>
                <c:pt idx="3">
                  <c:v>0</c:v>
                </c:pt>
              </c:numCache>
            </c:numRef>
          </c:val>
          <c:extLst>
            <c:ext xmlns:c16="http://schemas.microsoft.com/office/drawing/2014/chart" uri="{C3380CC4-5D6E-409C-BE32-E72D297353CC}">
              <c16:uniqueId val="{00000001-A59B-41A0-ABFB-0FE22B9D0690}"/>
            </c:ext>
          </c:extLst>
        </c:ser>
        <c:dLbls>
          <c:showLegendKey val="0"/>
          <c:showVal val="0"/>
          <c:showCatName val="0"/>
          <c:showSerName val="0"/>
          <c:showPercent val="0"/>
          <c:showBubbleSize val="0"/>
        </c:dLbls>
        <c:gapWidth val="150"/>
        <c:axId val="115530752"/>
        <c:axId val="115532928"/>
      </c:barChart>
      <c:catAx>
        <c:axId val="11553075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5532928"/>
        <c:crosses val="autoZero"/>
        <c:auto val="1"/>
        <c:lblAlgn val="ctr"/>
        <c:lblOffset val="100"/>
        <c:noMultiLvlLbl val="0"/>
      </c:catAx>
      <c:valAx>
        <c:axId val="115532928"/>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5530752"/>
        <c:crosses val="autoZero"/>
        <c:crossBetween val="between"/>
      </c:valAx>
    </c:plotArea>
    <c:legend>
      <c:legendPos val="r"/>
      <c:layout>
        <c:manualLayout>
          <c:xMode val="edge"/>
          <c:yMode val="edge"/>
          <c:x val="0.71953814596704802"/>
          <c:y val="0.51106194690265505"/>
          <c:w val="0.272058933809745"/>
          <c:h val="0.106194690265487"/>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4" l="0.70000000000000095" r="0.70000000000000095" t="0.750000000000004"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29</xdr:row>
      <xdr:rowOff>0</xdr:rowOff>
    </xdr:from>
    <xdr:to>
      <xdr:col>15</xdr:col>
      <xdr:colOff>790575</xdr:colOff>
      <xdr:row>29</xdr:row>
      <xdr:rowOff>238125</xdr:rowOff>
    </xdr:to>
    <xdr:pic>
      <xdr:nvPicPr>
        <xdr:cNvPr id="86851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86851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86851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86851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86851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86851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86851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86852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86852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86852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86852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86852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86852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86852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86852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29</xdr:row>
      <xdr:rowOff>0</xdr:rowOff>
    </xdr:from>
    <xdr:to>
      <xdr:col>15</xdr:col>
      <xdr:colOff>790575</xdr:colOff>
      <xdr:row>29</xdr:row>
      <xdr:rowOff>238125</xdr:rowOff>
    </xdr:to>
    <xdr:pic>
      <xdr:nvPicPr>
        <xdr:cNvPr id="86852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17592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29</xdr:row>
      <xdr:rowOff>0</xdr:rowOff>
    </xdr:from>
    <xdr:to>
      <xdr:col>15</xdr:col>
      <xdr:colOff>901700</xdr:colOff>
      <xdr:row>29</xdr:row>
      <xdr:rowOff>241300</xdr:rowOff>
    </xdr:to>
    <xdr:pic>
      <xdr:nvPicPr>
        <xdr:cNvPr id="1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29</xdr:row>
      <xdr:rowOff>0</xdr:rowOff>
    </xdr:from>
    <xdr:to>
      <xdr:col>15</xdr:col>
      <xdr:colOff>901700</xdr:colOff>
      <xdr:row>29</xdr:row>
      <xdr:rowOff>241300</xdr:rowOff>
    </xdr:to>
    <xdr:pic>
      <xdr:nvPicPr>
        <xdr:cNvPr id="1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29</xdr:row>
      <xdr:rowOff>0</xdr:rowOff>
    </xdr:from>
    <xdr:to>
      <xdr:col>15</xdr:col>
      <xdr:colOff>901700</xdr:colOff>
      <xdr:row>29</xdr:row>
      <xdr:rowOff>241300</xdr:rowOff>
    </xdr:to>
    <xdr:pic>
      <xdr:nvPicPr>
        <xdr:cNvPr id="2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29</xdr:row>
      <xdr:rowOff>0</xdr:rowOff>
    </xdr:from>
    <xdr:to>
      <xdr:col>15</xdr:col>
      <xdr:colOff>901700</xdr:colOff>
      <xdr:row>29</xdr:row>
      <xdr:rowOff>241300</xdr:rowOff>
    </xdr:to>
    <xdr:pic>
      <xdr:nvPicPr>
        <xdr:cNvPr id="2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29</xdr:row>
      <xdr:rowOff>0</xdr:rowOff>
    </xdr:from>
    <xdr:to>
      <xdr:col>15</xdr:col>
      <xdr:colOff>901700</xdr:colOff>
      <xdr:row>29</xdr:row>
      <xdr:rowOff>241300</xdr:rowOff>
    </xdr:to>
    <xdr:pic>
      <xdr:nvPicPr>
        <xdr:cNvPr id="2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29</xdr:row>
      <xdr:rowOff>0</xdr:rowOff>
    </xdr:from>
    <xdr:to>
      <xdr:col>15</xdr:col>
      <xdr:colOff>901700</xdr:colOff>
      <xdr:row>29</xdr:row>
      <xdr:rowOff>241300</xdr:rowOff>
    </xdr:to>
    <xdr:pic>
      <xdr:nvPicPr>
        <xdr:cNvPr id="2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29</xdr:row>
      <xdr:rowOff>0</xdr:rowOff>
    </xdr:from>
    <xdr:to>
      <xdr:col>15</xdr:col>
      <xdr:colOff>901700</xdr:colOff>
      <xdr:row>29</xdr:row>
      <xdr:rowOff>241300</xdr:rowOff>
    </xdr:to>
    <xdr:pic>
      <xdr:nvPicPr>
        <xdr:cNvPr id="2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29</xdr:row>
      <xdr:rowOff>0</xdr:rowOff>
    </xdr:from>
    <xdr:to>
      <xdr:col>15</xdr:col>
      <xdr:colOff>901700</xdr:colOff>
      <xdr:row>29</xdr:row>
      <xdr:rowOff>241300</xdr:rowOff>
    </xdr:to>
    <xdr:pic>
      <xdr:nvPicPr>
        <xdr:cNvPr id="2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29</xdr:row>
      <xdr:rowOff>0</xdr:rowOff>
    </xdr:from>
    <xdr:to>
      <xdr:col>15</xdr:col>
      <xdr:colOff>901700</xdr:colOff>
      <xdr:row>29</xdr:row>
      <xdr:rowOff>241300</xdr:rowOff>
    </xdr:to>
    <xdr:pic>
      <xdr:nvPicPr>
        <xdr:cNvPr id="2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29</xdr:row>
      <xdr:rowOff>0</xdr:rowOff>
    </xdr:from>
    <xdr:to>
      <xdr:col>15</xdr:col>
      <xdr:colOff>901700</xdr:colOff>
      <xdr:row>29</xdr:row>
      <xdr:rowOff>241300</xdr:rowOff>
    </xdr:to>
    <xdr:pic>
      <xdr:nvPicPr>
        <xdr:cNvPr id="2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29</xdr:row>
      <xdr:rowOff>0</xdr:rowOff>
    </xdr:from>
    <xdr:to>
      <xdr:col>15</xdr:col>
      <xdr:colOff>901700</xdr:colOff>
      <xdr:row>29</xdr:row>
      <xdr:rowOff>241300</xdr:rowOff>
    </xdr:to>
    <xdr:pic>
      <xdr:nvPicPr>
        <xdr:cNvPr id="2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29</xdr:row>
      <xdr:rowOff>0</xdr:rowOff>
    </xdr:from>
    <xdr:to>
      <xdr:col>15</xdr:col>
      <xdr:colOff>901700</xdr:colOff>
      <xdr:row>29</xdr:row>
      <xdr:rowOff>241300</xdr:rowOff>
    </xdr:to>
    <xdr:pic>
      <xdr:nvPicPr>
        <xdr:cNvPr id="2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29</xdr:row>
      <xdr:rowOff>0</xdr:rowOff>
    </xdr:from>
    <xdr:to>
      <xdr:col>15</xdr:col>
      <xdr:colOff>901700</xdr:colOff>
      <xdr:row>29</xdr:row>
      <xdr:rowOff>241300</xdr:rowOff>
    </xdr:to>
    <xdr:pic>
      <xdr:nvPicPr>
        <xdr:cNvPr id="3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29</xdr:row>
      <xdr:rowOff>0</xdr:rowOff>
    </xdr:from>
    <xdr:to>
      <xdr:col>15</xdr:col>
      <xdr:colOff>901700</xdr:colOff>
      <xdr:row>29</xdr:row>
      <xdr:rowOff>241300</xdr:rowOff>
    </xdr:to>
    <xdr:pic>
      <xdr:nvPicPr>
        <xdr:cNvPr id="3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29</xdr:row>
      <xdr:rowOff>0</xdr:rowOff>
    </xdr:from>
    <xdr:to>
      <xdr:col>15</xdr:col>
      <xdr:colOff>901700</xdr:colOff>
      <xdr:row>29</xdr:row>
      <xdr:rowOff>241300</xdr:rowOff>
    </xdr:to>
    <xdr:pic>
      <xdr:nvPicPr>
        <xdr:cNvPr id="3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30</xdr:row>
      <xdr:rowOff>0</xdr:rowOff>
    </xdr:from>
    <xdr:to>
      <xdr:col>15</xdr:col>
      <xdr:colOff>901700</xdr:colOff>
      <xdr:row>30</xdr:row>
      <xdr:rowOff>241300</xdr:rowOff>
    </xdr:to>
    <xdr:pic>
      <xdr:nvPicPr>
        <xdr:cNvPr id="3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30</xdr:row>
      <xdr:rowOff>0</xdr:rowOff>
    </xdr:from>
    <xdr:to>
      <xdr:col>15</xdr:col>
      <xdr:colOff>901700</xdr:colOff>
      <xdr:row>30</xdr:row>
      <xdr:rowOff>241300</xdr:rowOff>
    </xdr:to>
    <xdr:pic>
      <xdr:nvPicPr>
        <xdr:cNvPr id="3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30</xdr:row>
      <xdr:rowOff>0</xdr:rowOff>
    </xdr:from>
    <xdr:to>
      <xdr:col>15</xdr:col>
      <xdr:colOff>901700</xdr:colOff>
      <xdr:row>30</xdr:row>
      <xdr:rowOff>241300</xdr:rowOff>
    </xdr:to>
    <xdr:pic>
      <xdr:nvPicPr>
        <xdr:cNvPr id="3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30</xdr:row>
      <xdr:rowOff>0</xdr:rowOff>
    </xdr:from>
    <xdr:to>
      <xdr:col>15</xdr:col>
      <xdr:colOff>901700</xdr:colOff>
      <xdr:row>30</xdr:row>
      <xdr:rowOff>241300</xdr:rowOff>
    </xdr:to>
    <xdr:pic>
      <xdr:nvPicPr>
        <xdr:cNvPr id="3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30</xdr:row>
      <xdr:rowOff>0</xdr:rowOff>
    </xdr:from>
    <xdr:to>
      <xdr:col>15</xdr:col>
      <xdr:colOff>901700</xdr:colOff>
      <xdr:row>30</xdr:row>
      <xdr:rowOff>241300</xdr:rowOff>
    </xdr:to>
    <xdr:pic>
      <xdr:nvPicPr>
        <xdr:cNvPr id="3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30</xdr:row>
      <xdr:rowOff>0</xdr:rowOff>
    </xdr:from>
    <xdr:to>
      <xdr:col>15</xdr:col>
      <xdr:colOff>901700</xdr:colOff>
      <xdr:row>30</xdr:row>
      <xdr:rowOff>241300</xdr:rowOff>
    </xdr:to>
    <xdr:pic>
      <xdr:nvPicPr>
        <xdr:cNvPr id="3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30</xdr:row>
      <xdr:rowOff>0</xdr:rowOff>
    </xdr:from>
    <xdr:to>
      <xdr:col>15</xdr:col>
      <xdr:colOff>901700</xdr:colOff>
      <xdr:row>30</xdr:row>
      <xdr:rowOff>241300</xdr:rowOff>
    </xdr:to>
    <xdr:pic>
      <xdr:nvPicPr>
        <xdr:cNvPr id="3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30</xdr:row>
      <xdr:rowOff>0</xdr:rowOff>
    </xdr:from>
    <xdr:to>
      <xdr:col>15</xdr:col>
      <xdr:colOff>901700</xdr:colOff>
      <xdr:row>30</xdr:row>
      <xdr:rowOff>241300</xdr:rowOff>
    </xdr:to>
    <xdr:pic>
      <xdr:nvPicPr>
        <xdr:cNvPr id="4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30</xdr:row>
      <xdr:rowOff>0</xdr:rowOff>
    </xdr:from>
    <xdr:to>
      <xdr:col>15</xdr:col>
      <xdr:colOff>901700</xdr:colOff>
      <xdr:row>30</xdr:row>
      <xdr:rowOff>241300</xdr:rowOff>
    </xdr:to>
    <xdr:pic>
      <xdr:nvPicPr>
        <xdr:cNvPr id="4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30</xdr:row>
      <xdr:rowOff>0</xdr:rowOff>
    </xdr:from>
    <xdr:to>
      <xdr:col>15</xdr:col>
      <xdr:colOff>901700</xdr:colOff>
      <xdr:row>30</xdr:row>
      <xdr:rowOff>241300</xdr:rowOff>
    </xdr:to>
    <xdr:pic>
      <xdr:nvPicPr>
        <xdr:cNvPr id="4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30</xdr:row>
      <xdr:rowOff>0</xdr:rowOff>
    </xdr:from>
    <xdr:to>
      <xdr:col>15</xdr:col>
      <xdr:colOff>901700</xdr:colOff>
      <xdr:row>30</xdr:row>
      <xdr:rowOff>241300</xdr:rowOff>
    </xdr:to>
    <xdr:pic>
      <xdr:nvPicPr>
        <xdr:cNvPr id="4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30</xdr:row>
      <xdr:rowOff>0</xdr:rowOff>
    </xdr:from>
    <xdr:to>
      <xdr:col>15</xdr:col>
      <xdr:colOff>901700</xdr:colOff>
      <xdr:row>30</xdr:row>
      <xdr:rowOff>241300</xdr:rowOff>
    </xdr:to>
    <xdr:pic>
      <xdr:nvPicPr>
        <xdr:cNvPr id="4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30</xdr:row>
      <xdr:rowOff>0</xdr:rowOff>
    </xdr:from>
    <xdr:to>
      <xdr:col>15</xdr:col>
      <xdr:colOff>901700</xdr:colOff>
      <xdr:row>30</xdr:row>
      <xdr:rowOff>241300</xdr:rowOff>
    </xdr:to>
    <xdr:pic>
      <xdr:nvPicPr>
        <xdr:cNvPr id="4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30</xdr:row>
      <xdr:rowOff>0</xdr:rowOff>
    </xdr:from>
    <xdr:to>
      <xdr:col>15</xdr:col>
      <xdr:colOff>901700</xdr:colOff>
      <xdr:row>30</xdr:row>
      <xdr:rowOff>241300</xdr:rowOff>
    </xdr:to>
    <xdr:pic>
      <xdr:nvPicPr>
        <xdr:cNvPr id="4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30</xdr:row>
      <xdr:rowOff>0</xdr:rowOff>
    </xdr:from>
    <xdr:to>
      <xdr:col>15</xdr:col>
      <xdr:colOff>901700</xdr:colOff>
      <xdr:row>30</xdr:row>
      <xdr:rowOff>241300</xdr:rowOff>
    </xdr:to>
    <xdr:pic>
      <xdr:nvPicPr>
        <xdr:cNvPr id="4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79451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31</xdr:row>
      <xdr:rowOff>0</xdr:rowOff>
    </xdr:from>
    <xdr:to>
      <xdr:col>15</xdr:col>
      <xdr:colOff>901700</xdr:colOff>
      <xdr:row>31</xdr:row>
      <xdr:rowOff>241300</xdr:rowOff>
    </xdr:to>
    <xdr:pic>
      <xdr:nvPicPr>
        <xdr:cNvPr id="4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31</xdr:row>
      <xdr:rowOff>0</xdr:rowOff>
    </xdr:from>
    <xdr:to>
      <xdr:col>15</xdr:col>
      <xdr:colOff>901700</xdr:colOff>
      <xdr:row>31</xdr:row>
      <xdr:rowOff>241300</xdr:rowOff>
    </xdr:to>
    <xdr:pic>
      <xdr:nvPicPr>
        <xdr:cNvPr id="4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31</xdr:row>
      <xdr:rowOff>0</xdr:rowOff>
    </xdr:from>
    <xdr:to>
      <xdr:col>15</xdr:col>
      <xdr:colOff>901700</xdr:colOff>
      <xdr:row>31</xdr:row>
      <xdr:rowOff>241300</xdr:rowOff>
    </xdr:to>
    <xdr:pic>
      <xdr:nvPicPr>
        <xdr:cNvPr id="5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31</xdr:row>
      <xdr:rowOff>0</xdr:rowOff>
    </xdr:from>
    <xdr:to>
      <xdr:col>15</xdr:col>
      <xdr:colOff>901700</xdr:colOff>
      <xdr:row>31</xdr:row>
      <xdr:rowOff>241300</xdr:rowOff>
    </xdr:to>
    <xdr:pic>
      <xdr:nvPicPr>
        <xdr:cNvPr id="5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31</xdr:row>
      <xdr:rowOff>0</xdr:rowOff>
    </xdr:from>
    <xdr:to>
      <xdr:col>15</xdr:col>
      <xdr:colOff>901700</xdr:colOff>
      <xdr:row>31</xdr:row>
      <xdr:rowOff>241300</xdr:rowOff>
    </xdr:to>
    <xdr:pic>
      <xdr:nvPicPr>
        <xdr:cNvPr id="5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31</xdr:row>
      <xdr:rowOff>0</xdr:rowOff>
    </xdr:from>
    <xdr:to>
      <xdr:col>15</xdr:col>
      <xdr:colOff>901700</xdr:colOff>
      <xdr:row>31</xdr:row>
      <xdr:rowOff>241300</xdr:rowOff>
    </xdr:to>
    <xdr:pic>
      <xdr:nvPicPr>
        <xdr:cNvPr id="5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31</xdr:row>
      <xdr:rowOff>0</xdr:rowOff>
    </xdr:from>
    <xdr:to>
      <xdr:col>15</xdr:col>
      <xdr:colOff>901700</xdr:colOff>
      <xdr:row>31</xdr:row>
      <xdr:rowOff>241300</xdr:rowOff>
    </xdr:to>
    <xdr:pic>
      <xdr:nvPicPr>
        <xdr:cNvPr id="5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31</xdr:row>
      <xdr:rowOff>0</xdr:rowOff>
    </xdr:from>
    <xdr:to>
      <xdr:col>15</xdr:col>
      <xdr:colOff>901700</xdr:colOff>
      <xdr:row>31</xdr:row>
      <xdr:rowOff>241300</xdr:rowOff>
    </xdr:to>
    <xdr:pic>
      <xdr:nvPicPr>
        <xdr:cNvPr id="5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31</xdr:row>
      <xdr:rowOff>0</xdr:rowOff>
    </xdr:from>
    <xdr:to>
      <xdr:col>15</xdr:col>
      <xdr:colOff>901700</xdr:colOff>
      <xdr:row>31</xdr:row>
      <xdr:rowOff>241300</xdr:rowOff>
    </xdr:to>
    <xdr:pic>
      <xdr:nvPicPr>
        <xdr:cNvPr id="5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31</xdr:row>
      <xdr:rowOff>0</xdr:rowOff>
    </xdr:from>
    <xdr:to>
      <xdr:col>15</xdr:col>
      <xdr:colOff>901700</xdr:colOff>
      <xdr:row>31</xdr:row>
      <xdr:rowOff>241300</xdr:rowOff>
    </xdr:to>
    <xdr:pic>
      <xdr:nvPicPr>
        <xdr:cNvPr id="5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31</xdr:row>
      <xdr:rowOff>0</xdr:rowOff>
    </xdr:from>
    <xdr:to>
      <xdr:col>15</xdr:col>
      <xdr:colOff>901700</xdr:colOff>
      <xdr:row>31</xdr:row>
      <xdr:rowOff>241300</xdr:rowOff>
    </xdr:to>
    <xdr:pic>
      <xdr:nvPicPr>
        <xdr:cNvPr id="5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31</xdr:row>
      <xdr:rowOff>0</xdr:rowOff>
    </xdr:from>
    <xdr:to>
      <xdr:col>15</xdr:col>
      <xdr:colOff>901700</xdr:colOff>
      <xdr:row>31</xdr:row>
      <xdr:rowOff>241300</xdr:rowOff>
    </xdr:to>
    <xdr:pic>
      <xdr:nvPicPr>
        <xdr:cNvPr id="5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31</xdr:row>
      <xdr:rowOff>0</xdr:rowOff>
    </xdr:from>
    <xdr:to>
      <xdr:col>15</xdr:col>
      <xdr:colOff>901700</xdr:colOff>
      <xdr:row>31</xdr:row>
      <xdr:rowOff>241300</xdr:rowOff>
    </xdr:to>
    <xdr:pic>
      <xdr:nvPicPr>
        <xdr:cNvPr id="6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31</xdr:row>
      <xdr:rowOff>0</xdr:rowOff>
    </xdr:from>
    <xdr:to>
      <xdr:col>15</xdr:col>
      <xdr:colOff>901700</xdr:colOff>
      <xdr:row>31</xdr:row>
      <xdr:rowOff>241300</xdr:rowOff>
    </xdr:to>
    <xdr:pic>
      <xdr:nvPicPr>
        <xdr:cNvPr id="6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31</xdr:row>
      <xdr:rowOff>0</xdr:rowOff>
    </xdr:from>
    <xdr:to>
      <xdr:col>15</xdr:col>
      <xdr:colOff>901700</xdr:colOff>
      <xdr:row>31</xdr:row>
      <xdr:rowOff>241300</xdr:rowOff>
    </xdr:to>
    <xdr:pic>
      <xdr:nvPicPr>
        <xdr:cNvPr id="6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32</xdr:row>
      <xdr:rowOff>0</xdr:rowOff>
    </xdr:from>
    <xdr:to>
      <xdr:col>15</xdr:col>
      <xdr:colOff>901700</xdr:colOff>
      <xdr:row>32</xdr:row>
      <xdr:rowOff>241300</xdr:rowOff>
    </xdr:to>
    <xdr:pic>
      <xdr:nvPicPr>
        <xdr:cNvPr id="6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32</xdr:row>
      <xdr:rowOff>0</xdr:rowOff>
    </xdr:from>
    <xdr:to>
      <xdr:col>15</xdr:col>
      <xdr:colOff>901700</xdr:colOff>
      <xdr:row>32</xdr:row>
      <xdr:rowOff>241300</xdr:rowOff>
    </xdr:to>
    <xdr:pic>
      <xdr:nvPicPr>
        <xdr:cNvPr id="6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32</xdr:row>
      <xdr:rowOff>0</xdr:rowOff>
    </xdr:from>
    <xdr:to>
      <xdr:col>15</xdr:col>
      <xdr:colOff>901700</xdr:colOff>
      <xdr:row>32</xdr:row>
      <xdr:rowOff>241300</xdr:rowOff>
    </xdr:to>
    <xdr:pic>
      <xdr:nvPicPr>
        <xdr:cNvPr id="6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32</xdr:row>
      <xdr:rowOff>0</xdr:rowOff>
    </xdr:from>
    <xdr:to>
      <xdr:col>15</xdr:col>
      <xdr:colOff>901700</xdr:colOff>
      <xdr:row>32</xdr:row>
      <xdr:rowOff>241300</xdr:rowOff>
    </xdr:to>
    <xdr:pic>
      <xdr:nvPicPr>
        <xdr:cNvPr id="6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32</xdr:row>
      <xdr:rowOff>0</xdr:rowOff>
    </xdr:from>
    <xdr:to>
      <xdr:col>15</xdr:col>
      <xdr:colOff>901700</xdr:colOff>
      <xdr:row>32</xdr:row>
      <xdr:rowOff>241300</xdr:rowOff>
    </xdr:to>
    <xdr:pic>
      <xdr:nvPicPr>
        <xdr:cNvPr id="6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32</xdr:row>
      <xdr:rowOff>0</xdr:rowOff>
    </xdr:from>
    <xdr:to>
      <xdr:col>15</xdr:col>
      <xdr:colOff>901700</xdr:colOff>
      <xdr:row>32</xdr:row>
      <xdr:rowOff>241300</xdr:rowOff>
    </xdr:to>
    <xdr:pic>
      <xdr:nvPicPr>
        <xdr:cNvPr id="6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32</xdr:row>
      <xdr:rowOff>0</xdr:rowOff>
    </xdr:from>
    <xdr:to>
      <xdr:col>15</xdr:col>
      <xdr:colOff>901700</xdr:colOff>
      <xdr:row>32</xdr:row>
      <xdr:rowOff>241300</xdr:rowOff>
    </xdr:to>
    <xdr:pic>
      <xdr:nvPicPr>
        <xdr:cNvPr id="6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32</xdr:row>
      <xdr:rowOff>0</xdr:rowOff>
    </xdr:from>
    <xdr:to>
      <xdr:col>15</xdr:col>
      <xdr:colOff>901700</xdr:colOff>
      <xdr:row>32</xdr:row>
      <xdr:rowOff>241300</xdr:rowOff>
    </xdr:to>
    <xdr:pic>
      <xdr:nvPicPr>
        <xdr:cNvPr id="7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32</xdr:row>
      <xdr:rowOff>0</xdr:rowOff>
    </xdr:from>
    <xdr:to>
      <xdr:col>15</xdr:col>
      <xdr:colOff>901700</xdr:colOff>
      <xdr:row>32</xdr:row>
      <xdr:rowOff>241300</xdr:rowOff>
    </xdr:to>
    <xdr:pic>
      <xdr:nvPicPr>
        <xdr:cNvPr id="7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32</xdr:row>
      <xdr:rowOff>0</xdr:rowOff>
    </xdr:from>
    <xdr:to>
      <xdr:col>15</xdr:col>
      <xdr:colOff>901700</xdr:colOff>
      <xdr:row>32</xdr:row>
      <xdr:rowOff>241300</xdr:rowOff>
    </xdr:to>
    <xdr:pic>
      <xdr:nvPicPr>
        <xdr:cNvPr id="7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32</xdr:row>
      <xdr:rowOff>0</xdr:rowOff>
    </xdr:from>
    <xdr:to>
      <xdr:col>15</xdr:col>
      <xdr:colOff>901700</xdr:colOff>
      <xdr:row>32</xdr:row>
      <xdr:rowOff>241300</xdr:rowOff>
    </xdr:to>
    <xdr:pic>
      <xdr:nvPicPr>
        <xdr:cNvPr id="7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32</xdr:row>
      <xdr:rowOff>0</xdr:rowOff>
    </xdr:from>
    <xdr:to>
      <xdr:col>15</xdr:col>
      <xdr:colOff>901700</xdr:colOff>
      <xdr:row>32</xdr:row>
      <xdr:rowOff>241300</xdr:rowOff>
    </xdr:to>
    <xdr:pic>
      <xdr:nvPicPr>
        <xdr:cNvPr id="7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32</xdr:row>
      <xdr:rowOff>0</xdr:rowOff>
    </xdr:from>
    <xdr:to>
      <xdr:col>15</xdr:col>
      <xdr:colOff>901700</xdr:colOff>
      <xdr:row>32</xdr:row>
      <xdr:rowOff>241300</xdr:rowOff>
    </xdr:to>
    <xdr:pic>
      <xdr:nvPicPr>
        <xdr:cNvPr id="7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32</xdr:row>
      <xdr:rowOff>0</xdr:rowOff>
    </xdr:from>
    <xdr:to>
      <xdr:col>15</xdr:col>
      <xdr:colOff>901700</xdr:colOff>
      <xdr:row>32</xdr:row>
      <xdr:rowOff>241300</xdr:rowOff>
    </xdr:to>
    <xdr:pic>
      <xdr:nvPicPr>
        <xdr:cNvPr id="7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901700</xdr:colOff>
      <xdr:row>32</xdr:row>
      <xdr:rowOff>0</xdr:rowOff>
    </xdr:from>
    <xdr:to>
      <xdr:col>15</xdr:col>
      <xdr:colOff>901700</xdr:colOff>
      <xdr:row>32</xdr:row>
      <xdr:rowOff>241300</xdr:rowOff>
    </xdr:to>
    <xdr:pic>
      <xdr:nvPicPr>
        <xdr:cNvPr id="7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58700" y="14922500"/>
          <a:ext cx="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59</xdr:row>
      <xdr:rowOff>0</xdr:rowOff>
    </xdr:from>
    <xdr:to>
      <xdr:col>15</xdr:col>
      <xdr:colOff>790575</xdr:colOff>
      <xdr:row>60</xdr:row>
      <xdr:rowOff>4234</xdr:rowOff>
    </xdr:to>
    <xdr:pic>
      <xdr:nvPicPr>
        <xdr:cNvPr id="81300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59</xdr:row>
      <xdr:rowOff>0</xdr:rowOff>
    </xdr:from>
    <xdr:to>
      <xdr:col>15</xdr:col>
      <xdr:colOff>790575</xdr:colOff>
      <xdr:row>60</xdr:row>
      <xdr:rowOff>4234</xdr:rowOff>
    </xdr:to>
    <xdr:pic>
      <xdr:nvPicPr>
        <xdr:cNvPr id="81301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59</xdr:row>
      <xdr:rowOff>0</xdr:rowOff>
    </xdr:from>
    <xdr:to>
      <xdr:col>15</xdr:col>
      <xdr:colOff>790575</xdr:colOff>
      <xdr:row>60</xdr:row>
      <xdr:rowOff>4234</xdr:rowOff>
    </xdr:to>
    <xdr:pic>
      <xdr:nvPicPr>
        <xdr:cNvPr id="81301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59</xdr:row>
      <xdr:rowOff>0</xdr:rowOff>
    </xdr:from>
    <xdr:to>
      <xdr:col>15</xdr:col>
      <xdr:colOff>790575</xdr:colOff>
      <xdr:row>60</xdr:row>
      <xdr:rowOff>4234</xdr:rowOff>
    </xdr:to>
    <xdr:pic>
      <xdr:nvPicPr>
        <xdr:cNvPr id="81301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59</xdr:row>
      <xdr:rowOff>0</xdr:rowOff>
    </xdr:from>
    <xdr:to>
      <xdr:col>15</xdr:col>
      <xdr:colOff>790575</xdr:colOff>
      <xdr:row>60</xdr:row>
      <xdr:rowOff>4234</xdr:rowOff>
    </xdr:to>
    <xdr:pic>
      <xdr:nvPicPr>
        <xdr:cNvPr id="81301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59</xdr:row>
      <xdr:rowOff>0</xdr:rowOff>
    </xdr:from>
    <xdr:to>
      <xdr:col>15</xdr:col>
      <xdr:colOff>790575</xdr:colOff>
      <xdr:row>60</xdr:row>
      <xdr:rowOff>4234</xdr:rowOff>
    </xdr:to>
    <xdr:pic>
      <xdr:nvPicPr>
        <xdr:cNvPr id="81301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59</xdr:row>
      <xdr:rowOff>0</xdr:rowOff>
    </xdr:from>
    <xdr:to>
      <xdr:col>15</xdr:col>
      <xdr:colOff>790575</xdr:colOff>
      <xdr:row>60</xdr:row>
      <xdr:rowOff>4234</xdr:rowOff>
    </xdr:to>
    <xdr:pic>
      <xdr:nvPicPr>
        <xdr:cNvPr id="81301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59</xdr:row>
      <xdr:rowOff>0</xdr:rowOff>
    </xdr:from>
    <xdr:to>
      <xdr:col>15</xdr:col>
      <xdr:colOff>790575</xdr:colOff>
      <xdr:row>60</xdr:row>
      <xdr:rowOff>4234</xdr:rowOff>
    </xdr:to>
    <xdr:pic>
      <xdr:nvPicPr>
        <xdr:cNvPr id="81301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59</xdr:row>
      <xdr:rowOff>0</xdr:rowOff>
    </xdr:from>
    <xdr:to>
      <xdr:col>15</xdr:col>
      <xdr:colOff>790575</xdr:colOff>
      <xdr:row>60</xdr:row>
      <xdr:rowOff>4234</xdr:rowOff>
    </xdr:to>
    <xdr:pic>
      <xdr:nvPicPr>
        <xdr:cNvPr id="81301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59</xdr:row>
      <xdr:rowOff>0</xdr:rowOff>
    </xdr:from>
    <xdr:to>
      <xdr:col>15</xdr:col>
      <xdr:colOff>790575</xdr:colOff>
      <xdr:row>60</xdr:row>
      <xdr:rowOff>4234</xdr:rowOff>
    </xdr:to>
    <xdr:pic>
      <xdr:nvPicPr>
        <xdr:cNvPr id="81301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59</xdr:row>
      <xdr:rowOff>0</xdr:rowOff>
    </xdr:from>
    <xdr:to>
      <xdr:col>15</xdr:col>
      <xdr:colOff>790575</xdr:colOff>
      <xdr:row>60</xdr:row>
      <xdr:rowOff>4234</xdr:rowOff>
    </xdr:to>
    <xdr:pic>
      <xdr:nvPicPr>
        <xdr:cNvPr id="81301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59</xdr:row>
      <xdr:rowOff>0</xdr:rowOff>
    </xdr:from>
    <xdr:to>
      <xdr:col>15</xdr:col>
      <xdr:colOff>790575</xdr:colOff>
      <xdr:row>60</xdr:row>
      <xdr:rowOff>4234</xdr:rowOff>
    </xdr:to>
    <xdr:pic>
      <xdr:nvPicPr>
        <xdr:cNvPr id="81302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59</xdr:row>
      <xdr:rowOff>0</xdr:rowOff>
    </xdr:from>
    <xdr:to>
      <xdr:col>15</xdr:col>
      <xdr:colOff>790575</xdr:colOff>
      <xdr:row>60</xdr:row>
      <xdr:rowOff>4234</xdr:rowOff>
    </xdr:to>
    <xdr:pic>
      <xdr:nvPicPr>
        <xdr:cNvPr id="81302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59</xdr:row>
      <xdr:rowOff>0</xdr:rowOff>
    </xdr:from>
    <xdr:to>
      <xdr:col>15</xdr:col>
      <xdr:colOff>790575</xdr:colOff>
      <xdr:row>60</xdr:row>
      <xdr:rowOff>4234</xdr:rowOff>
    </xdr:to>
    <xdr:pic>
      <xdr:nvPicPr>
        <xdr:cNvPr id="81302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59</xdr:row>
      <xdr:rowOff>0</xdr:rowOff>
    </xdr:from>
    <xdr:to>
      <xdr:col>15</xdr:col>
      <xdr:colOff>790575</xdr:colOff>
      <xdr:row>60</xdr:row>
      <xdr:rowOff>4234</xdr:rowOff>
    </xdr:to>
    <xdr:pic>
      <xdr:nvPicPr>
        <xdr:cNvPr id="81302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59</xdr:row>
      <xdr:rowOff>0</xdr:rowOff>
    </xdr:from>
    <xdr:to>
      <xdr:col>15</xdr:col>
      <xdr:colOff>790575</xdr:colOff>
      <xdr:row>60</xdr:row>
      <xdr:rowOff>4234</xdr:rowOff>
    </xdr:to>
    <xdr:pic>
      <xdr:nvPicPr>
        <xdr:cNvPr id="81302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83178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2809875</xdr:colOff>
      <xdr:row>6</xdr:row>
      <xdr:rowOff>457200</xdr:rowOff>
    </xdr:to>
    <xdr:grpSp>
      <xdr:nvGrpSpPr>
        <xdr:cNvPr id="848258" name="Group 54"/>
        <xdr:cNvGrpSpPr>
          <a:grpSpLocks/>
        </xdr:cNvGrpSpPr>
      </xdr:nvGrpSpPr>
      <xdr:grpSpPr bwMode="auto">
        <a:xfrm>
          <a:off x="18307050" y="2828925"/>
          <a:ext cx="2638425" cy="371475"/>
          <a:chOff x="1888" y="477"/>
          <a:chExt cx="278" cy="55"/>
        </a:xfrm>
      </xdr:grpSpPr>
      <xdr:sp macro="[0]!probaja" textlink="">
        <xdr:nvSpPr>
          <xdr:cNvPr id="3" name="Oval 12"/>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xdr:cNvSpPr>
            <a:spLocks noChangeArrowheads="1"/>
          </xdr:cNvSpPr>
        </xdr:nvSpPr>
        <xdr:spPr bwMode="auto">
          <a:xfrm>
            <a:off x="1991" y="487"/>
            <a:ext cx="36" cy="45"/>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80</xdr:row>
      <xdr:rowOff>0</xdr:rowOff>
    </xdr:from>
    <xdr:to>
      <xdr:col>6</xdr:col>
      <xdr:colOff>476250</xdr:colOff>
      <xdr:row>106</xdr:row>
      <xdr:rowOff>95250</xdr:rowOff>
    </xdr:to>
    <xdr:graphicFrame macro="">
      <xdr:nvGraphicFramePr>
        <xdr:cNvPr id="229975"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P102"/>
  <sheetViews>
    <sheetView showGridLines="0" topLeftCell="D88" zoomScale="75" zoomScaleNormal="90" workbookViewId="0">
      <selection activeCell="J33" sqref="J33"/>
    </sheetView>
  </sheetViews>
  <sheetFormatPr baseColWidth="10" defaultColWidth="10.85546875" defaultRowHeight="15" x14ac:dyDescent="0.2"/>
  <cols>
    <col min="1" max="1" width="30.140625" style="347" customWidth="1"/>
    <col min="2" max="2" width="32.42578125" style="423" customWidth="1"/>
    <col min="3" max="3" width="48.28515625" style="387" customWidth="1"/>
    <col min="4" max="4" width="13.42578125" style="347" customWidth="1"/>
    <col min="5" max="5" width="15" style="347" customWidth="1"/>
    <col min="6" max="6" width="17.7109375" style="347" customWidth="1"/>
    <col min="7" max="7" width="45.42578125" style="387" customWidth="1"/>
    <col min="8" max="8" width="12.85546875" style="348" customWidth="1"/>
    <col min="9" max="9" width="13.28515625" style="348" customWidth="1"/>
    <col min="10" max="10" width="22.140625" style="347" customWidth="1"/>
    <col min="11" max="11" width="21.42578125" style="347" customWidth="1"/>
    <col min="12" max="12" width="17" style="347" customWidth="1"/>
    <col min="13" max="14" width="21" style="347" customWidth="1"/>
    <col min="15" max="15" width="21" style="293" customWidth="1"/>
    <col min="16" max="16" width="21" style="347" customWidth="1"/>
    <col min="17" max="16384" width="10.85546875" style="347"/>
  </cols>
  <sheetData>
    <row r="1" spans="1:16" ht="21" x14ac:dyDescent="0.2">
      <c r="A1" s="695" t="s">
        <v>280</v>
      </c>
      <c r="B1" s="696"/>
      <c r="C1" s="697"/>
      <c r="D1" s="402"/>
      <c r="E1" s="402"/>
      <c r="F1" s="402"/>
      <c r="G1" s="385"/>
      <c r="H1" s="402"/>
      <c r="I1" s="402"/>
      <c r="J1" s="402"/>
      <c r="K1" s="402"/>
      <c r="L1" s="290"/>
      <c r="M1" s="290"/>
      <c r="N1" s="290"/>
      <c r="O1" s="386"/>
      <c r="P1" s="290"/>
    </row>
    <row r="2" spans="1:16" s="403" customFormat="1" ht="39" customHeight="1" x14ac:dyDescent="0.2">
      <c r="A2" s="623" t="str">
        <f>'3. Reg en Salud'!A2</f>
        <v>Herramienta número 2: Programación para el Nivel Regional</v>
      </c>
      <c r="B2" s="623"/>
      <c r="C2" s="623"/>
      <c r="D2" s="623"/>
      <c r="E2" s="623"/>
      <c r="F2" s="623"/>
      <c r="G2" s="623"/>
      <c r="H2" s="623"/>
      <c r="I2" s="623"/>
      <c r="J2" s="623"/>
      <c r="K2" s="623"/>
      <c r="L2" s="623"/>
      <c r="M2" s="623"/>
      <c r="N2" s="623"/>
      <c r="O2" s="623"/>
      <c r="P2" s="623"/>
    </row>
    <row r="3" spans="1:16" s="403" customFormat="1" ht="39" customHeight="1" x14ac:dyDescent="0.2">
      <c r="A3" s="623" t="s">
        <v>281</v>
      </c>
      <c r="B3" s="623"/>
      <c r="C3" s="623"/>
      <c r="D3" s="623"/>
      <c r="E3" s="623"/>
      <c r="F3" s="623"/>
      <c r="G3" s="623"/>
      <c r="H3" s="623"/>
      <c r="I3" s="623"/>
      <c r="J3" s="623"/>
      <c r="K3" s="623"/>
      <c r="L3" s="623"/>
      <c r="M3" s="623"/>
      <c r="N3" s="623"/>
      <c r="O3" s="623"/>
      <c r="P3" s="623"/>
    </row>
    <row r="4" spans="1:16" s="403" customFormat="1" ht="72.75" customHeight="1" x14ac:dyDescent="0.2">
      <c r="A4" s="623" t="s">
        <v>1048</v>
      </c>
      <c r="B4" s="623"/>
      <c r="C4" s="623"/>
      <c r="D4" s="623"/>
      <c r="E4" s="623"/>
      <c r="F4" s="623"/>
      <c r="G4" s="623"/>
      <c r="H4" s="623"/>
      <c r="I4" s="623"/>
      <c r="J4" s="623"/>
      <c r="K4" s="623"/>
      <c r="L4" s="623"/>
      <c r="M4" s="623"/>
      <c r="N4" s="623"/>
      <c r="O4" s="623"/>
      <c r="P4" s="623"/>
    </row>
    <row r="5" spans="1:16" s="403" customFormat="1" ht="48" customHeight="1" x14ac:dyDescent="0.2">
      <c r="A5" s="623" t="s">
        <v>252</v>
      </c>
      <c r="B5" s="623"/>
      <c r="C5" s="623"/>
      <c r="D5" s="623"/>
      <c r="E5" s="623"/>
      <c r="F5" s="623"/>
      <c r="G5" s="623" t="s">
        <v>253</v>
      </c>
      <c r="H5" s="623"/>
      <c r="I5" s="623"/>
      <c r="J5" s="623"/>
      <c r="K5" s="623"/>
      <c r="L5" s="623"/>
      <c r="M5" s="623"/>
      <c r="N5" s="623"/>
      <c r="O5" s="623"/>
      <c r="P5" s="623"/>
    </row>
    <row r="6" spans="1:16" s="403" customFormat="1" ht="84.75" customHeight="1" x14ac:dyDescent="0.2">
      <c r="A6" s="312" t="s">
        <v>159</v>
      </c>
      <c r="B6" s="665" t="s">
        <v>179</v>
      </c>
      <c r="C6" s="653" t="s">
        <v>158</v>
      </c>
      <c r="D6" s="644" t="s">
        <v>283</v>
      </c>
      <c r="E6" s="644" t="s">
        <v>183</v>
      </c>
      <c r="F6" s="644" t="s">
        <v>251</v>
      </c>
      <c r="G6" s="653" t="s">
        <v>182</v>
      </c>
      <c r="H6" s="660" t="s">
        <v>184</v>
      </c>
      <c r="I6" s="661"/>
      <c r="J6" s="652" t="s">
        <v>191</v>
      </c>
      <c r="K6" s="652"/>
      <c r="L6" s="652"/>
      <c r="M6" s="652"/>
      <c r="N6" s="624" t="s">
        <v>254</v>
      </c>
      <c r="O6" s="624" t="s">
        <v>255</v>
      </c>
      <c r="P6" s="624" t="s">
        <v>256</v>
      </c>
    </row>
    <row r="7" spans="1:16" s="403" customFormat="1" ht="31.5" customHeight="1" x14ac:dyDescent="0.2">
      <c r="A7" s="313"/>
      <c r="B7" s="666"/>
      <c r="C7" s="654"/>
      <c r="D7" s="645"/>
      <c r="E7" s="645"/>
      <c r="F7" s="645"/>
      <c r="G7" s="654"/>
      <c r="H7" s="627" t="s">
        <v>157</v>
      </c>
      <c r="I7" s="627" t="s">
        <v>185</v>
      </c>
      <c r="J7" s="288" t="s">
        <v>192</v>
      </c>
      <c r="K7" s="288" t="s">
        <v>193</v>
      </c>
      <c r="L7" s="288" t="s">
        <v>194</v>
      </c>
      <c r="M7" s="288" t="s">
        <v>195</v>
      </c>
      <c r="N7" s="625"/>
      <c r="O7" s="625"/>
      <c r="P7" s="625"/>
    </row>
    <row r="8" spans="1:16" s="403" customFormat="1" ht="31.5" customHeight="1" x14ac:dyDescent="0.2">
      <c r="A8" s="314"/>
      <c r="B8" s="667"/>
      <c r="C8" s="655"/>
      <c r="D8" s="646"/>
      <c r="E8" s="646"/>
      <c r="F8" s="646"/>
      <c r="G8" s="655"/>
      <c r="H8" s="628"/>
      <c r="I8" s="628"/>
      <c r="J8" s="317" t="s">
        <v>186</v>
      </c>
      <c r="K8" s="317" t="s">
        <v>186</v>
      </c>
      <c r="L8" s="317" t="s">
        <v>186</v>
      </c>
      <c r="M8" s="317" t="s">
        <v>186</v>
      </c>
      <c r="N8" s="626"/>
      <c r="O8" s="626"/>
      <c r="P8" s="626"/>
    </row>
    <row r="9" spans="1:16" s="403" customFormat="1" ht="78.75" customHeight="1" x14ac:dyDescent="0.2">
      <c r="A9" s="629" t="s">
        <v>877</v>
      </c>
      <c r="B9" s="633" t="s">
        <v>282</v>
      </c>
      <c r="C9" s="634"/>
      <c r="D9" s="634"/>
      <c r="E9" s="634"/>
      <c r="F9" s="634"/>
      <c r="G9" s="634"/>
      <c r="H9" s="634"/>
      <c r="I9" s="634"/>
      <c r="J9" s="634"/>
      <c r="K9" s="634"/>
      <c r="L9" s="634"/>
      <c r="M9" s="634"/>
      <c r="N9" s="634"/>
      <c r="O9" s="634"/>
      <c r="P9" s="634"/>
    </row>
    <row r="10" spans="1:16" s="403" customFormat="1" ht="57" x14ac:dyDescent="0.2">
      <c r="A10" s="630"/>
      <c r="B10" s="671" t="s">
        <v>670</v>
      </c>
      <c r="C10" s="641" t="s">
        <v>375</v>
      </c>
      <c r="D10" s="674"/>
      <c r="E10" s="674"/>
      <c r="F10" s="674"/>
      <c r="G10" s="388" t="s">
        <v>705</v>
      </c>
      <c r="H10" s="382">
        <v>1</v>
      </c>
      <c r="I10" s="383">
        <v>1</v>
      </c>
      <c r="J10" s="384"/>
      <c r="K10" s="384"/>
      <c r="L10" s="384"/>
      <c r="M10" s="384">
        <v>1</v>
      </c>
      <c r="N10" s="649">
        <f>'2. Estimación RE1'!C5</f>
        <v>0</v>
      </c>
      <c r="O10" s="609" t="s">
        <v>1007</v>
      </c>
      <c r="P10" s="656" t="s">
        <v>1008</v>
      </c>
    </row>
    <row r="11" spans="1:16" s="403" customFormat="1" ht="47.25" x14ac:dyDescent="0.2">
      <c r="A11" s="630"/>
      <c r="B11" s="672"/>
      <c r="C11" s="642"/>
      <c r="D11" s="675"/>
      <c r="E11" s="675"/>
      <c r="F11" s="675"/>
      <c r="G11" s="388" t="s">
        <v>706</v>
      </c>
      <c r="H11" s="382">
        <v>1</v>
      </c>
      <c r="I11" s="383">
        <v>1</v>
      </c>
      <c r="J11" s="384"/>
      <c r="K11" s="384"/>
      <c r="L11" s="384"/>
      <c r="M11" s="384">
        <v>1</v>
      </c>
      <c r="N11" s="650"/>
      <c r="O11" s="609" t="s">
        <v>1007</v>
      </c>
      <c r="P11" s="657"/>
    </row>
    <row r="12" spans="1:16" s="403" customFormat="1" ht="47.25" x14ac:dyDescent="0.2">
      <c r="A12" s="630"/>
      <c r="B12" s="672"/>
      <c r="C12" s="642"/>
      <c r="D12" s="675"/>
      <c r="E12" s="675"/>
      <c r="F12" s="675"/>
      <c r="G12" s="388" t="s">
        <v>714</v>
      </c>
      <c r="H12" s="382">
        <v>4</v>
      </c>
      <c r="I12" s="383">
        <v>1</v>
      </c>
      <c r="J12" s="384">
        <v>0.25</v>
      </c>
      <c r="K12" s="384">
        <v>0.25</v>
      </c>
      <c r="L12" s="384">
        <v>0.25</v>
      </c>
      <c r="M12" s="384">
        <v>0.25</v>
      </c>
      <c r="N12" s="650"/>
      <c r="O12" s="609" t="s">
        <v>1007</v>
      </c>
      <c r="P12" s="657"/>
    </row>
    <row r="13" spans="1:16" s="403" customFormat="1" ht="47.25" x14ac:dyDescent="0.2">
      <c r="A13" s="630"/>
      <c r="B13" s="672"/>
      <c r="C13" s="643"/>
      <c r="D13" s="676"/>
      <c r="E13" s="676"/>
      <c r="F13" s="676"/>
      <c r="G13" s="388" t="s">
        <v>707</v>
      </c>
      <c r="H13" s="382">
        <v>4</v>
      </c>
      <c r="I13" s="383">
        <v>1</v>
      </c>
      <c r="J13" s="384">
        <v>0.25</v>
      </c>
      <c r="K13" s="384">
        <v>0.25</v>
      </c>
      <c r="L13" s="384">
        <v>0.25</v>
      </c>
      <c r="M13" s="384">
        <v>0.25</v>
      </c>
      <c r="N13" s="650"/>
      <c r="O13" s="609" t="s">
        <v>1007</v>
      </c>
      <c r="P13" s="657"/>
    </row>
    <row r="14" spans="1:16" s="403" customFormat="1" ht="47.25" x14ac:dyDescent="0.2">
      <c r="A14" s="630"/>
      <c r="B14" s="672"/>
      <c r="C14" s="641" t="s">
        <v>376</v>
      </c>
      <c r="D14" s="674"/>
      <c r="E14" s="674"/>
      <c r="F14" s="674"/>
      <c r="G14" s="389" t="s">
        <v>715</v>
      </c>
      <c r="H14" s="382">
        <v>4</v>
      </c>
      <c r="I14" s="383">
        <v>1</v>
      </c>
      <c r="J14" s="384">
        <v>0.25</v>
      </c>
      <c r="K14" s="384">
        <v>0.25</v>
      </c>
      <c r="L14" s="384">
        <v>0.25</v>
      </c>
      <c r="M14" s="384">
        <v>0.25</v>
      </c>
      <c r="N14" s="650"/>
      <c r="O14" s="609" t="s">
        <v>1007</v>
      </c>
      <c r="P14" s="657"/>
    </row>
    <row r="15" spans="1:16" s="403" customFormat="1" ht="47.25" x14ac:dyDescent="0.2">
      <c r="A15" s="630"/>
      <c r="B15" s="672"/>
      <c r="C15" s="642"/>
      <c r="D15" s="675"/>
      <c r="E15" s="675"/>
      <c r="F15" s="675"/>
      <c r="G15" s="389" t="s">
        <v>708</v>
      </c>
      <c r="H15" s="382">
        <v>4</v>
      </c>
      <c r="I15" s="383">
        <v>1</v>
      </c>
      <c r="J15" s="384">
        <v>0.25</v>
      </c>
      <c r="K15" s="384">
        <v>0.25</v>
      </c>
      <c r="L15" s="384">
        <v>0.25</v>
      </c>
      <c r="M15" s="384">
        <v>0.25</v>
      </c>
      <c r="N15" s="650"/>
      <c r="O15" s="609" t="s">
        <v>1007</v>
      </c>
      <c r="P15" s="657"/>
    </row>
    <row r="16" spans="1:16" s="403" customFormat="1" ht="48" customHeight="1" x14ac:dyDescent="0.2">
      <c r="A16" s="630"/>
      <c r="B16" s="672"/>
      <c r="C16" s="642"/>
      <c r="D16" s="675"/>
      <c r="E16" s="675"/>
      <c r="F16" s="675"/>
      <c r="G16" s="390" t="s">
        <v>709</v>
      </c>
      <c r="H16" s="382"/>
      <c r="I16" s="383"/>
      <c r="J16" s="384"/>
      <c r="K16" s="384"/>
      <c r="L16" s="384"/>
      <c r="M16" s="384"/>
      <c r="N16" s="650"/>
      <c r="O16" s="609"/>
      <c r="P16" s="657"/>
    </row>
    <row r="17" spans="1:16" s="403" customFormat="1" ht="47.25" x14ac:dyDescent="0.2">
      <c r="A17" s="630"/>
      <c r="B17" s="672"/>
      <c r="C17" s="642"/>
      <c r="D17" s="675"/>
      <c r="E17" s="675"/>
      <c r="F17" s="675"/>
      <c r="G17" s="389" t="s">
        <v>710</v>
      </c>
      <c r="H17" s="382">
        <v>4</v>
      </c>
      <c r="I17" s="383">
        <v>1</v>
      </c>
      <c r="J17" s="384">
        <v>0.25</v>
      </c>
      <c r="K17" s="384">
        <v>0.25</v>
      </c>
      <c r="L17" s="384">
        <v>0.25</v>
      </c>
      <c r="M17" s="384">
        <v>0.25</v>
      </c>
      <c r="N17" s="650"/>
      <c r="O17" s="609" t="s">
        <v>1007</v>
      </c>
      <c r="P17" s="657"/>
    </row>
    <row r="18" spans="1:16" s="403" customFormat="1" ht="47.25" x14ac:dyDescent="0.2">
      <c r="A18" s="630"/>
      <c r="B18" s="672"/>
      <c r="C18" s="642"/>
      <c r="D18" s="675"/>
      <c r="E18" s="675"/>
      <c r="F18" s="675"/>
      <c r="G18" s="389" t="s">
        <v>711</v>
      </c>
      <c r="H18" s="382">
        <v>2</v>
      </c>
      <c r="I18" s="383">
        <v>1</v>
      </c>
      <c r="J18" s="384"/>
      <c r="K18" s="384">
        <v>0.5</v>
      </c>
      <c r="L18" s="384"/>
      <c r="M18" s="384">
        <v>0.5</v>
      </c>
      <c r="N18" s="650"/>
      <c r="O18" s="609" t="s">
        <v>1007</v>
      </c>
      <c r="P18" s="657"/>
    </row>
    <row r="19" spans="1:16" s="403" customFormat="1" ht="36.950000000000003" customHeight="1" x14ac:dyDescent="0.2">
      <c r="A19" s="630"/>
      <c r="B19" s="672"/>
      <c r="C19" s="642"/>
      <c r="D19" s="675"/>
      <c r="E19" s="675"/>
      <c r="F19" s="675"/>
      <c r="G19" s="389" t="s">
        <v>712</v>
      </c>
      <c r="H19" s="382">
        <v>4</v>
      </c>
      <c r="I19" s="383">
        <v>1</v>
      </c>
      <c r="J19" s="384">
        <v>0.25</v>
      </c>
      <c r="K19" s="384">
        <v>0.25</v>
      </c>
      <c r="L19" s="384">
        <v>0.25</v>
      </c>
      <c r="M19" s="384">
        <v>0.25</v>
      </c>
      <c r="N19" s="650"/>
      <c r="O19" s="609" t="s">
        <v>1007</v>
      </c>
      <c r="P19" s="657"/>
    </row>
    <row r="20" spans="1:16" s="403" customFormat="1" ht="39" customHeight="1" x14ac:dyDescent="0.2">
      <c r="A20" s="630"/>
      <c r="B20" s="672"/>
      <c r="C20" s="643"/>
      <c r="D20" s="676"/>
      <c r="E20" s="676"/>
      <c r="F20" s="676"/>
      <c r="G20" s="389" t="s">
        <v>713</v>
      </c>
      <c r="H20" s="382">
        <v>2</v>
      </c>
      <c r="I20" s="383">
        <v>1</v>
      </c>
      <c r="J20" s="384"/>
      <c r="K20" s="384">
        <v>0.5</v>
      </c>
      <c r="L20" s="384"/>
      <c r="M20" s="384">
        <v>0.5</v>
      </c>
      <c r="N20" s="650"/>
      <c r="O20" s="609" t="s">
        <v>1007</v>
      </c>
      <c r="P20" s="657"/>
    </row>
    <row r="21" spans="1:16" s="403" customFormat="1" ht="38.1" customHeight="1" x14ac:dyDescent="0.2">
      <c r="A21" s="630"/>
      <c r="B21" s="672"/>
      <c r="C21" s="641" t="s">
        <v>377</v>
      </c>
      <c r="D21" s="674"/>
      <c r="E21" s="674"/>
      <c r="F21" s="674"/>
      <c r="G21" s="389" t="s">
        <v>716</v>
      </c>
      <c r="H21" s="382">
        <v>4</v>
      </c>
      <c r="I21" s="383">
        <v>1</v>
      </c>
      <c r="J21" s="384">
        <v>0.25</v>
      </c>
      <c r="K21" s="384">
        <v>0.25</v>
      </c>
      <c r="L21" s="384">
        <v>0.25</v>
      </c>
      <c r="M21" s="384">
        <v>0.25</v>
      </c>
      <c r="N21" s="650"/>
      <c r="O21" s="609" t="s">
        <v>1007</v>
      </c>
      <c r="P21" s="657"/>
    </row>
    <row r="22" spans="1:16" s="403" customFormat="1" ht="38.1" customHeight="1" x14ac:dyDescent="0.2">
      <c r="A22" s="630"/>
      <c r="B22" s="672"/>
      <c r="C22" s="642"/>
      <c r="D22" s="675"/>
      <c r="E22" s="675"/>
      <c r="F22" s="675"/>
      <c r="G22" s="389" t="s">
        <v>717</v>
      </c>
      <c r="H22" s="382">
        <v>4</v>
      </c>
      <c r="I22" s="383">
        <v>1</v>
      </c>
      <c r="J22" s="384">
        <v>0.25</v>
      </c>
      <c r="K22" s="384">
        <v>0.25</v>
      </c>
      <c r="L22" s="384">
        <v>0.25</v>
      </c>
      <c r="M22" s="384">
        <v>0.25</v>
      </c>
      <c r="N22" s="650"/>
      <c r="O22" s="609" t="s">
        <v>1007</v>
      </c>
      <c r="P22" s="657"/>
    </row>
    <row r="23" spans="1:16" s="403" customFormat="1" ht="38.1" customHeight="1" x14ac:dyDescent="0.2">
      <c r="A23" s="630"/>
      <c r="B23" s="672"/>
      <c r="C23" s="642"/>
      <c r="D23" s="675"/>
      <c r="E23" s="675"/>
      <c r="F23" s="675"/>
      <c r="G23" s="389" t="s">
        <v>718</v>
      </c>
      <c r="H23" s="382">
        <v>1</v>
      </c>
      <c r="I23" s="383">
        <v>1</v>
      </c>
      <c r="J23" s="384"/>
      <c r="K23" s="384"/>
      <c r="L23" s="384"/>
      <c r="M23" s="384">
        <v>1</v>
      </c>
      <c r="N23" s="650"/>
      <c r="O23" s="609" t="s">
        <v>1007</v>
      </c>
      <c r="P23" s="657"/>
    </row>
    <row r="24" spans="1:16" s="403" customFormat="1" ht="35.1" customHeight="1" x14ac:dyDescent="0.2">
      <c r="A24" s="630"/>
      <c r="B24" s="672"/>
      <c r="C24" s="642"/>
      <c r="D24" s="675"/>
      <c r="E24" s="675"/>
      <c r="F24" s="675"/>
      <c r="G24" s="389" t="s">
        <v>719</v>
      </c>
      <c r="H24" s="382">
        <v>4</v>
      </c>
      <c r="I24" s="383">
        <v>1</v>
      </c>
      <c r="J24" s="384">
        <v>0.25</v>
      </c>
      <c r="K24" s="384">
        <v>0.25</v>
      </c>
      <c r="L24" s="384">
        <v>0.25</v>
      </c>
      <c r="M24" s="384">
        <v>0.25</v>
      </c>
      <c r="N24" s="650"/>
      <c r="O24" s="609" t="s">
        <v>1007</v>
      </c>
      <c r="P24" s="657"/>
    </row>
    <row r="25" spans="1:16" s="403" customFormat="1" ht="32.1" customHeight="1" x14ac:dyDescent="0.2">
      <c r="A25" s="630"/>
      <c r="B25" s="672"/>
      <c r="C25" s="642"/>
      <c r="D25" s="675"/>
      <c r="E25" s="675"/>
      <c r="F25" s="675"/>
      <c r="G25" s="389" t="s">
        <v>720</v>
      </c>
      <c r="H25" s="382">
        <v>1</v>
      </c>
      <c r="I25" s="383">
        <v>1</v>
      </c>
      <c r="J25" s="384"/>
      <c r="K25" s="384"/>
      <c r="L25" s="384"/>
      <c r="M25" s="384">
        <v>1</v>
      </c>
      <c r="N25" s="650"/>
      <c r="O25" s="609" t="s">
        <v>1007</v>
      </c>
      <c r="P25" s="657"/>
    </row>
    <row r="26" spans="1:16" s="403" customFormat="1" ht="33.950000000000003" customHeight="1" x14ac:dyDescent="0.2">
      <c r="A26" s="630"/>
      <c r="B26" s="672"/>
      <c r="C26" s="642"/>
      <c r="D26" s="675"/>
      <c r="E26" s="675"/>
      <c r="F26" s="675"/>
      <c r="G26" s="389" t="s">
        <v>721</v>
      </c>
      <c r="H26" s="382">
        <v>1</v>
      </c>
      <c r="I26" s="383">
        <v>1</v>
      </c>
      <c r="J26" s="384"/>
      <c r="K26" s="384"/>
      <c r="L26" s="384">
        <v>1</v>
      </c>
      <c r="M26" s="384"/>
      <c r="N26" s="650"/>
      <c r="O26" s="609" t="s">
        <v>1007</v>
      </c>
      <c r="P26" s="657"/>
    </row>
    <row r="27" spans="1:16" s="403" customFormat="1" ht="48.95" customHeight="1" x14ac:dyDescent="0.2">
      <c r="A27" s="630"/>
      <c r="B27" s="672"/>
      <c r="C27" s="642"/>
      <c r="D27" s="675"/>
      <c r="E27" s="675"/>
      <c r="F27" s="675"/>
      <c r="G27" s="389" t="s">
        <v>722</v>
      </c>
      <c r="H27" s="382">
        <v>1</v>
      </c>
      <c r="I27" s="383">
        <v>1</v>
      </c>
      <c r="J27" s="384"/>
      <c r="K27" s="384"/>
      <c r="L27" s="384"/>
      <c r="M27" s="384">
        <v>1</v>
      </c>
      <c r="N27" s="650"/>
      <c r="O27" s="609" t="s">
        <v>1007</v>
      </c>
      <c r="P27" s="657"/>
    </row>
    <row r="28" spans="1:16" s="403" customFormat="1" ht="63.95" customHeight="1" x14ac:dyDescent="0.2">
      <c r="A28" s="630"/>
      <c r="B28" s="672"/>
      <c r="C28" s="642"/>
      <c r="D28" s="675"/>
      <c r="E28" s="675"/>
      <c r="F28" s="675"/>
      <c r="G28" s="389" t="s">
        <v>723</v>
      </c>
      <c r="H28" s="382">
        <v>1</v>
      </c>
      <c r="I28" s="383">
        <v>1</v>
      </c>
      <c r="J28" s="384"/>
      <c r="K28" s="384"/>
      <c r="L28" s="384"/>
      <c r="M28" s="384">
        <v>1</v>
      </c>
      <c r="N28" s="650"/>
      <c r="O28" s="609" t="s">
        <v>1007</v>
      </c>
      <c r="P28" s="657"/>
    </row>
    <row r="29" spans="1:16" s="403" customFormat="1" ht="47.25" x14ac:dyDescent="0.2">
      <c r="A29" s="630"/>
      <c r="B29" s="672"/>
      <c r="C29" s="642"/>
      <c r="D29" s="675"/>
      <c r="E29" s="675"/>
      <c r="F29" s="675"/>
      <c r="G29" s="389" t="s">
        <v>724</v>
      </c>
      <c r="H29" s="382">
        <v>1</v>
      </c>
      <c r="I29" s="383">
        <v>1</v>
      </c>
      <c r="J29" s="384"/>
      <c r="K29" s="384"/>
      <c r="L29" s="384"/>
      <c r="M29" s="384">
        <v>1</v>
      </c>
      <c r="N29" s="650"/>
      <c r="O29" s="609" t="s">
        <v>1007</v>
      </c>
      <c r="P29" s="657"/>
    </row>
    <row r="30" spans="1:16" s="403" customFormat="1" ht="47.25" x14ac:dyDescent="0.2">
      <c r="A30" s="630"/>
      <c r="B30" s="672"/>
      <c r="C30" s="642"/>
      <c r="D30" s="675"/>
      <c r="E30" s="675"/>
      <c r="F30" s="675"/>
      <c r="G30" s="389" t="s">
        <v>725</v>
      </c>
      <c r="H30" s="382">
        <v>1</v>
      </c>
      <c r="I30" s="383">
        <v>1</v>
      </c>
      <c r="J30" s="384"/>
      <c r="K30" s="384"/>
      <c r="L30" s="384"/>
      <c r="M30" s="384">
        <v>1</v>
      </c>
      <c r="N30" s="650"/>
      <c r="O30" s="609" t="s">
        <v>1007</v>
      </c>
      <c r="P30" s="657"/>
    </row>
    <row r="31" spans="1:16" s="403" customFormat="1" ht="47.25" x14ac:dyDescent="0.2">
      <c r="A31" s="630"/>
      <c r="B31" s="673"/>
      <c r="C31" s="643"/>
      <c r="D31" s="676"/>
      <c r="E31" s="676"/>
      <c r="F31" s="676"/>
      <c r="G31" s="389" t="s">
        <v>726</v>
      </c>
      <c r="H31" s="382">
        <v>1</v>
      </c>
      <c r="I31" s="383">
        <v>1</v>
      </c>
      <c r="J31" s="384"/>
      <c r="K31" s="384"/>
      <c r="L31" s="384"/>
      <c r="M31" s="384">
        <v>1</v>
      </c>
      <c r="N31" s="651"/>
      <c r="O31" s="609" t="s">
        <v>1007</v>
      </c>
      <c r="P31" s="658"/>
    </row>
    <row r="32" spans="1:16" s="403" customFormat="1" ht="48.95" customHeight="1" x14ac:dyDescent="0.2">
      <c r="A32" s="630"/>
      <c r="B32" s="639" t="s">
        <v>671</v>
      </c>
      <c r="C32" s="647" t="s">
        <v>284</v>
      </c>
      <c r="D32" s="639">
        <v>8</v>
      </c>
      <c r="E32" s="639">
        <v>4</v>
      </c>
      <c r="F32" s="677">
        <v>76</v>
      </c>
      <c r="G32" s="622" t="s">
        <v>727</v>
      </c>
      <c r="H32" s="382"/>
      <c r="I32" s="383"/>
      <c r="J32" s="384"/>
      <c r="K32" s="384"/>
      <c r="L32" s="384"/>
      <c r="M32" s="384"/>
      <c r="N32" s="637">
        <f>'2. Estimación RE1'!C162</f>
        <v>0</v>
      </c>
      <c r="O32" s="609"/>
      <c r="P32" s="668"/>
    </row>
    <row r="33" spans="1:16" s="403" customFormat="1" ht="57" x14ac:dyDescent="0.2">
      <c r="A33" s="630"/>
      <c r="B33" s="640"/>
      <c r="C33" s="648"/>
      <c r="D33" s="640"/>
      <c r="E33" s="640"/>
      <c r="F33" s="678"/>
      <c r="G33" s="390" t="s">
        <v>728</v>
      </c>
      <c r="H33" s="382"/>
      <c r="I33" s="383"/>
      <c r="J33" s="384"/>
      <c r="K33" s="384"/>
      <c r="L33" s="384"/>
      <c r="M33" s="384"/>
      <c r="N33" s="638"/>
      <c r="O33" s="610"/>
      <c r="P33" s="668"/>
    </row>
    <row r="34" spans="1:16" s="403" customFormat="1" ht="57" x14ac:dyDescent="0.2">
      <c r="A34" s="630"/>
      <c r="B34" s="640"/>
      <c r="C34" s="648"/>
      <c r="D34" s="640"/>
      <c r="E34" s="640"/>
      <c r="F34" s="678"/>
      <c r="G34" s="390" t="s">
        <v>729</v>
      </c>
      <c r="H34" s="382"/>
      <c r="I34" s="383"/>
      <c r="J34" s="384"/>
      <c r="K34" s="384"/>
      <c r="L34" s="384"/>
      <c r="M34" s="384"/>
      <c r="N34" s="638"/>
      <c r="O34" s="610"/>
      <c r="P34" s="668"/>
    </row>
    <row r="35" spans="1:16" s="403" customFormat="1" ht="42.75" x14ac:dyDescent="0.2">
      <c r="A35" s="630"/>
      <c r="B35" s="640"/>
      <c r="C35" s="648"/>
      <c r="D35" s="640"/>
      <c r="E35" s="640"/>
      <c r="F35" s="678"/>
      <c r="G35" s="390" t="s">
        <v>730</v>
      </c>
      <c r="H35" s="382"/>
      <c r="I35" s="383"/>
      <c r="J35" s="384"/>
      <c r="K35" s="384"/>
      <c r="L35" s="384"/>
      <c r="M35" s="384"/>
      <c r="N35" s="638"/>
      <c r="O35" s="610"/>
      <c r="P35" s="668"/>
    </row>
    <row r="36" spans="1:16" s="403" customFormat="1" ht="71.25" x14ac:dyDescent="0.2">
      <c r="A36" s="630"/>
      <c r="B36" s="640"/>
      <c r="C36" s="648"/>
      <c r="D36" s="640"/>
      <c r="E36" s="640"/>
      <c r="F36" s="678"/>
      <c r="G36" s="390" t="s">
        <v>731</v>
      </c>
      <c r="H36" s="382"/>
      <c r="I36" s="383"/>
      <c r="J36" s="384"/>
      <c r="K36" s="384"/>
      <c r="L36" s="384"/>
      <c r="M36" s="384"/>
      <c r="N36" s="638"/>
      <c r="O36" s="610"/>
      <c r="P36" s="668"/>
    </row>
    <row r="37" spans="1:16" s="403" customFormat="1" ht="42.75" x14ac:dyDescent="0.2">
      <c r="A37" s="630"/>
      <c r="B37" s="671" t="s">
        <v>672</v>
      </c>
      <c r="C37" s="306" t="s">
        <v>285</v>
      </c>
      <c r="D37" s="308">
        <v>6</v>
      </c>
      <c r="E37" s="308">
        <v>1</v>
      </c>
      <c r="F37" s="308">
        <v>19.8</v>
      </c>
      <c r="G37" s="390" t="s">
        <v>732</v>
      </c>
      <c r="H37" s="382"/>
      <c r="I37" s="383"/>
      <c r="J37" s="384"/>
      <c r="K37" s="384"/>
      <c r="L37" s="384"/>
      <c r="M37" s="384"/>
      <c r="N37" s="637">
        <f>'2. Estimación RE1'!C318</f>
        <v>0</v>
      </c>
      <c r="O37" s="610"/>
      <c r="P37" s="632" t="s">
        <v>1009</v>
      </c>
    </row>
    <row r="38" spans="1:16" s="403" customFormat="1" ht="89.25" customHeight="1" x14ac:dyDescent="0.2">
      <c r="A38" s="630"/>
      <c r="B38" s="672"/>
      <c r="C38" s="641" t="s">
        <v>286</v>
      </c>
      <c r="D38" s="639">
        <v>20</v>
      </c>
      <c r="E38" s="679">
        <v>0.01</v>
      </c>
      <c r="F38" s="677">
        <v>27.8</v>
      </c>
      <c r="G38" s="388" t="s">
        <v>733</v>
      </c>
      <c r="H38" s="382">
        <v>1</v>
      </c>
      <c r="I38" s="383">
        <v>1</v>
      </c>
      <c r="J38" s="384"/>
      <c r="K38" s="384"/>
      <c r="L38" s="384"/>
      <c r="M38" s="384">
        <v>1</v>
      </c>
      <c r="N38" s="638"/>
      <c r="O38" s="611" t="s">
        <v>1034</v>
      </c>
      <c r="P38" s="632"/>
    </row>
    <row r="39" spans="1:16" s="403" customFormat="1" ht="57" x14ac:dyDescent="0.2">
      <c r="A39" s="630"/>
      <c r="B39" s="672"/>
      <c r="C39" s="642"/>
      <c r="D39" s="640"/>
      <c r="E39" s="680"/>
      <c r="F39" s="678"/>
      <c r="G39" s="388" t="s">
        <v>734</v>
      </c>
      <c r="H39" s="382">
        <v>2</v>
      </c>
      <c r="I39" s="383">
        <v>1</v>
      </c>
      <c r="J39" s="384"/>
      <c r="K39" s="384">
        <v>0.5</v>
      </c>
      <c r="L39" s="384"/>
      <c r="M39" s="384">
        <v>0.5</v>
      </c>
      <c r="N39" s="638"/>
      <c r="O39" s="611" t="s">
        <v>1035</v>
      </c>
      <c r="P39" s="632"/>
    </row>
    <row r="40" spans="1:16" s="403" customFormat="1" ht="42.75" x14ac:dyDescent="0.2">
      <c r="A40" s="630"/>
      <c r="B40" s="672"/>
      <c r="C40" s="642"/>
      <c r="D40" s="640"/>
      <c r="E40" s="680"/>
      <c r="F40" s="678"/>
      <c r="G40" s="309" t="s">
        <v>735</v>
      </c>
      <c r="H40" s="382"/>
      <c r="I40" s="383"/>
      <c r="J40" s="384"/>
      <c r="K40" s="384"/>
      <c r="L40" s="384"/>
      <c r="M40" s="384"/>
      <c r="N40" s="638"/>
      <c r="O40" s="610"/>
      <c r="P40" s="632"/>
    </row>
    <row r="41" spans="1:16" s="403" customFormat="1" ht="42.75" x14ac:dyDescent="0.2">
      <c r="A41" s="630"/>
      <c r="B41" s="672"/>
      <c r="C41" s="306" t="s">
        <v>287</v>
      </c>
      <c r="D41" s="308">
        <v>0</v>
      </c>
      <c r="E41" s="311">
        <v>0.25</v>
      </c>
      <c r="F41" s="310">
        <v>27.8</v>
      </c>
      <c r="G41" s="309" t="s">
        <v>736</v>
      </c>
      <c r="H41" s="382"/>
      <c r="I41" s="383"/>
      <c r="J41" s="384"/>
      <c r="K41" s="384"/>
      <c r="L41" s="384"/>
      <c r="M41" s="384"/>
      <c r="N41" s="638"/>
      <c r="O41" s="610"/>
      <c r="P41" s="632"/>
    </row>
    <row r="42" spans="1:16" s="403" customFormat="1" ht="42" customHeight="1" x14ac:dyDescent="0.2">
      <c r="A42" s="630"/>
      <c r="B42" s="672"/>
      <c r="C42" s="306" t="s">
        <v>288</v>
      </c>
      <c r="D42" s="308">
        <v>0</v>
      </c>
      <c r="E42" s="311">
        <v>0.25</v>
      </c>
      <c r="F42" s="310">
        <v>22.7</v>
      </c>
      <c r="G42" s="309" t="s">
        <v>737</v>
      </c>
      <c r="H42" s="382"/>
      <c r="I42" s="383"/>
      <c r="J42" s="384"/>
      <c r="K42" s="384"/>
      <c r="L42" s="384"/>
      <c r="M42" s="384"/>
      <c r="N42" s="638"/>
      <c r="O42" s="610"/>
      <c r="P42" s="632"/>
    </row>
    <row r="43" spans="1:16" s="403" customFormat="1" ht="53.25" customHeight="1" x14ac:dyDescent="0.2">
      <c r="A43" s="630"/>
      <c r="B43" s="672"/>
      <c r="C43" s="641" t="s">
        <v>261</v>
      </c>
      <c r="D43" s="639">
        <v>6</v>
      </c>
      <c r="E43" s="639">
        <v>1</v>
      </c>
      <c r="F43" s="639">
        <v>27.8</v>
      </c>
      <c r="G43" s="306" t="s">
        <v>738</v>
      </c>
      <c r="H43" s="382">
        <v>1</v>
      </c>
      <c r="I43" s="383">
        <v>1</v>
      </c>
      <c r="J43" s="384"/>
      <c r="K43" s="384"/>
      <c r="L43" s="384">
        <v>1</v>
      </c>
      <c r="M43" s="384"/>
      <c r="N43" s="638"/>
      <c r="O43" s="611" t="s">
        <v>1036</v>
      </c>
      <c r="P43" s="632"/>
    </row>
    <row r="44" spans="1:16" s="403" customFormat="1" ht="53.25" customHeight="1" x14ac:dyDescent="0.2">
      <c r="A44" s="630"/>
      <c r="B44" s="672"/>
      <c r="C44" s="642"/>
      <c r="D44" s="640"/>
      <c r="E44" s="640"/>
      <c r="F44" s="640"/>
      <c r="G44" s="306" t="s">
        <v>364</v>
      </c>
      <c r="H44" s="382">
        <v>1</v>
      </c>
      <c r="I44" s="383">
        <v>0.1</v>
      </c>
      <c r="J44" s="384"/>
      <c r="K44" s="384"/>
      <c r="L44" s="384"/>
      <c r="M44" s="384">
        <v>1</v>
      </c>
      <c r="N44" s="638"/>
      <c r="O44" s="611" t="s">
        <v>1037</v>
      </c>
      <c r="P44" s="632"/>
    </row>
    <row r="45" spans="1:16" s="403" customFormat="1" ht="53.25" customHeight="1" x14ac:dyDescent="0.2">
      <c r="A45" s="630"/>
      <c r="B45" s="672"/>
      <c r="C45" s="306" t="s">
        <v>262</v>
      </c>
      <c r="D45" s="247">
        <v>0.6</v>
      </c>
      <c r="E45" s="247">
        <v>0.1</v>
      </c>
      <c r="F45" s="308">
        <v>22.4</v>
      </c>
      <c r="G45" s="388" t="s">
        <v>739</v>
      </c>
      <c r="H45" s="382">
        <v>2</v>
      </c>
      <c r="I45" s="383">
        <v>1</v>
      </c>
      <c r="J45" s="384"/>
      <c r="K45" s="384">
        <v>0.5</v>
      </c>
      <c r="L45" s="384"/>
      <c r="M45" s="384">
        <v>0.5</v>
      </c>
      <c r="N45" s="638"/>
      <c r="O45" s="611" t="s">
        <v>971</v>
      </c>
      <c r="P45" s="632"/>
    </row>
    <row r="46" spans="1:16" s="403" customFormat="1" ht="53.25" customHeight="1" x14ac:dyDescent="0.2">
      <c r="A46" s="630"/>
      <c r="B46" s="672"/>
      <c r="C46" s="641" t="s">
        <v>289</v>
      </c>
      <c r="D46" s="639">
        <v>0</v>
      </c>
      <c r="E46" s="639">
        <v>20</v>
      </c>
      <c r="F46" s="639">
        <v>27.8</v>
      </c>
      <c r="G46" s="306" t="s">
        <v>740</v>
      </c>
      <c r="H46" s="382">
        <v>1</v>
      </c>
      <c r="I46" s="383">
        <v>1</v>
      </c>
      <c r="J46" s="384">
        <v>1</v>
      </c>
      <c r="K46" s="384"/>
      <c r="L46" s="384"/>
      <c r="M46" s="384"/>
      <c r="N46" s="638"/>
      <c r="O46" s="611" t="s">
        <v>1036</v>
      </c>
      <c r="P46" s="632"/>
    </row>
    <row r="47" spans="1:16" s="403" customFormat="1" ht="53.25" customHeight="1" x14ac:dyDescent="0.2">
      <c r="A47" s="630"/>
      <c r="B47" s="672"/>
      <c r="C47" s="642"/>
      <c r="D47" s="640"/>
      <c r="E47" s="640"/>
      <c r="F47" s="640"/>
      <c r="G47" s="306" t="s">
        <v>741</v>
      </c>
      <c r="H47" s="382">
        <v>3</v>
      </c>
      <c r="I47" s="383">
        <v>1</v>
      </c>
      <c r="J47" s="384"/>
      <c r="K47" s="384">
        <v>0.33</v>
      </c>
      <c r="L47" s="384">
        <v>0.33</v>
      </c>
      <c r="M47" s="384">
        <v>0.34</v>
      </c>
      <c r="N47" s="638"/>
      <c r="O47" s="611" t="s">
        <v>1038</v>
      </c>
      <c r="P47" s="632"/>
    </row>
    <row r="48" spans="1:16" s="403" customFormat="1" ht="53.25" customHeight="1" x14ac:dyDescent="0.2">
      <c r="A48" s="630"/>
      <c r="B48" s="672"/>
      <c r="C48" s="388" t="s">
        <v>279</v>
      </c>
      <c r="D48" s="289" t="s">
        <v>292</v>
      </c>
      <c r="E48" s="404">
        <v>20</v>
      </c>
      <c r="F48" s="404">
        <v>28</v>
      </c>
      <c r="G48" s="306" t="s">
        <v>365</v>
      </c>
      <c r="H48" s="382">
        <v>1</v>
      </c>
      <c r="I48" s="383">
        <v>1</v>
      </c>
      <c r="J48" s="384"/>
      <c r="K48" s="384"/>
      <c r="L48" s="384"/>
      <c r="M48" s="384">
        <v>1</v>
      </c>
      <c r="N48" s="638"/>
      <c r="O48" s="611" t="s">
        <v>1039</v>
      </c>
      <c r="P48" s="632"/>
    </row>
    <row r="49" spans="1:16" s="403" customFormat="1" ht="67.5" customHeight="1" x14ac:dyDescent="0.2">
      <c r="A49" s="630"/>
      <c r="B49" s="672"/>
      <c r="C49" s="388" t="s">
        <v>290</v>
      </c>
      <c r="D49" s="405">
        <v>0.7</v>
      </c>
      <c r="E49" s="405">
        <v>0.05</v>
      </c>
      <c r="F49" s="404">
        <v>19</v>
      </c>
      <c r="G49" s="306" t="s">
        <v>366</v>
      </c>
      <c r="H49" s="382">
        <v>2</v>
      </c>
      <c r="I49" s="383">
        <v>1</v>
      </c>
      <c r="J49" s="384"/>
      <c r="K49" s="384">
        <v>0.5</v>
      </c>
      <c r="L49" s="384"/>
      <c r="M49" s="384">
        <v>0.5</v>
      </c>
      <c r="N49" s="638"/>
      <c r="O49" s="611" t="s">
        <v>1040</v>
      </c>
      <c r="P49" s="632"/>
    </row>
    <row r="50" spans="1:16" s="403" customFormat="1" ht="57" x14ac:dyDescent="0.2">
      <c r="A50" s="630"/>
      <c r="B50" s="672"/>
      <c r="C50" s="388" t="s">
        <v>291</v>
      </c>
      <c r="D50" s="405">
        <v>0.75</v>
      </c>
      <c r="E50" s="405">
        <v>0.05</v>
      </c>
      <c r="F50" s="404">
        <v>20.9</v>
      </c>
      <c r="G50" s="306" t="s">
        <v>367</v>
      </c>
      <c r="H50" s="382">
        <v>2</v>
      </c>
      <c r="I50" s="383">
        <v>1</v>
      </c>
      <c r="J50" s="384"/>
      <c r="K50" s="384">
        <v>0.5</v>
      </c>
      <c r="L50" s="384"/>
      <c r="M50" s="384">
        <v>0.5</v>
      </c>
      <c r="N50" s="638"/>
      <c r="O50" s="611" t="s">
        <v>1039</v>
      </c>
      <c r="P50" s="632"/>
    </row>
    <row r="51" spans="1:16" s="403" customFormat="1" ht="57" x14ac:dyDescent="0.2">
      <c r="A51" s="630"/>
      <c r="B51" s="673"/>
      <c r="C51" s="388" t="s">
        <v>293</v>
      </c>
      <c r="D51" s="404">
        <v>11</v>
      </c>
      <c r="E51" s="404">
        <v>2</v>
      </c>
      <c r="F51" s="404">
        <v>19.8</v>
      </c>
      <c r="G51" s="306" t="s">
        <v>368</v>
      </c>
      <c r="H51" s="382">
        <v>2</v>
      </c>
      <c r="I51" s="383">
        <v>1</v>
      </c>
      <c r="J51" s="384"/>
      <c r="K51" s="384">
        <v>0.5</v>
      </c>
      <c r="L51" s="384"/>
      <c r="M51" s="384">
        <v>0.5</v>
      </c>
      <c r="N51" s="669"/>
      <c r="O51" s="611" t="s">
        <v>1041</v>
      </c>
      <c r="P51" s="636"/>
    </row>
    <row r="52" spans="1:16" s="403" customFormat="1" ht="57.75" customHeight="1" x14ac:dyDescent="0.2">
      <c r="A52" s="630"/>
      <c r="B52" s="684" t="s">
        <v>673</v>
      </c>
      <c r="C52" s="686" t="s">
        <v>294</v>
      </c>
      <c r="D52" s="681">
        <v>0</v>
      </c>
      <c r="E52" s="684" t="s">
        <v>295</v>
      </c>
      <c r="F52" s="681">
        <v>40</v>
      </c>
      <c r="G52" s="309" t="s">
        <v>746</v>
      </c>
      <c r="H52" s="382"/>
      <c r="I52" s="383"/>
      <c r="J52" s="384"/>
      <c r="K52" s="384"/>
      <c r="L52" s="384"/>
      <c r="M52" s="384"/>
      <c r="N52" s="637">
        <f>'2. Estimación RE1'!C473</f>
        <v>0</v>
      </c>
      <c r="O52" s="610"/>
      <c r="P52" s="635"/>
    </row>
    <row r="53" spans="1:16" s="403" customFormat="1" ht="42.75" x14ac:dyDescent="0.2">
      <c r="A53" s="630"/>
      <c r="B53" s="685"/>
      <c r="C53" s="687"/>
      <c r="D53" s="682"/>
      <c r="E53" s="685"/>
      <c r="F53" s="682"/>
      <c r="G53" s="309" t="s">
        <v>747</v>
      </c>
      <c r="H53" s="382"/>
      <c r="I53" s="383"/>
      <c r="J53" s="384"/>
      <c r="K53" s="384"/>
      <c r="L53" s="384"/>
      <c r="M53" s="384"/>
      <c r="N53" s="638"/>
      <c r="O53" s="610"/>
      <c r="P53" s="632"/>
    </row>
    <row r="54" spans="1:16" s="403" customFormat="1" ht="42.75" x14ac:dyDescent="0.2">
      <c r="A54" s="630"/>
      <c r="B54" s="685"/>
      <c r="C54" s="687"/>
      <c r="D54" s="682"/>
      <c r="E54" s="685"/>
      <c r="F54" s="682"/>
      <c r="G54" s="391" t="s">
        <v>748</v>
      </c>
      <c r="H54" s="382"/>
      <c r="I54" s="383"/>
      <c r="J54" s="384"/>
      <c r="K54" s="384"/>
      <c r="L54" s="384"/>
      <c r="M54" s="384"/>
      <c r="N54" s="638"/>
      <c r="O54" s="610"/>
      <c r="P54" s="632"/>
    </row>
    <row r="55" spans="1:16" s="403" customFormat="1" ht="42.75" x14ac:dyDescent="0.2">
      <c r="A55" s="630"/>
      <c r="B55" s="685"/>
      <c r="C55" s="687"/>
      <c r="D55" s="682"/>
      <c r="E55" s="685"/>
      <c r="F55" s="682"/>
      <c r="G55" s="391" t="s">
        <v>749</v>
      </c>
      <c r="H55" s="382"/>
      <c r="I55" s="383"/>
      <c r="J55" s="384"/>
      <c r="K55" s="384"/>
      <c r="L55" s="384"/>
      <c r="M55" s="384"/>
      <c r="N55" s="638"/>
      <c r="O55" s="610"/>
      <c r="P55" s="632"/>
    </row>
    <row r="56" spans="1:16" s="403" customFormat="1" ht="71.25" x14ac:dyDescent="0.2">
      <c r="A56" s="630"/>
      <c r="B56" s="684" t="s">
        <v>674</v>
      </c>
      <c r="C56" s="686" t="s">
        <v>656</v>
      </c>
      <c r="D56" s="681">
        <v>0</v>
      </c>
      <c r="E56" s="681">
        <v>30</v>
      </c>
      <c r="F56" s="681">
        <v>99</v>
      </c>
      <c r="G56" s="391" t="s">
        <v>750</v>
      </c>
      <c r="H56" s="382"/>
      <c r="I56" s="383"/>
      <c r="J56" s="384"/>
      <c r="K56" s="384"/>
      <c r="L56" s="384"/>
      <c r="M56" s="384"/>
      <c r="N56" s="637">
        <f>'2. Estimación RE1'!C629</f>
        <v>0</v>
      </c>
      <c r="O56" s="610"/>
      <c r="P56" s="632"/>
    </row>
    <row r="57" spans="1:16" s="403" customFormat="1" ht="71.25" x14ac:dyDescent="0.2">
      <c r="A57" s="630"/>
      <c r="B57" s="685"/>
      <c r="C57" s="687"/>
      <c r="D57" s="682"/>
      <c r="E57" s="682"/>
      <c r="F57" s="682"/>
      <c r="G57" s="309" t="s">
        <v>751</v>
      </c>
      <c r="H57" s="382"/>
      <c r="I57" s="383"/>
      <c r="J57" s="384"/>
      <c r="K57" s="384"/>
      <c r="L57" s="384"/>
      <c r="M57" s="384"/>
      <c r="N57" s="638"/>
      <c r="O57" s="610"/>
      <c r="P57" s="632"/>
    </row>
    <row r="58" spans="1:16" s="403" customFormat="1" ht="28.5" x14ac:dyDescent="0.2">
      <c r="A58" s="630"/>
      <c r="B58" s="685"/>
      <c r="C58" s="687"/>
      <c r="D58" s="682"/>
      <c r="E58" s="682"/>
      <c r="F58" s="682"/>
      <c r="G58" s="309" t="s">
        <v>752</v>
      </c>
      <c r="H58" s="382"/>
      <c r="I58" s="383"/>
      <c r="J58" s="384"/>
      <c r="K58" s="384"/>
      <c r="L58" s="384"/>
      <c r="M58" s="384"/>
      <c r="N58" s="638"/>
      <c r="O58" s="610"/>
      <c r="P58" s="632"/>
    </row>
    <row r="59" spans="1:16" s="403" customFormat="1" ht="42.75" x14ac:dyDescent="0.2">
      <c r="A59" s="630"/>
      <c r="B59" s="685"/>
      <c r="C59" s="687"/>
      <c r="D59" s="682"/>
      <c r="E59" s="682"/>
      <c r="F59" s="682"/>
      <c r="G59" s="309" t="s">
        <v>753</v>
      </c>
      <c r="H59" s="382"/>
      <c r="I59" s="383"/>
      <c r="J59" s="384"/>
      <c r="K59" s="384"/>
      <c r="L59" s="384"/>
      <c r="M59" s="384"/>
      <c r="N59" s="638"/>
      <c r="O59" s="610"/>
      <c r="P59" s="632"/>
    </row>
    <row r="60" spans="1:16" s="403" customFormat="1" ht="42.75" x14ac:dyDescent="0.2">
      <c r="A60" s="630"/>
      <c r="B60" s="685"/>
      <c r="C60" s="687"/>
      <c r="D60" s="682"/>
      <c r="E60" s="682"/>
      <c r="F60" s="682"/>
      <c r="G60" s="309" t="s">
        <v>754</v>
      </c>
      <c r="H60" s="382"/>
      <c r="I60" s="383"/>
      <c r="J60" s="384"/>
      <c r="K60" s="384"/>
      <c r="L60" s="384"/>
      <c r="M60" s="384"/>
      <c r="N60" s="638"/>
      <c r="O60" s="386"/>
      <c r="P60" s="632"/>
    </row>
    <row r="61" spans="1:16" s="403" customFormat="1" ht="57" x14ac:dyDescent="0.2">
      <c r="A61" s="630"/>
      <c r="B61" s="685"/>
      <c r="C61" s="687"/>
      <c r="D61" s="682"/>
      <c r="E61" s="682"/>
      <c r="F61" s="682"/>
      <c r="G61" s="309" t="s">
        <v>657</v>
      </c>
      <c r="H61" s="382"/>
      <c r="I61" s="383"/>
      <c r="J61" s="384"/>
      <c r="K61" s="384"/>
      <c r="L61" s="384"/>
      <c r="M61" s="384"/>
      <c r="N61" s="638"/>
      <c r="O61" s="386"/>
      <c r="P61" s="632"/>
    </row>
    <row r="62" spans="1:16" s="403" customFormat="1" ht="42.75" x14ac:dyDescent="0.2">
      <c r="A62" s="630"/>
      <c r="B62" s="685"/>
      <c r="C62" s="687"/>
      <c r="D62" s="682"/>
      <c r="E62" s="682"/>
      <c r="F62" s="682"/>
      <c r="G62" s="391" t="s">
        <v>755</v>
      </c>
      <c r="H62" s="382"/>
      <c r="I62" s="383"/>
      <c r="J62" s="384"/>
      <c r="K62" s="384"/>
      <c r="L62" s="384"/>
      <c r="M62" s="384"/>
      <c r="N62" s="638"/>
      <c r="O62" s="386"/>
      <c r="P62" s="632"/>
    </row>
    <row r="63" spans="1:16" s="403" customFormat="1" ht="85.5" x14ac:dyDescent="0.2">
      <c r="A63" s="630"/>
      <c r="B63" s="685"/>
      <c r="C63" s="687"/>
      <c r="D63" s="682"/>
      <c r="E63" s="682"/>
      <c r="F63" s="682"/>
      <c r="G63" s="309" t="s">
        <v>658</v>
      </c>
      <c r="H63" s="382"/>
      <c r="I63" s="383"/>
      <c r="J63" s="384"/>
      <c r="K63" s="384"/>
      <c r="L63" s="384"/>
      <c r="M63" s="384"/>
      <c r="N63" s="638"/>
      <c r="O63" s="386"/>
      <c r="P63" s="632"/>
    </row>
    <row r="64" spans="1:16" s="403" customFormat="1" ht="28.5" x14ac:dyDescent="0.2">
      <c r="A64" s="630"/>
      <c r="B64" s="685"/>
      <c r="C64" s="687"/>
      <c r="D64" s="682"/>
      <c r="E64" s="682"/>
      <c r="F64" s="682"/>
      <c r="G64" s="309" t="s">
        <v>756</v>
      </c>
      <c r="H64" s="382"/>
      <c r="I64" s="383"/>
      <c r="J64" s="384"/>
      <c r="K64" s="384"/>
      <c r="L64" s="384"/>
      <c r="M64" s="384"/>
      <c r="N64" s="638"/>
      <c r="O64" s="386"/>
      <c r="P64" s="632"/>
    </row>
    <row r="65" spans="1:16" s="403" customFormat="1" ht="28.5" x14ac:dyDescent="0.2">
      <c r="A65" s="630"/>
      <c r="B65" s="688"/>
      <c r="C65" s="689"/>
      <c r="D65" s="683"/>
      <c r="E65" s="683"/>
      <c r="F65" s="683"/>
      <c r="G65" s="391" t="s">
        <v>757</v>
      </c>
      <c r="H65" s="382"/>
      <c r="I65" s="383"/>
      <c r="J65" s="384"/>
      <c r="K65" s="384"/>
      <c r="L65" s="384"/>
      <c r="M65" s="384"/>
      <c r="N65" s="669"/>
      <c r="O65" s="386"/>
      <c r="P65" s="632"/>
    </row>
    <row r="66" spans="1:16" s="403" customFormat="1" ht="57" customHeight="1" x14ac:dyDescent="0.2">
      <c r="A66" s="630"/>
      <c r="B66" s="690" t="s">
        <v>675</v>
      </c>
      <c r="C66" s="692" t="s">
        <v>296</v>
      </c>
      <c r="D66" s="690">
        <v>0</v>
      </c>
      <c r="E66" s="690">
        <v>300</v>
      </c>
      <c r="F66" s="690">
        <v>99</v>
      </c>
      <c r="G66" s="309" t="s">
        <v>758</v>
      </c>
      <c r="H66" s="382"/>
      <c r="I66" s="383"/>
      <c r="J66" s="384"/>
      <c r="K66" s="384"/>
      <c r="L66" s="384"/>
      <c r="M66" s="384"/>
      <c r="N66" s="637">
        <f>'2. Estimación RE1'!C785</f>
        <v>0</v>
      </c>
      <c r="O66" s="386"/>
      <c r="P66" s="632"/>
    </row>
    <row r="67" spans="1:16" s="403" customFormat="1" ht="42.75" x14ac:dyDescent="0.2">
      <c r="A67" s="630"/>
      <c r="B67" s="691"/>
      <c r="C67" s="693"/>
      <c r="D67" s="691"/>
      <c r="E67" s="691"/>
      <c r="F67" s="691"/>
      <c r="G67" s="309" t="s">
        <v>759</v>
      </c>
      <c r="H67" s="382"/>
      <c r="I67" s="383"/>
      <c r="J67" s="384"/>
      <c r="K67" s="384"/>
      <c r="L67" s="384"/>
      <c r="M67" s="384"/>
      <c r="N67" s="669"/>
      <c r="O67" s="386"/>
      <c r="P67" s="636"/>
    </row>
    <row r="68" spans="1:16" s="403" customFormat="1" ht="21" customHeight="1" x14ac:dyDescent="0.2">
      <c r="A68" s="630"/>
      <c r="B68" s="346"/>
      <c r="C68" s="392"/>
      <c r="D68" s="346"/>
      <c r="E68" s="346"/>
      <c r="F68" s="346"/>
      <c r="G68" s="392"/>
      <c r="H68" s="346"/>
      <c r="I68" s="346"/>
      <c r="J68" s="346"/>
      <c r="K68" s="346"/>
      <c r="L68" s="346"/>
      <c r="M68" s="346"/>
      <c r="N68" s="346"/>
      <c r="O68" s="115"/>
      <c r="P68" s="346"/>
    </row>
    <row r="69" spans="1:16" s="403" customFormat="1" ht="21" customHeight="1" x14ac:dyDescent="0.2">
      <c r="A69" s="630"/>
      <c r="B69" s="633" t="s">
        <v>297</v>
      </c>
      <c r="C69" s="634"/>
      <c r="D69" s="634"/>
      <c r="E69" s="634"/>
      <c r="F69" s="634"/>
      <c r="G69" s="634"/>
      <c r="H69" s="634"/>
      <c r="I69" s="634"/>
      <c r="J69" s="634"/>
      <c r="K69" s="634"/>
      <c r="L69" s="634"/>
      <c r="M69" s="634"/>
      <c r="N69" s="634"/>
      <c r="O69" s="634"/>
      <c r="P69" s="634"/>
    </row>
    <row r="70" spans="1:16" s="403" customFormat="1" ht="109.5" customHeight="1" x14ac:dyDescent="0.2">
      <c r="A70" s="630"/>
      <c r="B70" s="307" t="s">
        <v>676</v>
      </c>
      <c r="C70" s="306" t="s">
        <v>263</v>
      </c>
      <c r="D70" s="307">
        <v>0</v>
      </c>
      <c r="E70" s="307">
        <v>2</v>
      </c>
      <c r="F70" s="307">
        <v>19.8</v>
      </c>
      <c r="G70" s="388" t="s">
        <v>369</v>
      </c>
      <c r="H70" s="172">
        <v>1</v>
      </c>
      <c r="I70" s="343">
        <v>1</v>
      </c>
      <c r="J70" s="173"/>
      <c r="K70" s="173"/>
      <c r="L70" s="173"/>
      <c r="M70" s="173">
        <v>1</v>
      </c>
      <c r="N70" s="304">
        <f>'2. Estimación RE1'!C941</f>
        <v>0</v>
      </c>
      <c r="O70" s="611" t="s">
        <v>971</v>
      </c>
      <c r="P70" s="316" t="s">
        <v>1009</v>
      </c>
    </row>
    <row r="71" spans="1:16" s="403" customFormat="1" ht="72.75" customHeight="1" x14ac:dyDescent="0.2">
      <c r="A71" s="630"/>
      <c r="B71" s="706" t="s">
        <v>677</v>
      </c>
      <c r="C71" s="641" t="s">
        <v>370</v>
      </c>
      <c r="D71" s="671"/>
      <c r="E71" s="671">
        <v>3</v>
      </c>
      <c r="F71" s="671"/>
      <c r="G71" s="393" t="s">
        <v>760</v>
      </c>
      <c r="H71" s="172">
        <v>1</v>
      </c>
      <c r="I71" s="343">
        <v>1</v>
      </c>
      <c r="J71" s="173"/>
      <c r="K71" s="173"/>
      <c r="L71" s="173">
        <v>1</v>
      </c>
      <c r="M71" s="173"/>
      <c r="N71" s="637">
        <f>'2. Estimación RE1'!C1096</f>
        <v>0</v>
      </c>
      <c r="O71" s="610" t="s">
        <v>910</v>
      </c>
      <c r="P71" s="635"/>
    </row>
    <row r="72" spans="1:16" s="403" customFormat="1" ht="72.75" customHeight="1" x14ac:dyDescent="0.2">
      <c r="A72" s="630"/>
      <c r="B72" s="707"/>
      <c r="C72" s="642"/>
      <c r="D72" s="672"/>
      <c r="E72" s="672"/>
      <c r="F72" s="672"/>
      <c r="G72" s="393" t="s">
        <v>371</v>
      </c>
      <c r="H72" s="172">
        <v>2</v>
      </c>
      <c r="I72" s="343">
        <v>1</v>
      </c>
      <c r="J72" s="173"/>
      <c r="K72" s="173"/>
      <c r="L72" s="173"/>
      <c r="M72" s="173">
        <v>1</v>
      </c>
      <c r="N72" s="638"/>
      <c r="O72" s="610"/>
      <c r="P72" s="636"/>
    </row>
    <row r="73" spans="1:16" s="403" customFormat="1" ht="42" customHeight="1" x14ac:dyDescent="0.2">
      <c r="A73" s="630"/>
      <c r="B73" s="671" t="s">
        <v>678</v>
      </c>
      <c r="C73" s="641" t="s">
        <v>379</v>
      </c>
      <c r="D73" s="694">
        <v>4</v>
      </c>
      <c r="E73" s="694">
        <v>3</v>
      </c>
      <c r="F73" s="694">
        <v>2.4</v>
      </c>
      <c r="G73" s="394" t="s">
        <v>769</v>
      </c>
      <c r="H73" s="172"/>
      <c r="I73" s="343"/>
      <c r="J73" s="173"/>
      <c r="K73" s="173"/>
      <c r="L73" s="173"/>
      <c r="M73" s="173"/>
      <c r="N73" s="637">
        <f>'2. Estimación RE1'!C1251</f>
        <v>0</v>
      </c>
      <c r="O73" s="610"/>
      <c r="P73" s="635"/>
    </row>
    <row r="74" spans="1:16" s="403" customFormat="1" ht="42.75" x14ac:dyDescent="0.2">
      <c r="A74" s="630"/>
      <c r="B74" s="672"/>
      <c r="C74" s="642"/>
      <c r="D74" s="694"/>
      <c r="E74" s="694"/>
      <c r="F74" s="694"/>
      <c r="G74" s="394" t="s">
        <v>770</v>
      </c>
      <c r="H74" s="172"/>
      <c r="I74" s="343"/>
      <c r="J74" s="173"/>
      <c r="K74" s="173"/>
      <c r="L74" s="173"/>
      <c r="M74" s="173"/>
      <c r="N74" s="638"/>
      <c r="O74" s="610"/>
      <c r="P74" s="632"/>
    </row>
    <row r="75" spans="1:16" s="403" customFormat="1" ht="28.5" x14ac:dyDescent="0.2">
      <c r="A75" s="630"/>
      <c r="B75" s="672"/>
      <c r="C75" s="642"/>
      <c r="D75" s="694"/>
      <c r="E75" s="694"/>
      <c r="F75" s="694"/>
      <c r="G75" s="394" t="s">
        <v>771</v>
      </c>
      <c r="H75" s="172"/>
      <c r="I75" s="343"/>
      <c r="J75" s="173"/>
      <c r="K75" s="173"/>
      <c r="L75" s="173"/>
      <c r="M75" s="173"/>
      <c r="N75" s="638"/>
      <c r="O75" s="386"/>
      <c r="P75" s="636"/>
    </row>
    <row r="76" spans="1:16" ht="15" customHeight="1" x14ac:dyDescent="0.2">
      <c r="A76" s="630"/>
      <c r="B76" s="346"/>
      <c r="C76" s="392"/>
      <c r="D76" s="346"/>
      <c r="E76" s="346"/>
      <c r="F76" s="346"/>
      <c r="G76" s="392"/>
      <c r="H76" s="346"/>
      <c r="I76" s="346"/>
      <c r="J76" s="346"/>
      <c r="K76" s="346"/>
      <c r="L76" s="346"/>
      <c r="M76" s="346"/>
      <c r="N76" s="346"/>
      <c r="O76" s="115"/>
      <c r="P76" s="346"/>
    </row>
    <row r="77" spans="1:16" s="403" customFormat="1" ht="51.75" customHeight="1" x14ac:dyDescent="0.2">
      <c r="A77" s="630"/>
      <c r="B77" s="633" t="s">
        <v>298</v>
      </c>
      <c r="C77" s="634"/>
      <c r="D77" s="634"/>
      <c r="E77" s="634"/>
      <c r="F77" s="634"/>
      <c r="G77" s="634"/>
      <c r="H77" s="634"/>
      <c r="I77" s="634"/>
      <c r="J77" s="634"/>
      <c r="K77" s="634"/>
      <c r="L77" s="634"/>
      <c r="M77" s="634"/>
      <c r="N77" s="634"/>
      <c r="O77" s="634"/>
      <c r="P77" s="634"/>
    </row>
    <row r="78" spans="1:16" ht="53.25" customHeight="1" x14ac:dyDescent="0.2">
      <c r="A78" s="630"/>
      <c r="B78" s="671" t="s">
        <v>679</v>
      </c>
      <c r="C78" s="641" t="s">
        <v>264</v>
      </c>
      <c r="D78" s="671">
        <v>9</v>
      </c>
      <c r="E78" s="671">
        <v>11</v>
      </c>
      <c r="F78" s="671">
        <v>27.8</v>
      </c>
      <c r="G78" s="388" t="s">
        <v>742</v>
      </c>
      <c r="H78" s="406">
        <v>2</v>
      </c>
      <c r="I78" s="343">
        <v>1</v>
      </c>
      <c r="J78" s="173"/>
      <c r="K78" s="173">
        <v>0.5</v>
      </c>
      <c r="L78" s="173"/>
      <c r="M78" s="173">
        <v>0.5</v>
      </c>
      <c r="N78" s="637">
        <f>'2. Estimación RE1'!C1406</f>
        <v>0</v>
      </c>
      <c r="O78" s="611" t="s">
        <v>1040</v>
      </c>
      <c r="P78" s="635" t="s">
        <v>1009</v>
      </c>
    </row>
    <row r="79" spans="1:16" ht="53.25" customHeight="1" x14ac:dyDescent="0.2">
      <c r="A79" s="630"/>
      <c r="B79" s="672"/>
      <c r="C79" s="642"/>
      <c r="D79" s="672"/>
      <c r="E79" s="672"/>
      <c r="F79" s="672"/>
      <c r="G79" s="388" t="s">
        <v>743</v>
      </c>
      <c r="H79" s="406">
        <v>1</v>
      </c>
      <c r="I79" s="343">
        <v>1</v>
      </c>
      <c r="J79" s="173"/>
      <c r="K79" s="173"/>
      <c r="L79" s="173"/>
      <c r="M79" s="173">
        <v>1</v>
      </c>
      <c r="N79" s="638"/>
      <c r="O79" s="611" t="s">
        <v>1036</v>
      </c>
      <c r="P79" s="632"/>
    </row>
    <row r="80" spans="1:16" ht="53.25" customHeight="1" x14ac:dyDescent="0.2">
      <c r="A80" s="630"/>
      <c r="B80" s="672"/>
      <c r="C80" s="641" t="s">
        <v>299</v>
      </c>
      <c r="D80" s="671">
        <v>0</v>
      </c>
      <c r="E80" s="671">
        <v>25</v>
      </c>
      <c r="F80" s="671">
        <v>22.4</v>
      </c>
      <c r="G80" s="388" t="s">
        <v>744</v>
      </c>
      <c r="H80" s="406">
        <v>1</v>
      </c>
      <c r="I80" s="343">
        <v>1</v>
      </c>
      <c r="J80" s="173"/>
      <c r="K80" s="173"/>
      <c r="L80" s="173"/>
      <c r="M80" s="173">
        <v>1</v>
      </c>
      <c r="N80" s="638"/>
      <c r="O80" s="611" t="s">
        <v>1042</v>
      </c>
      <c r="P80" s="632"/>
    </row>
    <row r="81" spans="1:16" ht="53.25" customHeight="1" x14ac:dyDescent="0.2">
      <c r="A81" s="630"/>
      <c r="B81" s="672"/>
      <c r="C81" s="642"/>
      <c r="D81" s="672"/>
      <c r="E81" s="672"/>
      <c r="F81" s="672"/>
      <c r="G81" s="388" t="s">
        <v>745</v>
      </c>
      <c r="H81" s="406">
        <v>1</v>
      </c>
      <c r="I81" s="343">
        <v>1</v>
      </c>
      <c r="J81" s="173"/>
      <c r="K81" s="173">
        <v>0.5</v>
      </c>
      <c r="L81" s="173"/>
      <c r="M81" s="173">
        <v>0.5</v>
      </c>
      <c r="N81" s="638"/>
      <c r="O81" s="611" t="s">
        <v>1043</v>
      </c>
      <c r="P81" s="636"/>
    </row>
    <row r="82" spans="1:16" ht="21" customHeight="1" x14ac:dyDescent="0.2">
      <c r="A82" s="630"/>
      <c r="B82" s="346"/>
      <c r="C82" s="392"/>
      <c r="D82" s="346"/>
      <c r="E82" s="346"/>
      <c r="F82" s="346"/>
      <c r="G82" s="392"/>
      <c r="H82" s="346"/>
      <c r="I82" s="346"/>
      <c r="J82" s="346"/>
      <c r="K82" s="346"/>
      <c r="L82" s="346"/>
      <c r="M82" s="346"/>
      <c r="N82" s="346"/>
      <c r="O82" s="115"/>
      <c r="P82" s="346"/>
    </row>
    <row r="83" spans="1:16" ht="47.25" customHeight="1" x14ac:dyDescent="0.2">
      <c r="A83" s="630"/>
      <c r="B83" s="633" t="s">
        <v>300</v>
      </c>
      <c r="C83" s="634"/>
      <c r="D83" s="634"/>
      <c r="E83" s="634"/>
      <c r="F83" s="634"/>
      <c r="G83" s="634"/>
      <c r="H83" s="634"/>
      <c r="I83" s="634"/>
      <c r="J83" s="634"/>
      <c r="K83" s="634"/>
      <c r="L83" s="634"/>
      <c r="M83" s="634"/>
      <c r="N83" s="634"/>
      <c r="O83" s="634"/>
      <c r="P83" s="634"/>
    </row>
    <row r="84" spans="1:16" ht="57" x14ac:dyDescent="0.2">
      <c r="A84" s="630"/>
      <c r="B84" s="671" t="s">
        <v>680</v>
      </c>
      <c r="C84" s="641" t="s">
        <v>302</v>
      </c>
      <c r="D84" s="671" t="s">
        <v>303</v>
      </c>
      <c r="E84" s="702">
        <v>0.25</v>
      </c>
      <c r="F84" s="639">
        <v>35</v>
      </c>
      <c r="G84" s="393" t="s">
        <v>761</v>
      </c>
      <c r="H84" s="170">
        <v>1</v>
      </c>
      <c r="I84" s="407">
        <v>1</v>
      </c>
      <c r="J84" s="292">
        <v>1</v>
      </c>
      <c r="K84" s="173"/>
      <c r="L84" s="173"/>
      <c r="M84" s="173"/>
      <c r="N84" s="662">
        <f>'2. Estimación RE1'!C1562</f>
        <v>0</v>
      </c>
      <c r="O84" s="386" t="s">
        <v>911</v>
      </c>
      <c r="P84" s="632" t="s">
        <v>914</v>
      </c>
    </row>
    <row r="85" spans="1:16" ht="47.25" customHeight="1" x14ac:dyDescent="0.2">
      <c r="A85" s="630"/>
      <c r="B85" s="672"/>
      <c r="C85" s="642"/>
      <c r="D85" s="672"/>
      <c r="E85" s="703"/>
      <c r="F85" s="640"/>
      <c r="G85" s="393" t="s">
        <v>762</v>
      </c>
      <c r="H85" s="170">
        <v>1</v>
      </c>
      <c r="I85" s="407">
        <v>1</v>
      </c>
      <c r="J85" s="292"/>
      <c r="K85" s="173">
        <v>1</v>
      </c>
      <c r="L85" s="173"/>
      <c r="M85" s="173"/>
      <c r="N85" s="663"/>
      <c r="O85" s="386" t="s">
        <v>912</v>
      </c>
      <c r="P85" s="632"/>
    </row>
    <row r="86" spans="1:16" ht="38.1" customHeight="1" x14ac:dyDescent="0.2">
      <c r="A86" s="630"/>
      <c r="B86" s="672"/>
      <c r="C86" s="642"/>
      <c r="D86" s="672"/>
      <c r="E86" s="703"/>
      <c r="F86" s="640"/>
      <c r="G86" s="396" t="s">
        <v>763</v>
      </c>
      <c r="H86" s="170">
        <v>1</v>
      </c>
      <c r="I86" s="407">
        <v>1</v>
      </c>
      <c r="J86" s="292"/>
      <c r="K86" s="173"/>
      <c r="L86" s="173">
        <v>1</v>
      </c>
      <c r="M86" s="173"/>
      <c r="N86" s="663"/>
      <c r="O86" s="386" t="s">
        <v>912</v>
      </c>
      <c r="P86" s="632"/>
    </row>
    <row r="87" spans="1:16" ht="66" customHeight="1" x14ac:dyDescent="0.2">
      <c r="A87" s="630"/>
      <c r="B87" s="672"/>
      <c r="C87" s="643"/>
      <c r="D87" s="673"/>
      <c r="E87" s="704"/>
      <c r="F87" s="705"/>
      <c r="G87" s="396" t="s">
        <v>764</v>
      </c>
      <c r="H87" s="170">
        <v>13</v>
      </c>
      <c r="I87" s="407">
        <v>1</v>
      </c>
      <c r="J87" s="292"/>
      <c r="K87" s="173"/>
      <c r="L87" s="173"/>
      <c r="M87" s="173">
        <v>1</v>
      </c>
      <c r="N87" s="664"/>
      <c r="O87" s="386" t="s">
        <v>913</v>
      </c>
      <c r="P87" s="632"/>
    </row>
    <row r="88" spans="1:16" ht="21" customHeight="1" x14ac:dyDescent="0.2">
      <c r="A88" s="630"/>
      <c r="B88" s="346"/>
      <c r="C88" s="392"/>
      <c r="D88" s="346"/>
      <c r="E88" s="346"/>
      <c r="F88" s="346"/>
      <c r="G88" s="392"/>
      <c r="H88" s="346"/>
      <c r="I88" s="346"/>
      <c r="J88" s="346"/>
      <c r="K88" s="346"/>
      <c r="L88" s="346"/>
      <c r="M88" s="346"/>
      <c r="N88" s="346"/>
      <c r="O88" s="115"/>
      <c r="P88" s="346"/>
    </row>
    <row r="89" spans="1:16" ht="40.5" customHeight="1" x14ac:dyDescent="0.2">
      <c r="A89" s="630"/>
      <c r="B89" s="633" t="s">
        <v>304</v>
      </c>
      <c r="C89" s="634"/>
      <c r="D89" s="634"/>
      <c r="E89" s="634"/>
      <c r="F89" s="634"/>
      <c r="G89" s="634"/>
      <c r="H89" s="634"/>
      <c r="I89" s="634"/>
      <c r="J89" s="634"/>
      <c r="K89" s="634"/>
      <c r="L89" s="634"/>
      <c r="M89" s="634"/>
      <c r="N89" s="634"/>
      <c r="O89" s="634"/>
      <c r="P89" s="634"/>
    </row>
    <row r="90" spans="1:16" ht="42.75" customHeight="1" x14ac:dyDescent="0.2">
      <c r="A90" s="630"/>
      <c r="B90" s="671" t="s">
        <v>681</v>
      </c>
      <c r="C90" s="641" t="s">
        <v>301</v>
      </c>
      <c r="D90" s="671">
        <v>0</v>
      </c>
      <c r="E90" s="671" t="s">
        <v>305</v>
      </c>
      <c r="F90" s="671">
        <v>2</v>
      </c>
      <c r="G90" s="393" t="s">
        <v>765</v>
      </c>
      <c r="H90" s="290">
        <v>1</v>
      </c>
      <c r="I90" s="173">
        <v>1</v>
      </c>
      <c r="J90" s="290"/>
      <c r="K90" s="290"/>
      <c r="L90" s="408"/>
      <c r="M90" s="408">
        <v>1</v>
      </c>
      <c r="N90" s="637">
        <f>'2. Estimación RE1'!C1717</f>
        <v>0</v>
      </c>
      <c r="O90" s="386" t="s">
        <v>915</v>
      </c>
      <c r="P90" s="635" t="s">
        <v>909</v>
      </c>
    </row>
    <row r="91" spans="1:16" ht="42.75" customHeight="1" x14ac:dyDescent="0.2">
      <c r="A91" s="630"/>
      <c r="B91" s="672"/>
      <c r="C91" s="642"/>
      <c r="D91" s="673"/>
      <c r="E91" s="673"/>
      <c r="F91" s="673"/>
      <c r="G91" s="393" t="s">
        <v>766</v>
      </c>
      <c r="H91" s="290">
        <v>1</v>
      </c>
      <c r="I91" s="173">
        <v>1</v>
      </c>
      <c r="J91" s="290"/>
      <c r="K91" s="290"/>
      <c r="L91" s="408"/>
      <c r="M91" s="408">
        <v>1</v>
      </c>
      <c r="N91" s="638"/>
      <c r="O91" s="386" t="s">
        <v>916</v>
      </c>
      <c r="P91" s="632"/>
    </row>
    <row r="92" spans="1:16" ht="40.5" customHeight="1" x14ac:dyDescent="0.2">
      <c r="A92" s="630"/>
      <c r="B92" s="698" t="s">
        <v>682</v>
      </c>
      <c r="C92" s="700" t="s">
        <v>301</v>
      </c>
      <c r="D92" s="698">
        <v>0</v>
      </c>
      <c r="E92" s="698" t="s">
        <v>306</v>
      </c>
      <c r="F92" s="698">
        <v>2</v>
      </c>
      <c r="G92" s="393" t="s">
        <v>767</v>
      </c>
      <c r="H92" s="170">
        <v>1</v>
      </c>
      <c r="I92" s="173">
        <v>1</v>
      </c>
      <c r="J92" s="292"/>
      <c r="K92" s="173"/>
      <c r="L92" s="173">
        <v>1</v>
      </c>
      <c r="M92" s="173"/>
      <c r="N92" s="637">
        <f>'2. Estimación RE1'!C1872</f>
        <v>0</v>
      </c>
      <c r="O92" s="386" t="s">
        <v>912</v>
      </c>
      <c r="P92" s="632"/>
    </row>
    <row r="93" spans="1:16" ht="40.5" customHeight="1" x14ac:dyDescent="0.2">
      <c r="A93" s="630"/>
      <c r="B93" s="699"/>
      <c r="C93" s="701"/>
      <c r="D93" s="699"/>
      <c r="E93" s="699"/>
      <c r="F93" s="699"/>
      <c r="G93" s="393" t="s">
        <v>768</v>
      </c>
      <c r="H93" s="170">
        <v>10</v>
      </c>
      <c r="I93" s="173">
        <v>1</v>
      </c>
      <c r="J93" s="292"/>
      <c r="K93" s="173"/>
      <c r="L93" s="173">
        <v>0.5</v>
      </c>
      <c r="M93" s="173">
        <v>0.5</v>
      </c>
      <c r="N93" s="669"/>
      <c r="O93" s="386" t="s">
        <v>912</v>
      </c>
      <c r="P93" s="632"/>
    </row>
    <row r="94" spans="1:16" ht="21" customHeight="1" x14ac:dyDescent="0.2">
      <c r="A94" s="630"/>
      <c r="B94" s="346"/>
      <c r="C94" s="392"/>
      <c r="D94" s="346"/>
      <c r="E94" s="346"/>
      <c r="F94" s="346"/>
      <c r="G94" s="392"/>
      <c r="H94" s="346"/>
      <c r="I94" s="346"/>
      <c r="J94" s="346"/>
      <c r="K94" s="346"/>
      <c r="L94" s="346"/>
      <c r="M94" s="346"/>
      <c r="N94" s="346"/>
      <c r="O94" s="115"/>
      <c r="P94" s="346"/>
    </row>
    <row r="95" spans="1:16" ht="15" customHeight="1" x14ac:dyDescent="0.2">
      <c r="A95" s="630"/>
      <c r="B95" s="346"/>
      <c r="C95" s="392"/>
      <c r="D95" s="346"/>
      <c r="E95" s="346"/>
      <c r="F95" s="346"/>
      <c r="G95" s="392"/>
      <c r="H95" s="346"/>
      <c r="I95" s="346"/>
      <c r="J95" s="346"/>
      <c r="K95" s="346"/>
      <c r="L95" s="346"/>
      <c r="M95" s="346"/>
      <c r="N95" s="346"/>
      <c r="O95" s="115"/>
      <c r="P95" s="346"/>
    </row>
    <row r="96" spans="1:16" ht="60" customHeight="1" x14ac:dyDescent="0.2">
      <c r="A96" s="630"/>
      <c r="B96" s="659" t="s">
        <v>214</v>
      </c>
      <c r="C96" s="670" t="s">
        <v>61</v>
      </c>
      <c r="D96" s="659" t="s">
        <v>60</v>
      </c>
      <c r="E96" s="409" t="s">
        <v>126</v>
      </c>
      <c r="F96" s="410"/>
      <c r="G96" s="397"/>
      <c r="H96" s="411"/>
      <c r="I96" s="411" t="s">
        <v>132</v>
      </c>
      <c r="J96" s="412" t="s">
        <v>200</v>
      </c>
      <c r="K96" s="413"/>
      <c r="L96" s="305"/>
      <c r="M96" s="414"/>
      <c r="N96" s="415"/>
      <c r="O96" s="398"/>
    </row>
    <row r="97" spans="1:16" ht="15" customHeight="1" x14ac:dyDescent="0.2">
      <c r="A97" s="630"/>
      <c r="B97" s="659"/>
      <c r="C97" s="670"/>
      <c r="D97" s="659"/>
      <c r="E97" s="416" t="s">
        <v>127</v>
      </c>
      <c r="F97" s="410" t="s">
        <v>128</v>
      </c>
      <c r="G97" s="397" t="s">
        <v>129</v>
      </c>
      <c r="H97" s="417" t="s">
        <v>130</v>
      </c>
      <c r="I97" s="417"/>
      <c r="J97" s="417"/>
      <c r="K97" s="173"/>
      <c r="L97" s="418"/>
      <c r="M97" s="290"/>
      <c r="N97" s="419"/>
      <c r="O97" s="399"/>
    </row>
    <row r="98" spans="1:16" ht="90.95" customHeight="1" x14ac:dyDescent="0.2">
      <c r="A98" s="630"/>
      <c r="B98" s="315" t="str">
        <f>'9. Valoración_Riesgo '!M10</f>
        <v>• Implementar estrategias locales que permitan el cumplimiento de las actividades programadas (mientras no se oficialicen los cambios y no se aclaren la funciones, la UDEI y la URS, trabajaran en equipo)</v>
      </c>
      <c r="C98" s="400" t="s">
        <v>952</v>
      </c>
      <c r="D98" s="421">
        <v>3</v>
      </c>
      <c r="E98" s="292"/>
      <c r="F98" s="292">
        <v>0.33</v>
      </c>
      <c r="G98" s="395">
        <v>0.33</v>
      </c>
      <c r="H98" s="292">
        <v>0.34</v>
      </c>
      <c r="I98" s="292">
        <f>SUM(E98:H98)</f>
        <v>1</v>
      </c>
      <c r="J98" s="418">
        <f>'2. Estimación RE1'!C2029</f>
        <v>0</v>
      </c>
      <c r="O98" s="401" t="s">
        <v>953</v>
      </c>
      <c r="P98" s="422" t="s">
        <v>957</v>
      </c>
    </row>
    <row r="99" spans="1:16" ht="41.1" customHeight="1" x14ac:dyDescent="0.2">
      <c r="A99" s="630"/>
      <c r="B99" s="315" t="str">
        <f>'9. Valoración_Riesgo '!M11</f>
        <v xml:space="preserve"> • Gestionar la dotación de personal idóneo a la unidad organizativa</v>
      </c>
      <c r="C99" s="400" t="s">
        <v>1014</v>
      </c>
      <c r="D99" s="421">
        <v>1</v>
      </c>
      <c r="E99" s="292">
        <v>1</v>
      </c>
      <c r="F99" s="292"/>
      <c r="G99" s="395"/>
      <c r="H99" s="292"/>
      <c r="I99" s="292">
        <f>SUM(E99:H99)</f>
        <v>1</v>
      </c>
      <c r="J99" s="418"/>
      <c r="O99" s="386"/>
      <c r="P99" s="290"/>
    </row>
    <row r="100" spans="1:16" ht="15" customHeight="1" x14ac:dyDescent="0.2">
      <c r="A100" s="631"/>
      <c r="B100" s="421">
        <f>'9. Valoración_Riesgo '!M12</f>
        <v>0</v>
      </c>
      <c r="C100" s="291"/>
      <c r="D100" s="421"/>
      <c r="E100" s="292"/>
      <c r="F100" s="292"/>
      <c r="G100" s="395"/>
      <c r="H100" s="292"/>
      <c r="I100" s="292">
        <f>SUM(E100:H100)</f>
        <v>0</v>
      </c>
      <c r="J100" s="418"/>
      <c r="O100" s="386"/>
      <c r="P100" s="290"/>
    </row>
    <row r="101" spans="1:16" ht="18.75" x14ac:dyDescent="0.2">
      <c r="H101" s="424"/>
    </row>
    <row r="102" spans="1:16" ht="63.75" customHeight="1" x14ac:dyDescent="0.2">
      <c r="H102" s="403"/>
    </row>
  </sheetData>
  <mergeCells count="129">
    <mergeCell ref="A1:C1"/>
    <mergeCell ref="N90:N91"/>
    <mergeCell ref="B92:B93"/>
    <mergeCell ref="C92:C93"/>
    <mergeCell ref="D92:D93"/>
    <mergeCell ref="E92:E93"/>
    <mergeCell ref="F92:F93"/>
    <mergeCell ref="N92:N93"/>
    <mergeCell ref="B90:B91"/>
    <mergeCell ref="C90:C91"/>
    <mergeCell ref="E90:E91"/>
    <mergeCell ref="D90:D91"/>
    <mergeCell ref="F90:F91"/>
    <mergeCell ref="F80:F81"/>
    <mergeCell ref="F71:F72"/>
    <mergeCell ref="B78:B81"/>
    <mergeCell ref="B84:B87"/>
    <mergeCell ref="C84:C87"/>
    <mergeCell ref="D84:D87"/>
    <mergeCell ref="E84:E87"/>
    <mergeCell ref="F84:F87"/>
    <mergeCell ref="C80:C81"/>
    <mergeCell ref="C78:C79"/>
    <mergeCell ref="B71:B72"/>
    <mergeCell ref="B66:B67"/>
    <mergeCell ref="C66:C67"/>
    <mergeCell ref="D66:D67"/>
    <mergeCell ref="E66:E67"/>
    <mergeCell ref="F66:F67"/>
    <mergeCell ref="E71:E72"/>
    <mergeCell ref="B73:B75"/>
    <mergeCell ref="C73:C75"/>
    <mergeCell ref="D73:D75"/>
    <mergeCell ref="E73:E75"/>
    <mergeCell ref="F73:F75"/>
    <mergeCell ref="N56:N65"/>
    <mergeCell ref="F78:F79"/>
    <mergeCell ref="C71:C72"/>
    <mergeCell ref="D71:D72"/>
    <mergeCell ref="D80:D81"/>
    <mergeCell ref="E80:E81"/>
    <mergeCell ref="D78:D79"/>
    <mergeCell ref="E78:E79"/>
    <mergeCell ref="N73:N75"/>
    <mergeCell ref="F52:F55"/>
    <mergeCell ref="F56:F65"/>
    <mergeCell ref="E43:E44"/>
    <mergeCell ref="F43:F44"/>
    <mergeCell ref="C46:C47"/>
    <mergeCell ref="D46:D47"/>
    <mergeCell ref="E46:E47"/>
    <mergeCell ref="F46:F47"/>
    <mergeCell ref="B52:B55"/>
    <mergeCell ref="C52:C55"/>
    <mergeCell ref="E52:E55"/>
    <mergeCell ref="D52:D55"/>
    <mergeCell ref="B56:B65"/>
    <mergeCell ref="C56:C65"/>
    <mergeCell ref="D56:D65"/>
    <mergeCell ref="E56:E65"/>
    <mergeCell ref="F32:F36"/>
    <mergeCell ref="N32:N36"/>
    <mergeCell ref="B37:B51"/>
    <mergeCell ref="C38:C40"/>
    <mergeCell ref="D38:D40"/>
    <mergeCell ref="E38:E40"/>
    <mergeCell ref="F38:F40"/>
    <mergeCell ref="N37:N51"/>
    <mergeCell ref="D43:D44"/>
    <mergeCell ref="B10:B31"/>
    <mergeCell ref="C10:C13"/>
    <mergeCell ref="C14:C20"/>
    <mergeCell ref="F10:F13"/>
    <mergeCell ref="D14:D20"/>
    <mergeCell ref="E14:E20"/>
    <mergeCell ref="F14:F20"/>
    <mergeCell ref="D21:D31"/>
    <mergeCell ref="E21:E31"/>
    <mergeCell ref="F21:F31"/>
    <mergeCell ref="D10:D13"/>
    <mergeCell ref="E10:E13"/>
    <mergeCell ref="A2:P2"/>
    <mergeCell ref="A4:P4"/>
    <mergeCell ref="J6:M6"/>
    <mergeCell ref="G6:G8"/>
    <mergeCell ref="E6:E8"/>
    <mergeCell ref="P10:P31"/>
    <mergeCell ref="D96:D97"/>
    <mergeCell ref="B9:P9"/>
    <mergeCell ref="O6:O8"/>
    <mergeCell ref="H6:I6"/>
    <mergeCell ref="P37:P51"/>
    <mergeCell ref="N84:N87"/>
    <mergeCell ref="B83:P83"/>
    <mergeCell ref="B6:B8"/>
    <mergeCell ref="C6:C8"/>
    <mergeCell ref="D6:D8"/>
    <mergeCell ref="P32:P36"/>
    <mergeCell ref="N66:N67"/>
    <mergeCell ref="P52:P67"/>
    <mergeCell ref="P71:P72"/>
    <mergeCell ref="B96:B97"/>
    <mergeCell ref="C96:C97"/>
    <mergeCell ref="B69:P69"/>
    <mergeCell ref="N52:N55"/>
    <mergeCell ref="A3:P3"/>
    <mergeCell ref="P6:P8"/>
    <mergeCell ref="I7:I8"/>
    <mergeCell ref="A5:F5"/>
    <mergeCell ref="A9:A100"/>
    <mergeCell ref="P84:P87"/>
    <mergeCell ref="B89:P89"/>
    <mergeCell ref="P90:P93"/>
    <mergeCell ref="P78:P81"/>
    <mergeCell ref="N78:N81"/>
    <mergeCell ref="N71:N72"/>
    <mergeCell ref="B77:P77"/>
    <mergeCell ref="B32:B36"/>
    <mergeCell ref="C43:C44"/>
    <mergeCell ref="C21:C31"/>
    <mergeCell ref="G5:P5"/>
    <mergeCell ref="N6:N8"/>
    <mergeCell ref="F6:F8"/>
    <mergeCell ref="H7:H8"/>
    <mergeCell ref="P73:P75"/>
    <mergeCell ref="C32:C36"/>
    <mergeCell ref="D32:D36"/>
    <mergeCell ref="E32:E36"/>
    <mergeCell ref="N10:N31"/>
  </mergeCells>
  <pageMargins left="0.7" right="0.7" top="0.75" bottom="0.75" header="0.3" footer="0.3"/>
  <pageSetup scale="6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D2490"/>
  <sheetViews>
    <sheetView showGridLines="0" zoomScale="80" zoomScaleNormal="80" workbookViewId="0">
      <selection activeCell="C99" sqref="C99:E99"/>
    </sheetView>
  </sheetViews>
  <sheetFormatPr baseColWidth="10" defaultColWidth="35.85546875" defaultRowHeight="12.75" x14ac:dyDescent="0.2"/>
  <cols>
    <col min="1" max="16384" width="35.85546875" style="194"/>
  </cols>
  <sheetData>
    <row r="1" spans="1:4" x14ac:dyDescent="0.2">
      <c r="D1" s="195">
        <v>0</v>
      </c>
    </row>
    <row r="2" spans="1:4" ht="21" customHeight="1" x14ac:dyDescent="0.2">
      <c r="A2" s="708" t="s">
        <v>389</v>
      </c>
      <c r="B2" s="709"/>
      <c r="C2" s="709"/>
      <c r="D2" s="710"/>
    </row>
    <row r="3" spans="1:4" ht="51" customHeight="1" x14ac:dyDescent="0.2">
      <c r="A3" s="196" t="str">
        <f>'1. DireccyConducc '!A9</f>
        <v>RE.1 DIRECCIÓN Y CONDUCCIÓN FORTALECIDA</v>
      </c>
      <c r="B3" s="197" t="s">
        <v>390</v>
      </c>
      <c r="C3" s="198">
        <f>SUM(C5,C162,C318,C473,C629,C785,C941,C1096,C1251,C1406,C1562,C1717,C1872,C2029)</f>
        <v>0</v>
      </c>
      <c r="D3" s="199"/>
    </row>
    <row r="4" spans="1:4" x14ac:dyDescent="0.2">
      <c r="A4" s="200" t="s">
        <v>391</v>
      </c>
      <c r="C4" s="201"/>
    </row>
    <row r="5" spans="1:4" ht="77.25" customHeight="1" x14ac:dyDescent="0.2">
      <c r="A5" s="202" t="str">
        <f>'1. DireccyConducc '!B10</f>
        <v>RE1. P1 Servicios de salud con calidad de acuerdo con las necesidades de la población</v>
      </c>
      <c r="B5" s="203" t="s">
        <v>392</v>
      </c>
      <c r="C5" s="204">
        <f>SUM(C7,C83,C127)</f>
        <v>0</v>
      </c>
      <c r="D5" s="205"/>
    </row>
    <row r="6" spans="1:4" ht="33" customHeight="1" x14ac:dyDescent="0.2">
      <c r="A6" s="206" t="s">
        <v>393</v>
      </c>
      <c r="B6" s="207" t="s">
        <v>394</v>
      </c>
      <c r="C6" s="208" t="s">
        <v>395</v>
      </c>
      <c r="D6" s="209" t="s">
        <v>396</v>
      </c>
    </row>
    <row r="7" spans="1:4" ht="15" customHeight="1" x14ac:dyDescent="0.2">
      <c r="A7" s="210">
        <v>1</v>
      </c>
      <c r="B7" s="211" t="s">
        <v>397</v>
      </c>
      <c r="C7" s="212">
        <f>SUM(C9,C16,C23,C32,C41,C46,C53,C58,C69,C75)</f>
        <v>0</v>
      </c>
      <c r="D7" s="213"/>
    </row>
    <row r="8" spans="1:4" ht="15" customHeight="1" x14ac:dyDescent="0.2">
      <c r="A8" s="210"/>
      <c r="B8" s="211" t="s">
        <v>398</v>
      </c>
      <c r="C8" s="212"/>
      <c r="D8" s="213"/>
    </row>
    <row r="9" spans="1:4" x14ac:dyDescent="0.2">
      <c r="A9" s="214" t="s">
        <v>399</v>
      </c>
      <c r="B9" s="211" t="s">
        <v>400</v>
      </c>
      <c r="C9" s="215">
        <f>SUM(C10:C14)</f>
        <v>0</v>
      </c>
      <c r="D9" s="213"/>
    </row>
    <row r="10" spans="1:4" x14ac:dyDescent="0.2">
      <c r="A10" s="216" t="s">
        <v>401</v>
      </c>
      <c r="B10" s="217" t="s">
        <v>402</v>
      </c>
      <c r="C10" s="195">
        <v>0</v>
      </c>
      <c r="D10" s="218"/>
    </row>
    <row r="11" spans="1:4" ht="25.5" x14ac:dyDescent="0.2">
      <c r="A11" s="216" t="s">
        <v>403</v>
      </c>
      <c r="B11" s="217" t="s">
        <v>404</v>
      </c>
      <c r="C11" s="195">
        <v>0</v>
      </c>
      <c r="D11" s="218"/>
    </row>
    <row r="12" spans="1:4" x14ac:dyDescent="0.2">
      <c r="A12" s="216" t="s">
        <v>405</v>
      </c>
      <c r="B12" s="217" t="s">
        <v>406</v>
      </c>
      <c r="D12" s="218"/>
    </row>
    <row r="13" spans="1:4" ht="25.5" x14ac:dyDescent="0.2">
      <c r="A13" s="216" t="s">
        <v>407</v>
      </c>
      <c r="B13" s="217" t="s">
        <v>408</v>
      </c>
      <c r="C13" s="195">
        <v>0</v>
      </c>
      <c r="D13" s="218"/>
    </row>
    <row r="14" spans="1:4" x14ac:dyDescent="0.2">
      <c r="A14" s="216" t="s">
        <v>409</v>
      </c>
      <c r="B14" s="217" t="s">
        <v>410</v>
      </c>
      <c r="C14" s="195">
        <v>0</v>
      </c>
      <c r="D14" s="218"/>
    </row>
    <row r="15" spans="1:4" x14ac:dyDescent="0.2">
      <c r="A15" s="219"/>
      <c r="B15" s="220"/>
      <c r="C15" s="195"/>
      <c r="D15" s="218"/>
    </row>
    <row r="16" spans="1:4" x14ac:dyDescent="0.2">
      <c r="A16" s="214" t="s">
        <v>411</v>
      </c>
      <c r="B16" s="211" t="s">
        <v>412</v>
      </c>
      <c r="C16" s="215">
        <f>SUM(C17:C21)</f>
        <v>0</v>
      </c>
      <c r="D16" s="213"/>
    </row>
    <row r="17" spans="1:4" x14ac:dyDescent="0.2">
      <c r="A17" s="216" t="s">
        <v>413</v>
      </c>
      <c r="B17" s="217" t="s">
        <v>414</v>
      </c>
      <c r="C17" s="195">
        <v>0</v>
      </c>
      <c r="D17" s="218"/>
    </row>
    <row r="18" spans="1:4" x14ac:dyDescent="0.2">
      <c r="A18" s="216" t="s">
        <v>415</v>
      </c>
      <c r="B18" s="217" t="s">
        <v>416</v>
      </c>
      <c r="C18" s="195">
        <v>0</v>
      </c>
      <c r="D18" s="218"/>
    </row>
    <row r="19" spans="1:4" x14ac:dyDescent="0.2">
      <c r="A19" s="216" t="s">
        <v>417</v>
      </c>
      <c r="B19" s="217" t="s">
        <v>418</v>
      </c>
      <c r="C19" s="195">
        <v>0</v>
      </c>
      <c r="D19" s="218"/>
    </row>
    <row r="20" spans="1:4" x14ac:dyDescent="0.2">
      <c r="A20" s="216" t="s">
        <v>419</v>
      </c>
      <c r="B20" s="217" t="s">
        <v>420</v>
      </c>
      <c r="C20" s="195">
        <v>0</v>
      </c>
      <c r="D20" s="218"/>
    </row>
    <row r="21" spans="1:4" x14ac:dyDescent="0.2">
      <c r="A21" s="216" t="s">
        <v>421</v>
      </c>
      <c r="B21" s="217" t="s">
        <v>422</v>
      </c>
      <c r="C21" s="195">
        <v>0</v>
      </c>
      <c r="D21" s="218"/>
    </row>
    <row r="22" spans="1:4" x14ac:dyDescent="0.2">
      <c r="A22" s="219"/>
      <c r="B22" s="220"/>
      <c r="C22" s="215"/>
      <c r="D22" s="213"/>
    </row>
    <row r="23" spans="1:4" ht="25.5" x14ac:dyDescent="0.2">
      <c r="A23" s="214" t="s">
        <v>423</v>
      </c>
      <c r="B23" s="221" t="s">
        <v>424</v>
      </c>
      <c r="C23" s="215">
        <f>SUM(C24:C30)</f>
        <v>0</v>
      </c>
      <c r="D23" s="213"/>
    </row>
    <row r="24" spans="1:4" x14ac:dyDescent="0.2">
      <c r="A24" s="216" t="s">
        <v>425</v>
      </c>
      <c r="B24" s="217" t="s">
        <v>426</v>
      </c>
      <c r="C24" s="195">
        <v>0</v>
      </c>
      <c r="D24" s="218"/>
    </row>
    <row r="25" spans="1:4" x14ac:dyDescent="0.2">
      <c r="A25" s="216" t="s">
        <v>427</v>
      </c>
      <c r="B25" s="217" t="s">
        <v>428</v>
      </c>
      <c r="C25" s="195">
        <v>0</v>
      </c>
      <c r="D25" s="218"/>
    </row>
    <row r="26" spans="1:4" x14ac:dyDescent="0.2">
      <c r="A26" s="216" t="s">
        <v>429</v>
      </c>
      <c r="B26" s="217" t="s">
        <v>430</v>
      </c>
      <c r="C26" s="195"/>
      <c r="D26" s="218"/>
    </row>
    <row r="27" spans="1:4" x14ac:dyDescent="0.2">
      <c r="A27" s="216" t="s">
        <v>431</v>
      </c>
      <c r="B27" s="217" t="s">
        <v>432</v>
      </c>
      <c r="C27" s="195">
        <v>0</v>
      </c>
      <c r="D27" s="218"/>
    </row>
    <row r="28" spans="1:4" x14ac:dyDescent="0.2">
      <c r="A28" s="216" t="s">
        <v>433</v>
      </c>
      <c r="B28" s="217" t="s">
        <v>434</v>
      </c>
      <c r="C28" s="195">
        <v>0</v>
      </c>
      <c r="D28" s="218"/>
    </row>
    <row r="29" spans="1:4" ht="25.5" x14ac:dyDescent="0.2">
      <c r="A29" s="216" t="s">
        <v>435</v>
      </c>
      <c r="B29" s="217" t="s">
        <v>436</v>
      </c>
      <c r="C29" s="195">
        <v>0</v>
      </c>
      <c r="D29" s="218"/>
    </row>
    <row r="30" spans="1:4" ht="25.5" x14ac:dyDescent="0.2">
      <c r="A30" s="216" t="s">
        <v>437</v>
      </c>
      <c r="B30" s="217" t="s">
        <v>438</v>
      </c>
      <c r="C30" s="195">
        <v>0</v>
      </c>
      <c r="D30" s="218"/>
    </row>
    <row r="31" spans="1:4" x14ac:dyDescent="0.2">
      <c r="A31" s="219"/>
      <c r="B31" s="220"/>
      <c r="C31" s="195"/>
      <c r="D31" s="218"/>
    </row>
    <row r="32" spans="1:4" x14ac:dyDescent="0.2">
      <c r="A32" s="214" t="s">
        <v>439</v>
      </c>
      <c r="B32" s="211" t="s">
        <v>440</v>
      </c>
      <c r="C32" s="215">
        <f>SUM(C33:C39)</f>
        <v>0</v>
      </c>
      <c r="D32" s="213"/>
    </row>
    <row r="33" spans="1:4" x14ac:dyDescent="0.2">
      <c r="A33" s="216" t="s">
        <v>441</v>
      </c>
      <c r="B33" s="217" t="s">
        <v>442</v>
      </c>
      <c r="C33" s="195">
        <v>0</v>
      </c>
      <c r="D33" s="218"/>
    </row>
    <row r="34" spans="1:4" x14ac:dyDescent="0.2">
      <c r="A34" s="216" t="s">
        <v>443</v>
      </c>
      <c r="B34" s="217" t="s">
        <v>444</v>
      </c>
      <c r="C34" s="195">
        <v>0</v>
      </c>
      <c r="D34" s="218"/>
    </row>
    <row r="35" spans="1:4" x14ac:dyDescent="0.2">
      <c r="A35" s="216" t="s">
        <v>445</v>
      </c>
      <c r="B35" s="217" t="s">
        <v>446</v>
      </c>
      <c r="C35" s="195">
        <v>0</v>
      </c>
      <c r="D35" s="218"/>
    </row>
    <row r="36" spans="1:4" ht="25.5" x14ac:dyDescent="0.2">
      <c r="A36" s="216" t="s">
        <v>447</v>
      </c>
      <c r="B36" s="217" t="s">
        <v>448</v>
      </c>
      <c r="C36" s="195">
        <v>0</v>
      </c>
      <c r="D36" s="218"/>
    </row>
    <row r="37" spans="1:4" ht="25.5" x14ac:dyDescent="0.2">
      <c r="A37" s="216" t="s">
        <v>449</v>
      </c>
      <c r="B37" s="217" t="s">
        <v>450</v>
      </c>
      <c r="C37" s="195">
        <v>0</v>
      </c>
      <c r="D37" s="218"/>
    </row>
    <row r="38" spans="1:4" x14ac:dyDescent="0.2">
      <c r="A38" s="216" t="s">
        <v>451</v>
      </c>
      <c r="B38" s="217" t="s">
        <v>452</v>
      </c>
      <c r="C38" s="195">
        <v>0</v>
      </c>
      <c r="D38" s="218"/>
    </row>
    <row r="39" spans="1:4" ht="35.25" customHeight="1" x14ac:dyDescent="0.2">
      <c r="A39" s="216" t="s">
        <v>453</v>
      </c>
      <c r="B39" s="217" t="s">
        <v>454</v>
      </c>
      <c r="C39" s="195"/>
      <c r="D39" s="218"/>
    </row>
    <row r="40" spans="1:4" x14ac:dyDescent="0.2">
      <c r="A40" s="219"/>
      <c r="B40" s="220"/>
      <c r="C40" s="195"/>
      <c r="D40" s="218"/>
    </row>
    <row r="41" spans="1:4" x14ac:dyDescent="0.2">
      <c r="A41" s="214" t="s">
        <v>455</v>
      </c>
      <c r="B41" s="211" t="s">
        <v>456</v>
      </c>
      <c r="C41" s="215">
        <f>SUM(C42++C43+C44)</f>
        <v>0</v>
      </c>
      <c r="D41" s="213"/>
    </row>
    <row r="42" spans="1:4" x14ac:dyDescent="0.2">
      <c r="A42" s="216" t="s">
        <v>457</v>
      </c>
      <c r="B42" s="217" t="s">
        <v>458</v>
      </c>
      <c r="C42" s="195">
        <v>0</v>
      </c>
      <c r="D42" s="218"/>
    </row>
    <row r="43" spans="1:4" x14ac:dyDescent="0.2">
      <c r="A43" s="216" t="s">
        <v>459</v>
      </c>
      <c r="B43" s="217" t="s">
        <v>460</v>
      </c>
      <c r="C43" s="195">
        <v>0</v>
      </c>
      <c r="D43" s="218"/>
    </row>
    <row r="44" spans="1:4" x14ac:dyDescent="0.2">
      <c r="A44" s="216" t="s">
        <v>461</v>
      </c>
      <c r="B44" s="217" t="s">
        <v>462</v>
      </c>
      <c r="C44" s="195">
        <v>0</v>
      </c>
      <c r="D44" s="218"/>
    </row>
    <row r="45" spans="1:4" x14ac:dyDescent="0.2">
      <c r="A45" s="219"/>
      <c r="B45" s="220"/>
      <c r="C45" s="195"/>
      <c r="D45" s="218"/>
    </row>
    <row r="46" spans="1:4" ht="25.5" x14ac:dyDescent="0.2">
      <c r="A46" s="214" t="s">
        <v>463</v>
      </c>
      <c r="B46" s="211" t="s">
        <v>464</v>
      </c>
      <c r="C46" s="215">
        <f>SUM(C47+C50+C51)</f>
        <v>0</v>
      </c>
      <c r="D46" s="213"/>
    </row>
    <row r="47" spans="1:4" x14ac:dyDescent="0.2">
      <c r="A47" s="216" t="s">
        <v>465</v>
      </c>
      <c r="B47" s="220" t="s">
        <v>466</v>
      </c>
      <c r="C47" s="215">
        <f>SUM(C48:C49)</f>
        <v>0</v>
      </c>
      <c r="D47" s="213"/>
    </row>
    <row r="48" spans="1:4" x14ac:dyDescent="0.2">
      <c r="A48" s="219" t="s">
        <v>467</v>
      </c>
      <c r="B48" s="220" t="s">
        <v>468</v>
      </c>
      <c r="C48" s="195">
        <v>0</v>
      </c>
      <c r="D48" s="218"/>
    </row>
    <row r="49" spans="1:4" ht="25.5" x14ac:dyDescent="0.2">
      <c r="A49" s="219" t="s">
        <v>469</v>
      </c>
      <c r="B49" s="220" t="s">
        <v>470</v>
      </c>
      <c r="C49" s="195">
        <v>0</v>
      </c>
      <c r="D49" s="218"/>
    </row>
    <row r="50" spans="1:4" x14ac:dyDescent="0.2">
      <c r="A50" s="216" t="s">
        <v>471</v>
      </c>
      <c r="B50" s="217" t="s">
        <v>472</v>
      </c>
      <c r="C50" s="195">
        <v>0</v>
      </c>
      <c r="D50" s="218"/>
    </row>
    <row r="51" spans="1:4" x14ac:dyDescent="0.2">
      <c r="A51" s="216" t="s">
        <v>473</v>
      </c>
      <c r="B51" s="217" t="s">
        <v>474</v>
      </c>
      <c r="C51" s="195">
        <v>0</v>
      </c>
      <c r="D51" s="218"/>
    </row>
    <row r="52" spans="1:4" x14ac:dyDescent="0.2">
      <c r="A52" s="219"/>
      <c r="B52" s="220"/>
      <c r="C52" s="195"/>
      <c r="D52" s="218"/>
    </row>
    <row r="53" spans="1:4" x14ac:dyDescent="0.2">
      <c r="A53" s="214" t="s">
        <v>475</v>
      </c>
      <c r="B53" s="211" t="s">
        <v>476</v>
      </c>
      <c r="C53" s="212" t="s">
        <v>477</v>
      </c>
      <c r="D53" s="213"/>
    </row>
    <row r="54" spans="1:4" x14ac:dyDescent="0.2">
      <c r="A54" s="216" t="s">
        <v>478</v>
      </c>
      <c r="B54" s="217" t="s">
        <v>479</v>
      </c>
      <c r="C54" s="222" t="s">
        <v>477</v>
      </c>
      <c r="D54" s="218"/>
    </row>
    <row r="55" spans="1:4" x14ac:dyDescent="0.2">
      <c r="A55" s="216" t="s">
        <v>480</v>
      </c>
      <c r="B55" s="217" t="s">
        <v>481</v>
      </c>
      <c r="C55" s="195">
        <v>0</v>
      </c>
      <c r="D55" s="218"/>
    </row>
    <row r="56" spans="1:4" x14ac:dyDescent="0.2">
      <c r="A56" s="216" t="s">
        <v>482</v>
      </c>
      <c r="B56" s="217" t="s">
        <v>483</v>
      </c>
      <c r="C56" s="195">
        <v>0</v>
      </c>
      <c r="D56" s="218"/>
    </row>
    <row r="57" spans="1:4" x14ac:dyDescent="0.2">
      <c r="A57" s="219"/>
      <c r="B57" s="220"/>
      <c r="C57" s="195"/>
      <c r="D57" s="218"/>
    </row>
    <row r="58" spans="1:4" x14ac:dyDescent="0.2">
      <c r="A58" s="214" t="s">
        <v>484</v>
      </c>
      <c r="B58" s="211" t="s">
        <v>485</v>
      </c>
      <c r="C58" s="215">
        <f>SUM(C59:C67)</f>
        <v>0</v>
      </c>
      <c r="D58" s="213"/>
    </row>
    <row r="59" spans="1:4" ht="21" customHeight="1" x14ac:dyDescent="0.2">
      <c r="A59" s="216" t="s">
        <v>486</v>
      </c>
      <c r="B59" s="217" t="s">
        <v>487</v>
      </c>
      <c r="C59" s="195">
        <v>0</v>
      </c>
      <c r="D59" s="218"/>
    </row>
    <row r="60" spans="1:4" x14ac:dyDescent="0.2">
      <c r="A60" s="216" t="s">
        <v>488</v>
      </c>
      <c r="B60" s="217" t="s">
        <v>489</v>
      </c>
      <c r="C60" s="195">
        <v>0</v>
      </c>
      <c r="D60" s="218"/>
    </row>
    <row r="61" spans="1:4" x14ac:dyDescent="0.2">
      <c r="A61" s="216" t="s">
        <v>490</v>
      </c>
      <c r="B61" s="217" t="s">
        <v>491</v>
      </c>
      <c r="C61" s="195">
        <v>0</v>
      </c>
      <c r="D61" s="218"/>
    </row>
    <row r="62" spans="1:4" ht="25.5" x14ac:dyDescent="0.2">
      <c r="A62" s="216" t="s">
        <v>492</v>
      </c>
      <c r="B62" s="217" t="s">
        <v>493</v>
      </c>
      <c r="C62" s="195">
        <v>0</v>
      </c>
      <c r="D62" s="218"/>
    </row>
    <row r="63" spans="1:4" ht="25.5" x14ac:dyDescent="0.2">
      <c r="A63" s="216" t="s">
        <v>494</v>
      </c>
      <c r="B63" s="217" t="s">
        <v>495</v>
      </c>
      <c r="C63" s="195">
        <v>0</v>
      </c>
      <c r="D63" s="218"/>
    </row>
    <row r="64" spans="1:4" ht="25.5" x14ac:dyDescent="0.2">
      <c r="A64" s="216" t="s">
        <v>496</v>
      </c>
      <c r="B64" s="217" t="s">
        <v>497</v>
      </c>
      <c r="C64" s="195">
        <v>0</v>
      </c>
      <c r="D64" s="218"/>
    </row>
    <row r="65" spans="1:4" x14ac:dyDescent="0.2">
      <c r="A65" s="216" t="s">
        <v>498</v>
      </c>
      <c r="B65" s="217" t="s">
        <v>499</v>
      </c>
      <c r="C65" s="195">
        <v>0</v>
      </c>
      <c r="D65" s="218"/>
    </row>
    <row r="66" spans="1:4" ht="25.5" x14ac:dyDescent="0.2">
      <c r="A66" s="216" t="s">
        <v>500</v>
      </c>
      <c r="B66" s="217" t="s">
        <v>501</v>
      </c>
      <c r="C66" s="195">
        <v>0</v>
      </c>
      <c r="D66" s="218"/>
    </row>
    <row r="67" spans="1:4" ht="25.5" x14ac:dyDescent="0.2">
      <c r="A67" s="216" t="s">
        <v>502</v>
      </c>
      <c r="B67" s="217" t="s">
        <v>503</v>
      </c>
      <c r="C67" s="195">
        <v>0</v>
      </c>
      <c r="D67" s="218"/>
    </row>
    <row r="68" spans="1:4" x14ac:dyDescent="0.2">
      <c r="A68" s="219"/>
      <c r="B68" s="220"/>
      <c r="C68" s="195"/>
      <c r="D68" s="218"/>
    </row>
    <row r="69" spans="1:4" x14ac:dyDescent="0.2">
      <c r="A69" s="214" t="s">
        <v>504</v>
      </c>
      <c r="B69" s="211" t="s">
        <v>505</v>
      </c>
      <c r="C69" s="215">
        <f>SUM(C70:C73)</f>
        <v>0</v>
      </c>
      <c r="D69" s="213"/>
    </row>
    <row r="70" spans="1:4" x14ac:dyDescent="0.2">
      <c r="A70" s="216" t="s">
        <v>506</v>
      </c>
      <c r="B70" s="217" t="s">
        <v>507</v>
      </c>
      <c r="C70" s="195">
        <v>0</v>
      </c>
      <c r="D70" s="218"/>
    </row>
    <row r="71" spans="1:4" x14ac:dyDescent="0.2">
      <c r="A71" s="216" t="s">
        <v>508</v>
      </c>
      <c r="B71" s="217" t="s">
        <v>509</v>
      </c>
      <c r="C71" s="195">
        <v>0</v>
      </c>
      <c r="D71" s="218"/>
    </row>
    <row r="72" spans="1:4" x14ac:dyDescent="0.2">
      <c r="A72" s="216" t="s">
        <v>510</v>
      </c>
      <c r="B72" s="217" t="s">
        <v>511</v>
      </c>
      <c r="C72" s="195">
        <v>0</v>
      </c>
      <c r="D72" s="218"/>
    </row>
    <row r="73" spans="1:4" x14ac:dyDescent="0.2">
      <c r="A73" s="216" t="s">
        <v>512</v>
      </c>
      <c r="B73" s="217" t="s">
        <v>513</v>
      </c>
      <c r="C73" s="195">
        <v>0</v>
      </c>
      <c r="D73" s="218"/>
    </row>
    <row r="74" spans="1:4" x14ac:dyDescent="0.2">
      <c r="A74" s="219"/>
      <c r="B74" s="220"/>
      <c r="C74" s="195"/>
      <c r="D74" s="218"/>
    </row>
    <row r="75" spans="1:4" x14ac:dyDescent="0.2">
      <c r="A75" s="214" t="s">
        <v>514</v>
      </c>
      <c r="B75" s="211" t="s">
        <v>515</v>
      </c>
      <c r="C75" s="215">
        <f>SUM(C76:C81)</f>
        <v>0</v>
      </c>
      <c r="D75" s="213"/>
    </row>
    <row r="76" spans="1:4" x14ac:dyDescent="0.2">
      <c r="A76" s="216" t="s">
        <v>516</v>
      </c>
      <c r="B76" s="217" t="s">
        <v>517</v>
      </c>
      <c r="C76" s="195">
        <v>0</v>
      </c>
      <c r="D76" s="218"/>
    </row>
    <row r="77" spans="1:4" x14ac:dyDescent="0.2">
      <c r="A77" s="216" t="s">
        <v>518</v>
      </c>
      <c r="B77" s="217" t="s">
        <v>519</v>
      </c>
      <c r="C77" s="195">
        <v>0</v>
      </c>
      <c r="D77" s="218"/>
    </row>
    <row r="78" spans="1:4" x14ac:dyDescent="0.2">
      <c r="A78" s="216" t="s">
        <v>520</v>
      </c>
      <c r="B78" s="217" t="s">
        <v>521</v>
      </c>
      <c r="C78" s="195">
        <v>0</v>
      </c>
      <c r="D78" s="218"/>
    </row>
    <row r="79" spans="1:4" ht="25.5" x14ac:dyDescent="0.2">
      <c r="A79" s="216" t="s">
        <v>522</v>
      </c>
      <c r="B79" s="217" t="s">
        <v>523</v>
      </c>
      <c r="C79" s="195">
        <v>0</v>
      </c>
      <c r="D79" s="218"/>
    </row>
    <row r="80" spans="1:4" x14ac:dyDescent="0.2">
      <c r="A80" s="216" t="s">
        <v>524</v>
      </c>
      <c r="B80" s="217" t="s">
        <v>525</v>
      </c>
      <c r="C80" s="195">
        <v>0</v>
      </c>
      <c r="D80" s="218"/>
    </row>
    <row r="81" spans="1:4" x14ac:dyDescent="0.2">
      <c r="A81" s="216" t="s">
        <v>526</v>
      </c>
      <c r="B81" s="217" t="s">
        <v>527</v>
      </c>
      <c r="C81" s="223">
        <v>0</v>
      </c>
      <c r="D81" s="224"/>
    </row>
    <row r="82" spans="1:4" x14ac:dyDescent="0.2">
      <c r="A82" s="225"/>
      <c r="B82" s="226"/>
      <c r="C82" s="227"/>
      <c r="D82" s="205"/>
    </row>
    <row r="83" spans="1:4" x14ac:dyDescent="0.2">
      <c r="A83" s="210">
        <v>2</v>
      </c>
      <c r="B83" s="211" t="s">
        <v>528</v>
      </c>
      <c r="C83" s="215">
        <f>SUM(C85+C92+C98+C107+C111+C117)</f>
        <v>0</v>
      </c>
      <c r="D83" s="213"/>
    </row>
    <row r="84" spans="1:4" x14ac:dyDescent="0.2">
      <c r="A84" s="210"/>
      <c r="B84" s="228"/>
      <c r="C84" s="195"/>
      <c r="D84" s="218"/>
    </row>
    <row r="85" spans="1:4" x14ac:dyDescent="0.2">
      <c r="A85" s="225" t="s">
        <v>529</v>
      </c>
      <c r="B85" s="211" t="s">
        <v>530</v>
      </c>
      <c r="C85" s="215">
        <f>SUM(C86:C90)</f>
        <v>0</v>
      </c>
      <c r="D85" s="213"/>
    </row>
    <row r="86" spans="1:4" x14ac:dyDescent="0.2">
      <c r="A86" s="216" t="s">
        <v>531</v>
      </c>
      <c r="B86" s="217" t="s">
        <v>532</v>
      </c>
      <c r="C86" s="195">
        <v>0</v>
      </c>
      <c r="D86" s="218"/>
    </row>
    <row r="87" spans="1:4" x14ac:dyDescent="0.2">
      <c r="A87" s="216" t="s">
        <v>533</v>
      </c>
      <c r="B87" s="217" t="s">
        <v>534</v>
      </c>
      <c r="C87" s="195">
        <v>0</v>
      </c>
      <c r="D87" s="218"/>
    </row>
    <row r="88" spans="1:4" x14ac:dyDescent="0.2">
      <c r="A88" s="216" t="s">
        <v>535</v>
      </c>
      <c r="B88" s="217" t="s">
        <v>536</v>
      </c>
      <c r="C88" s="195">
        <v>0</v>
      </c>
      <c r="D88" s="218"/>
    </row>
    <row r="89" spans="1:4" x14ac:dyDescent="0.2">
      <c r="A89" s="216" t="s">
        <v>537</v>
      </c>
      <c r="B89" s="217" t="s">
        <v>538</v>
      </c>
      <c r="C89" s="195">
        <v>0</v>
      </c>
      <c r="D89" s="218"/>
    </row>
    <row r="90" spans="1:4" x14ac:dyDescent="0.2">
      <c r="A90" s="216" t="s">
        <v>539</v>
      </c>
      <c r="B90" s="217" t="s">
        <v>540</v>
      </c>
      <c r="C90" s="195">
        <v>0</v>
      </c>
      <c r="D90" s="218"/>
    </row>
    <row r="91" spans="1:4" x14ac:dyDescent="0.2">
      <c r="A91" s="229"/>
      <c r="B91" s="220"/>
      <c r="C91" s="195"/>
      <c r="D91" s="218"/>
    </row>
    <row r="92" spans="1:4" ht="25.5" x14ac:dyDescent="0.2">
      <c r="A92" s="225" t="s">
        <v>541</v>
      </c>
      <c r="B92" s="211" t="s">
        <v>542</v>
      </c>
      <c r="C92" s="215">
        <f>SUM(C93:C96)</f>
        <v>0</v>
      </c>
      <c r="D92" s="213"/>
    </row>
    <row r="93" spans="1:4" x14ac:dyDescent="0.2">
      <c r="A93" s="216" t="s">
        <v>543</v>
      </c>
      <c r="B93" s="217" t="s">
        <v>544</v>
      </c>
      <c r="C93" s="195">
        <v>0</v>
      </c>
      <c r="D93" s="218"/>
    </row>
    <row r="94" spans="1:4" x14ac:dyDescent="0.2">
      <c r="A94" s="216" t="s">
        <v>545</v>
      </c>
      <c r="B94" s="217" t="s">
        <v>546</v>
      </c>
      <c r="C94" s="195">
        <v>0</v>
      </c>
      <c r="D94" s="218"/>
    </row>
    <row r="95" spans="1:4" x14ac:dyDescent="0.2">
      <c r="A95" s="216" t="s">
        <v>547</v>
      </c>
      <c r="B95" s="217" t="s">
        <v>548</v>
      </c>
      <c r="C95" s="195">
        <v>0</v>
      </c>
      <c r="D95" s="218"/>
    </row>
    <row r="96" spans="1:4" x14ac:dyDescent="0.2">
      <c r="A96" s="216" t="s">
        <v>549</v>
      </c>
      <c r="B96" s="217" t="s">
        <v>550</v>
      </c>
      <c r="C96" s="195">
        <v>0</v>
      </c>
      <c r="D96" s="218"/>
    </row>
    <row r="97" spans="1:4" x14ac:dyDescent="0.2">
      <c r="A97" s="229"/>
      <c r="B97" s="220"/>
      <c r="C97" s="195"/>
      <c r="D97" s="218"/>
    </row>
    <row r="98" spans="1:4" ht="25.5" x14ac:dyDescent="0.2">
      <c r="A98" s="225" t="s">
        <v>551</v>
      </c>
      <c r="B98" s="211" t="s">
        <v>552</v>
      </c>
      <c r="C98" s="215">
        <f>SUM(C99:C105)</f>
        <v>0</v>
      </c>
      <c r="D98" s="213"/>
    </row>
    <row r="99" spans="1:4" x14ac:dyDescent="0.2">
      <c r="A99" s="216" t="s">
        <v>553</v>
      </c>
      <c r="B99" s="217" t="s">
        <v>554</v>
      </c>
      <c r="C99" s="195">
        <v>0</v>
      </c>
      <c r="D99" s="218"/>
    </row>
    <row r="100" spans="1:4" ht="25.5" x14ac:dyDescent="0.2">
      <c r="A100" s="216" t="s">
        <v>555</v>
      </c>
      <c r="B100" s="217" t="s">
        <v>556</v>
      </c>
      <c r="C100" s="195">
        <v>0</v>
      </c>
      <c r="D100" s="218"/>
    </row>
    <row r="101" spans="1:4" x14ac:dyDescent="0.2">
      <c r="A101" s="216" t="s">
        <v>557</v>
      </c>
      <c r="B101" s="217" t="s">
        <v>558</v>
      </c>
      <c r="C101" s="195">
        <v>0</v>
      </c>
      <c r="D101" s="218"/>
    </row>
    <row r="102" spans="1:4" ht="25.5" x14ac:dyDescent="0.2">
      <c r="A102" s="216" t="s">
        <v>559</v>
      </c>
      <c r="B102" s="217" t="s">
        <v>560</v>
      </c>
      <c r="C102" s="195">
        <v>0</v>
      </c>
      <c r="D102" s="218"/>
    </row>
    <row r="103" spans="1:4" x14ac:dyDescent="0.2">
      <c r="A103" s="216" t="s">
        <v>561</v>
      </c>
      <c r="B103" s="217" t="s">
        <v>562</v>
      </c>
      <c r="C103" s="195">
        <v>0</v>
      </c>
      <c r="D103" s="218"/>
    </row>
    <row r="104" spans="1:4" x14ac:dyDescent="0.2">
      <c r="A104" s="216" t="s">
        <v>563</v>
      </c>
      <c r="B104" s="217" t="s">
        <v>564</v>
      </c>
      <c r="C104" s="195">
        <v>0</v>
      </c>
      <c r="D104" s="218"/>
    </row>
    <row r="105" spans="1:4" ht="25.5" x14ac:dyDescent="0.2">
      <c r="A105" s="216" t="s">
        <v>565</v>
      </c>
      <c r="B105" s="217" t="s">
        <v>566</v>
      </c>
      <c r="C105" s="195">
        <v>0</v>
      </c>
      <c r="D105" s="218"/>
    </row>
    <row r="106" spans="1:4" x14ac:dyDescent="0.2">
      <c r="A106" s="229"/>
      <c r="B106" s="220"/>
      <c r="C106" s="195"/>
      <c r="D106" s="218"/>
    </row>
    <row r="107" spans="1:4" ht="25.5" x14ac:dyDescent="0.2">
      <c r="A107" s="225" t="s">
        <v>567</v>
      </c>
      <c r="B107" s="211" t="s">
        <v>568</v>
      </c>
      <c r="C107" s="215">
        <f>SUM(C108:C109)</f>
        <v>0</v>
      </c>
      <c r="D107" s="213"/>
    </row>
    <row r="108" spans="1:4" x14ac:dyDescent="0.2">
      <c r="A108" s="216" t="s">
        <v>569</v>
      </c>
      <c r="B108" s="217" t="s">
        <v>570</v>
      </c>
      <c r="C108" s="195">
        <v>0</v>
      </c>
      <c r="D108" s="218"/>
    </row>
    <row r="109" spans="1:4" x14ac:dyDescent="0.2">
      <c r="A109" s="216" t="s">
        <v>571</v>
      </c>
      <c r="B109" s="217" t="s">
        <v>572</v>
      </c>
      <c r="C109" s="195">
        <v>0</v>
      </c>
      <c r="D109" s="218"/>
    </row>
    <row r="110" spans="1:4" x14ac:dyDescent="0.2">
      <c r="A110" s="229"/>
      <c r="B110" s="220"/>
      <c r="C110" s="195"/>
      <c r="D110" s="218"/>
    </row>
    <row r="111" spans="1:4" ht="25.5" x14ac:dyDescent="0.2">
      <c r="A111" s="225" t="s">
        <v>573</v>
      </c>
      <c r="B111" s="211" t="s">
        <v>574</v>
      </c>
      <c r="C111" s="215">
        <f>SUM(C112:C115)</f>
        <v>0</v>
      </c>
      <c r="D111" s="213"/>
    </row>
    <row r="112" spans="1:4" x14ac:dyDescent="0.2">
      <c r="A112" s="216" t="s">
        <v>575</v>
      </c>
      <c r="B112" s="217" t="s">
        <v>576</v>
      </c>
      <c r="C112" s="195">
        <v>0</v>
      </c>
      <c r="D112" s="218"/>
    </row>
    <row r="113" spans="1:4" x14ac:dyDescent="0.2">
      <c r="A113" s="216" t="s">
        <v>577</v>
      </c>
      <c r="B113" s="217" t="s">
        <v>578</v>
      </c>
      <c r="C113" s="195">
        <v>0</v>
      </c>
      <c r="D113" s="218"/>
    </row>
    <row r="114" spans="1:4" x14ac:dyDescent="0.2">
      <c r="A114" s="216" t="s">
        <v>579</v>
      </c>
      <c r="B114" s="217" t="s">
        <v>580</v>
      </c>
      <c r="C114" s="195">
        <v>0</v>
      </c>
      <c r="D114" s="218"/>
    </row>
    <row r="115" spans="1:4" ht="25.5" x14ac:dyDescent="0.2">
      <c r="A115" s="216" t="s">
        <v>581</v>
      </c>
      <c r="B115" s="217" t="s">
        <v>582</v>
      </c>
      <c r="C115" s="195">
        <v>0</v>
      </c>
      <c r="D115" s="218"/>
    </row>
    <row r="116" spans="1:4" x14ac:dyDescent="0.2">
      <c r="A116" s="229"/>
      <c r="B116" s="220"/>
      <c r="C116" s="195"/>
      <c r="D116" s="218"/>
    </row>
    <row r="117" spans="1:4" ht="25.5" x14ac:dyDescent="0.2">
      <c r="A117" s="225" t="s">
        <v>583</v>
      </c>
      <c r="B117" s="211" t="s">
        <v>584</v>
      </c>
      <c r="C117" s="215">
        <f>SUM(C118:C125)</f>
        <v>0</v>
      </c>
      <c r="D117" s="213"/>
    </row>
    <row r="118" spans="1:4" x14ac:dyDescent="0.2">
      <c r="A118" s="216" t="s">
        <v>585</v>
      </c>
      <c r="B118" s="217" t="s">
        <v>586</v>
      </c>
      <c r="C118" s="195"/>
      <c r="D118" s="218"/>
    </row>
    <row r="119" spans="1:4" ht="25.5" x14ac:dyDescent="0.2">
      <c r="A119" s="216" t="s">
        <v>587</v>
      </c>
      <c r="B119" s="217" t="s">
        <v>588</v>
      </c>
      <c r="C119" s="195">
        <v>0</v>
      </c>
      <c r="D119" s="218"/>
    </row>
    <row r="120" spans="1:4" x14ac:dyDescent="0.2">
      <c r="A120" s="216" t="s">
        <v>589</v>
      </c>
      <c r="B120" s="217" t="s">
        <v>590</v>
      </c>
      <c r="C120" s="195">
        <v>0</v>
      </c>
      <c r="D120" s="218"/>
    </row>
    <row r="121" spans="1:4" x14ac:dyDescent="0.2">
      <c r="A121" s="216" t="s">
        <v>591</v>
      </c>
      <c r="B121" s="217" t="s">
        <v>592</v>
      </c>
      <c r="C121" s="195">
        <v>0</v>
      </c>
      <c r="D121" s="218"/>
    </row>
    <row r="122" spans="1:4" x14ac:dyDescent="0.2">
      <c r="A122" s="216" t="s">
        <v>593</v>
      </c>
      <c r="B122" s="217" t="s">
        <v>594</v>
      </c>
      <c r="C122" s="195">
        <v>0</v>
      </c>
      <c r="D122" s="218"/>
    </row>
    <row r="123" spans="1:4" ht="25.5" x14ac:dyDescent="0.2">
      <c r="A123" s="216" t="s">
        <v>595</v>
      </c>
      <c r="B123" s="217" t="s">
        <v>596</v>
      </c>
      <c r="C123" s="195">
        <v>0</v>
      </c>
      <c r="D123" s="218"/>
    </row>
    <row r="124" spans="1:4" x14ac:dyDescent="0.2">
      <c r="A124" s="216" t="s">
        <v>597</v>
      </c>
      <c r="B124" s="217" t="s">
        <v>598</v>
      </c>
      <c r="C124" s="195">
        <v>0</v>
      </c>
      <c r="D124" s="218"/>
    </row>
    <row r="125" spans="1:4" x14ac:dyDescent="0.2">
      <c r="A125" s="216" t="s">
        <v>599</v>
      </c>
      <c r="B125" s="217" t="s">
        <v>600</v>
      </c>
      <c r="C125" s="195">
        <v>0</v>
      </c>
      <c r="D125" s="218"/>
    </row>
    <row r="126" spans="1:4" x14ac:dyDescent="0.2">
      <c r="A126" s="216"/>
      <c r="B126" s="220"/>
      <c r="C126" s="195"/>
      <c r="D126" s="218"/>
    </row>
    <row r="127" spans="1:4" x14ac:dyDescent="0.2">
      <c r="A127" s="210">
        <v>5</v>
      </c>
      <c r="B127" s="230" t="s">
        <v>601</v>
      </c>
      <c r="C127" s="215">
        <f>SUM(C129+C139+C149+C154)</f>
        <v>0</v>
      </c>
      <c r="D127" s="213"/>
    </row>
    <row r="128" spans="1:4" x14ac:dyDescent="0.2">
      <c r="A128" s="229"/>
      <c r="B128" s="220"/>
      <c r="C128" s="195"/>
      <c r="D128" s="218"/>
    </row>
    <row r="129" spans="1:4" x14ac:dyDescent="0.2">
      <c r="A129" s="231" t="s">
        <v>602</v>
      </c>
      <c r="B129" s="211" t="s">
        <v>603</v>
      </c>
      <c r="C129" s="215">
        <f>SUM(C130:C137)</f>
        <v>0</v>
      </c>
      <c r="D129" s="213"/>
    </row>
    <row r="130" spans="1:4" x14ac:dyDescent="0.2">
      <c r="A130" s="232" t="s">
        <v>604</v>
      </c>
      <c r="B130" s="217" t="s">
        <v>605</v>
      </c>
      <c r="C130" s="195">
        <v>0</v>
      </c>
      <c r="D130" s="218"/>
    </row>
    <row r="131" spans="1:4" x14ac:dyDescent="0.2">
      <c r="A131" s="232" t="s">
        <v>606</v>
      </c>
      <c r="B131" s="217" t="s">
        <v>607</v>
      </c>
      <c r="C131" s="195">
        <v>0</v>
      </c>
      <c r="D131" s="218"/>
    </row>
    <row r="132" spans="1:4" x14ac:dyDescent="0.2">
      <c r="A132" s="232" t="s">
        <v>608</v>
      </c>
      <c r="B132" s="217" t="s">
        <v>609</v>
      </c>
      <c r="C132" s="195"/>
      <c r="D132" s="218"/>
    </row>
    <row r="133" spans="1:4" x14ac:dyDescent="0.2">
      <c r="A133" s="232" t="s">
        <v>610</v>
      </c>
      <c r="B133" s="217" t="s">
        <v>611</v>
      </c>
      <c r="C133" s="195"/>
      <c r="D133" s="218"/>
    </row>
    <row r="134" spans="1:4" x14ac:dyDescent="0.2">
      <c r="A134" s="232" t="s">
        <v>612</v>
      </c>
      <c r="B134" s="217" t="s">
        <v>613</v>
      </c>
      <c r="C134" s="195"/>
      <c r="D134" s="218"/>
    </row>
    <row r="135" spans="1:4" ht="25.5" x14ac:dyDescent="0.2">
      <c r="A135" s="232" t="s">
        <v>614</v>
      </c>
      <c r="B135" s="217" t="s">
        <v>615</v>
      </c>
      <c r="C135" s="195"/>
      <c r="D135" s="218"/>
    </row>
    <row r="136" spans="1:4" ht="25.5" x14ac:dyDescent="0.2">
      <c r="A136" s="232" t="s">
        <v>616</v>
      </c>
      <c r="B136" s="217" t="s">
        <v>617</v>
      </c>
      <c r="C136" s="195"/>
      <c r="D136" s="218"/>
    </row>
    <row r="137" spans="1:4" x14ac:dyDescent="0.2">
      <c r="A137" s="232" t="s">
        <v>618</v>
      </c>
      <c r="B137" s="217" t="s">
        <v>619</v>
      </c>
      <c r="C137" s="195">
        <v>0</v>
      </c>
      <c r="D137" s="218"/>
    </row>
    <row r="138" spans="1:4" x14ac:dyDescent="0.2">
      <c r="A138" s="232"/>
      <c r="B138" s="217"/>
      <c r="C138" s="195"/>
      <c r="D138" s="218"/>
    </row>
    <row r="139" spans="1:4" ht="25.5" x14ac:dyDescent="0.2">
      <c r="A139" s="231" t="s">
        <v>620</v>
      </c>
      <c r="B139" s="211" t="s">
        <v>621</v>
      </c>
      <c r="C139" s="215">
        <f>SUM(C140:C147)</f>
        <v>0</v>
      </c>
      <c r="D139" s="213"/>
    </row>
    <row r="140" spans="1:4" x14ac:dyDescent="0.2">
      <c r="A140" s="232" t="s">
        <v>622</v>
      </c>
      <c r="B140" s="217" t="s">
        <v>623</v>
      </c>
      <c r="C140" s="195">
        <v>0</v>
      </c>
      <c r="D140" s="218"/>
    </row>
    <row r="141" spans="1:4" x14ac:dyDescent="0.2">
      <c r="A141" s="232" t="s">
        <v>624</v>
      </c>
      <c r="B141" s="217" t="s">
        <v>625</v>
      </c>
      <c r="C141" s="195">
        <v>0</v>
      </c>
      <c r="D141" s="218"/>
    </row>
    <row r="142" spans="1:4" x14ac:dyDescent="0.2">
      <c r="A142" s="232" t="s">
        <v>626</v>
      </c>
      <c r="B142" s="217" t="s">
        <v>627</v>
      </c>
      <c r="C142" s="195">
        <v>0</v>
      </c>
      <c r="D142" s="218"/>
    </row>
    <row r="143" spans="1:4" x14ac:dyDescent="0.2">
      <c r="A143" s="232" t="s">
        <v>628</v>
      </c>
      <c r="B143" s="217" t="s">
        <v>629</v>
      </c>
      <c r="C143" s="195">
        <v>0</v>
      </c>
      <c r="D143" s="218"/>
    </row>
    <row r="144" spans="1:4" x14ac:dyDescent="0.2">
      <c r="A144" s="232" t="s">
        <v>630</v>
      </c>
      <c r="B144" s="217" t="s">
        <v>631</v>
      </c>
      <c r="C144" s="195">
        <v>0</v>
      </c>
      <c r="D144" s="218"/>
    </row>
    <row r="145" spans="1:4" x14ac:dyDescent="0.2">
      <c r="A145" s="232" t="s">
        <v>632</v>
      </c>
      <c r="B145" s="217" t="s">
        <v>633</v>
      </c>
      <c r="C145" s="195">
        <v>0</v>
      </c>
      <c r="D145" s="218"/>
    </row>
    <row r="146" spans="1:4" x14ac:dyDescent="0.2">
      <c r="A146" s="232" t="s">
        <v>634</v>
      </c>
      <c r="B146" s="217" t="s">
        <v>635</v>
      </c>
      <c r="C146" s="195">
        <v>0</v>
      </c>
      <c r="D146" s="218"/>
    </row>
    <row r="147" spans="1:4" ht="25.5" x14ac:dyDescent="0.2">
      <c r="A147" s="232" t="s">
        <v>636</v>
      </c>
      <c r="B147" s="217" t="s">
        <v>637</v>
      </c>
      <c r="C147" s="195">
        <v>0</v>
      </c>
      <c r="D147" s="218"/>
    </row>
    <row r="148" spans="1:4" x14ac:dyDescent="0.2">
      <c r="A148" s="232"/>
      <c r="B148" s="217"/>
      <c r="C148" s="195"/>
      <c r="D148" s="218"/>
    </row>
    <row r="149" spans="1:4" x14ac:dyDescent="0.2">
      <c r="A149" s="231" t="s">
        <v>638</v>
      </c>
      <c r="B149" s="211" t="s">
        <v>639</v>
      </c>
      <c r="C149" s="215">
        <f>SUM(C150:C152)</f>
        <v>0</v>
      </c>
      <c r="D149" s="213"/>
    </row>
    <row r="150" spans="1:4" x14ac:dyDescent="0.2">
      <c r="A150" s="232" t="s">
        <v>640</v>
      </c>
      <c r="B150" s="217" t="s">
        <v>641</v>
      </c>
      <c r="C150" s="195">
        <v>0</v>
      </c>
      <c r="D150" s="218"/>
    </row>
    <row r="151" spans="1:4" x14ac:dyDescent="0.2">
      <c r="A151" s="232" t="s">
        <v>642</v>
      </c>
      <c r="B151" s="217" t="s">
        <v>643</v>
      </c>
      <c r="C151" s="195">
        <v>0</v>
      </c>
      <c r="D151" s="218"/>
    </row>
    <row r="152" spans="1:4" x14ac:dyDescent="0.2">
      <c r="A152" s="232" t="s">
        <v>644</v>
      </c>
      <c r="B152" s="217" t="s">
        <v>645</v>
      </c>
      <c r="C152" s="195">
        <v>0</v>
      </c>
      <c r="D152" s="218"/>
    </row>
    <row r="153" spans="1:4" x14ac:dyDescent="0.2">
      <c r="A153" s="232"/>
      <c r="B153" s="217"/>
      <c r="C153" s="195"/>
      <c r="D153" s="218"/>
    </row>
    <row r="154" spans="1:4" x14ac:dyDescent="0.2">
      <c r="A154" s="231" t="s">
        <v>646</v>
      </c>
      <c r="B154" s="211" t="s">
        <v>647</v>
      </c>
      <c r="C154" s="215">
        <f>SUM(C155:C158)</f>
        <v>0</v>
      </c>
      <c r="D154" s="213"/>
    </row>
    <row r="155" spans="1:4" x14ac:dyDescent="0.2">
      <c r="A155" s="232" t="s">
        <v>648</v>
      </c>
      <c r="B155" s="217" t="s">
        <v>649</v>
      </c>
      <c r="C155" s="195">
        <v>0</v>
      </c>
      <c r="D155" s="218"/>
    </row>
    <row r="156" spans="1:4" x14ac:dyDescent="0.2">
      <c r="A156" s="232" t="s">
        <v>650</v>
      </c>
      <c r="B156" s="217" t="s">
        <v>651</v>
      </c>
      <c r="C156" s="195">
        <v>0</v>
      </c>
      <c r="D156" s="218"/>
    </row>
    <row r="157" spans="1:4" x14ac:dyDescent="0.2">
      <c r="A157" s="232" t="s">
        <v>652</v>
      </c>
      <c r="B157" s="217" t="s">
        <v>653</v>
      </c>
      <c r="C157" s="195">
        <v>0</v>
      </c>
      <c r="D157" s="218"/>
    </row>
    <row r="158" spans="1:4" x14ac:dyDescent="0.2">
      <c r="A158" s="232" t="s">
        <v>654</v>
      </c>
      <c r="B158" s="217" t="s">
        <v>655</v>
      </c>
      <c r="C158" s="195">
        <v>0</v>
      </c>
      <c r="D158" s="218"/>
    </row>
    <row r="159" spans="1:4" x14ac:dyDescent="0.2">
      <c r="A159" s="233"/>
      <c r="B159" s="233"/>
      <c r="C159" s="233"/>
      <c r="D159" s="233"/>
    </row>
    <row r="160" spans="1:4" x14ac:dyDescent="0.2">
      <c r="A160" s="233"/>
      <c r="B160" s="233"/>
      <c r="C160" s="233"/>
      <c r="D160" s="233"/>
    </row>
    <row r="161" spans="1:4" x14ac:dyDescent="0.2">
      <c r="A161" s="200" t="s">
        <v>391</v>
      </c>
      <c r="C161" s="201"/>
    </row>
    <row r="162" spans="1:4" ht="38.25" x14ac:dyDescent="0.2">
      <c r="A162" s="234" t="str">
        <f>'1. DireccyConducc '!B32</f>
        <v xml:space="preserve">RE1. P4. Acciones en salud mental desarrolladas a nivel sectorial e intersectorial. </v>
      </c>
      <c r="B162" s="203" t="s">
        <v>392</v>
      </c>
      <c r="C162" s="195">
        <f>SUM(C165,C239,C283)</f>
        <v>0</v>
      </c>
      <c r="D162" s="205"/>
    </row>
    <row r="163" spans="1:4" ht="33" customHeight="1" x14ac:dyDescent="0.2">
      <c r="A163" s="206" t="s">
        <v>393</v>
      </c>
      <c r="B163" s="207" t="s">
        <v>394</v>
      </c>
      <c r="C163" s="208" t="s">
        <v>395</v>
      </c>
      <c r="D163" s="209" t="s">
        <v>396</v>
      </c>
    </row>
    <row r="164" spans="1:4" x14ac:dyDescent="0.2">
      <c r="A164" s="210"/>
      <c r="B164" s="228"/>
      <c r="C164" s="215"/>
      <c r="D164" s="213"/>
    </row>
    <row r="165" spans="1:4" x14ac:dyDescent="0.2">
      <c r="A165" s="214" t="s">
        <v>399</v>
      </c>
      <c r="B165" s="211" t="s">
        <v>400</v>
      </c>
      <c r="C165" s="215">
        <f>SUM(C166:C170)</f>
        <v>0</v>
      </c>
      <c r="D165" s="213"/>
    </row>
    <row r="166" spans="1:4" x14ac:dyDescent="0.2">
      <c r="A166" s="216" t="s">
        <v>401</v>
      </c>
      <c r="B166" s="217" t="s">
        <v>402</v>
      </c>
      <c r="C166" s="195">
        <v>0</v>
      </c>
      <c r="D166" s="218"/>
    </row>
    <row r="167" spans="1:4" ht="25.5" x14ac:dyDescent="0.2">
      <c r="A167" s="216" t="s">
        <v>403</v>
      </c>
      <c r="B167" s="217" t="s">
        <v>404</v>
      </c>
      <c r="C167" s="195">
        <v>0</v>
      </c>
      <c r="D167" s="218"/>
    </row>
    <row r="168" spans="1:4" x14ac:dyDescent="0.2">
      <c r="A168" s="216" t="s">
        <v>405</v>
      </c>
      <c r="B168" s="217" t="s">
        <v>406</v>
      </c>
      <c r="C168" s="195">
        <v>0</v>
      </c>
      <c r="D168" s="218"/>
    </row>
    <row r="169" spans="1:4" ht="25.5" x14ac:dyDescent="0.2">
      <c r="A169" s="216" t="s">
        <v>407</v>
      </c>
      <c r="B169" s="217" t="s">
        <v>408</v>
      </c>
      <c r="C169" s="195">
        <v>0</v>
      </c>
      <c r="D169" s="218"/>
    </row>
    <row r="170" spans="1:4" x14ac:dyDescent="0.2">
      <c r="A170" s="216" t="s">
        <v>409</v>
      </c>
      <c r="B170" s="217" t="s">
        <v>410</v>
      </c>
      <c r="C170" s="195">
        <v>0</v>
      </c>
      <c r="D170" s="218"/>
    </row>
    <row r="171" spans="1:4" x14ac:dyDescent="0.2">
      <c r="A171" s="219"/>
      <c r="B171" s="220"/>
      <c r="C171" s="195"/>
      <c r="D171" s="218"/>
    </row>
    <row r="172" spans="1:4" x14ac:dyDescent="0.2">
      <c r="A172" s="214" t="s">
        <v>411</v>
      </c>
      <c r="B172" s="211" t="s">
        <v>412</v>
      </c>
      <c r="C172" s="215">
        <f>SUM(C173:C177)</f>
        <v>0</v>
      </c>
      <c r="D172" s="213"/>
    </row>
    <row r="173" spans="1:4" x14ac:dyDescent="0.2">
      <c r="A173" s="216" t="s">
        <v>413</v>
      </c>
      <c r="B173" s="217" t="s">
        <v>414</v>
      </c>
      <c r="C173" s="195">
        <v>0</v>
      </c>
      <c r="D173" s="218"/>
    </row>
    <row r="174" spans="1:4" x14ac:dyDescent="0.2">
      <c r="A174" s="216" t="s">
        <v>415</v>
      </c>
      <c r="B174" s="217" t="s">
        <v>416</v>
      </c>
      <c r="C174" s="195">
        <v>0</v>
      </c>
      <c r="D174" s="218"/>
    </row>
    <row r="175" spans="1:4" x14ac:dyDescent="0.2">
      <c r="A175" s="216" t="s">
        <v>417</v>
      </c>
      <c r="B175" s="217" t="s">
        <v>418</v>
      </c>
      <c r="C175" s="195">
        <v>0</v>
      </c>
      <c r="D175" s="218"/>
    </row>
    <row r="176" spans="1:4" x14ac:dyDescent="0.2">
      <c r="A176" s="216" t="s">
        <v>419</v>
      </c>
      <c r="B176" s="217" t="s">
        <v>420</v>
      </c>
      <c r="C176" s="195">
        <v>0</v>
      </c>
      <c r="D176" s="218"/>
    </row>
    <row r="177" spans="1:4" x14ac:dyDescent="0.2">
      <c r="A177" s="216" t="s">
        <v>421</v>
      </c>
      <c r="B177" s="217" t="s">
        <v>422</v>
      </c>
      <c r="C177" s="195">
        <v>0</v>
      </c>
      <c r="D177" s="218"/>
    </row>
    <row r="178" spans="1:4" x14ac:dyDescent="0.2">
      <c r="A178" s="219"/>
      <c r="B178" s="220"/>
      <c r="C178" s="215"/>
      <c r="D178" s="213"/>
    </row>
    <row r="179" spans="1:4" ht="25.5" x14ac:dyDescent="0.2">
      <c r="A179" s="214" t="s">
        <v>423</v>
      </c>
      <c r="B179" s="221" t="s">
        <v>424</v>
      </c>
      <c r="C179" s="215">
        <f>SUM(C180:C186)</f>
        <v>0</v>
      </c>
      <c r="D179" s="213"/>
    </row>
    <row r="180" spans="1:4" x14ac:dyDescent="0.2">
      <c r="A180" s="216" t="s">
        <v>425</v>
      </c>
      <c r="B180" s="217" t="s">
        <v>426</v>
      </c>
      <c r="C180" s="195">
        <v>0</v>
      </c>
      <c r="D180" s="218"/>
    </row>
    <row r="181" spans="1:4" x14ac:dyDescent="0.2">
      <c r="A181" s="216" t="s">
        <v>427</v>
      </c>
      <c r="B181" s="217" t="s">
        <v>428</v>
      </c>
      <c r="C181" s="195">
        <v>0</v>
      </c>
      <c r="D181" s="218"/>
    </row>
    <row r="182" spans="1:4" x14ac:dyDescent="0.2">
      <c r="A182" s="216" t="s">
        <v>429</v>
      </c>
      <c r="B182" s="217" t="s">
        <v>430</v>
      </c>
      <c r="C182" s="195"/>
      <c r="D182" s="218"/>
    </row>
    <row r="183" spans="1:4" x14ac:dyDescent="0.2">
      <c r="A183" s="216" t="s">
        <v>431</v>
      </c>
      <c r="B183" s="217" t="s">
        <v>432</v>
      </c>
      <c r="C183" s="195">
        <v>0</v>
      </c>
      <c r="D183" s="218"/>
    </row>
    <row r="184" spans="1:4" x14ac:dyDescent="0.2">
      <c r="A184" s="216" t="s">
        <v>433</v>
      </c>
      <c r="B184" s="217" t="s">
        <v>434</v>
      </c>
      <c r="C184" s="195">
        <v>0</v>
      </c>
      <c r="D184" s="218"/>
    </row>
    <row r="185" spans="1:4" ht="25.5" x14ac:dyDescent="0.2">
      <c r="A185" s="216" t="s">
        <v>435</v>
      </c>
      <c r="B185" s="217" t="s">
        <v>436</v>
      </c>
      <c r="C185" s="195">
        <v>0</v>
      </c>
      <c r="D185" s="218"/>
    </row>
    <row r="186" spans="1:4" ht="25.5" x14ac:dyDescent="0.2">
      <c r="A186" s="216" t="s">
        <v>437</v>
      </c>
      <c r="B186" s="217" t="s">
        <v>438</v>
      </c>
      <c r="C186" s="195">
        <v>0</v>
      </c>
      <c r="D186" s="218"/>
    </row>
    <row r="187" spans="1:4" x14ac:dyDescent="0.2">
      <c r="A187" s="219"/>
      <c r="B187" s="220"/>
      <c r="C187" s="195"/>
      <c r="D187" s="218"/>
    </row>
    <row r="188" spans="1:4" x14ac:dyDescent="0.2">
      <c r="A188" s="214" t="s">
        <v>439</v>
      </c>
      <c r="B188" s="211" t="s">
        <v>440</v>
      </c>
      <c r="C188" s="215">
        <f>SUM(C189:C195)</f>
        <v>0</v>
      </c>
      <c r="D188" s="213"/>
    </row>
    <row r="189" spans="1:4" x14ac:dyDescent="0.2">
      <c r="A189" s="216" t="s">
        <v>441</v>
      </c>
      <c r="B189" s="217" t="s">
        <v>442</v>
      </c>
      <c r="C189" s="195">
        <v>0</v>
      </c>
      <c r="D189" s="218"/>
    </row>
    <row r="190" spans="1:4" x14ac:dyDescent="0.2">
      <c r="A190" s="216" t="s">
        <v>443</v>
      </c>
      <c r="B190" s="217" t="s">
        <v>444</v>
      </c>
      <c r="C190" s="195">
        <v>0</v>
      </c>
      <c r="D190" s="218"/>
    </row>
    <row r="191" spans="1:4" x14ac:dyDescent="0.2">
      <c r="A191" s="216" t="s">
        <v>445</v>
      </c>
      <c r="B191" s="217" t="s">
        <v>446</v>
      </c>
      <c r="C191" s="195">
        <v>0</v>
      </c>
      <c r="D191" s="218"/>
    </row>
    <row r="192" spans="1:4" ht="25.5" x14ac:dyDescent="0.2">
      <c r="A192" s="216" t="s">
        <v>447</v>
      </c>
      <c r="B192" s="217" t="s">
        <v>448</v>
      </c>
      <c r="C192" s="195">
        <v>0</v>
      </c>
      <c r="D192" s="218"/>
    </row>
    <row r="193" spans="1:4" ht="25.5" x14ac:dyDescent="0.2">
      <c r="A193" s="216" t="s">
        <v>449</v>
      </c>
      <c r="B193" s="217" t="s">
        <v>450</v>
      </c>
      <c r="C193" s="195">
        <v>0</v>
      </c>
      <c r="D193" s="218"/>
    </row>
    <row r="194" spans="1:4" x14ac:dyDescent="0.2">
      <c r="A194" s="216" t="s">
        <v>451</v>
      </c>
      <c r="B194" s="217" t="s">
        <v>452</v>
      </c>
      <c r="C194" s="195">
        <v>0</v>
      </c>
      <c r="D194" s="218"/>
    </row>
    <row r="195" spans="1:4" x14ac:dyDescent="0.2">
      <c r="A195" s="216" t="s">
        <v>453</v>
      </c>
      <c r="B195" s="217" t="s">
        <v>454</v>
      </c>
      <c r="C195" s="195"/>
      <c r="D195" s="218"/>
    </row>
    <row r="196" spans="1:4" x14ac:dyDescent="0.2">
      <c r="A196" s="219"/>
      <c r="B196" s="220"/>
      <c r="C196" s="195"/>
      <c r="D196" s="218"/>
    </row>
    <row r="197" spans="1:4" x14ac:dyDescent="0.2">
      <c r="A197" s="214" t="s">
        <v>455</v>
      </c>
      <c r="B197" s="211" t="s">
        <v>456</v>
      </c>
      <c r="C197" s="215">
        <f>SUM(C198++C199+C200)</f>
        <v>0</v>
      </c>
      <c r="D197" s="213"/>
    </row>
    <row r="198" spans="1:4" x14ac:dyDescent="0.2">
      <c r="A198" s="216" t="s">
        <v>457</v>
      </c>
      <c r="B198" s="217" t="s">
        <v>458</v>
      </c>
      <c r="C198" s="195">
        <v>0</v>
      </c>
      <c r="D198" s="218"/>
    </row>
    <row r="199" spans="1:4" x14ac:dyDescent="0.2">
      <c r="A199" s="216" t="s">
        <v>459</v>
      </c>
      <c r="B199" s="217" t="s">
        <v>460</v>
      </c>
      <c r="C199" s="195">
        <v>0</v>
      </c>
      <c r="D199" s="218"/>
    </row>
    <row r="200" spans="1:4" x14ac:dyDescent="0.2">
      <c r="A200" s="216" t="s">
        <v>461</v>
      </c>
      <c r="B200" s="217" t="s">
        <v>462</v>
      </c>
      <c r="C200" s="195">
        <v>0</v>
      </c>
      <c r="D200" s="218"/>
    </row>
    <row r="201" spans="1:4" x14ac:dyDescent="0.2">
      <c r="A201" s="219"/>
      <c r="B201" s="220"/>
      <c r="C201" s="195"/>
      <c r="D201" s="218"/>
    </row>
    <row r="202" spans="1:4" ht="25.5" x14ac:dyDescent="0.2">
      <c r="A202" s="214" t="s">
        <v>463</v>
      </c>
      <c r="B202" s="211" t="s">
        <v>464</v>
      </c>
      <c r="C202" s="215">
        <f>SUM(C203+C206+C207)</f>
        <v>0</v>
      </c>
      <c r="D202" s="213"/>
    </row>
    <row r="203" spans="1:4" x14ac:dyDescent="0.2">
      <c r="A203" s="216" t="s">
        <v>465</v>
      </c>
      <c r="B203" s="220" t="s">
        <v>466</v>
      </c>
      <c r="C203" s="215">
        <f>SUM(C204:C205)</f>
        <v>0</v>
      </c>
      <c r="D203" s="213"/>
    </row>
    <row r="204" spans="1:4" x14ac:dyDescent="0.2">
      <c r="A204" s="219" t="s">
        <v>467</v>
      </c>
      <c r="B204" s="220" t="s">
        <v>468</v>
      </c>
      <c r="C204" s="195">
        <v>0</v>
      </c>
      <c r="D204" s="218"/>
    </row>
    <row r="205" spans="1:4" ht="25.5" x14ac:dyDescent="0.2">
      <c r="A205" s="219" t="s">
        <v>469</v>
      </c>
      <c r="B205" s="220" t="s">
        <v>470</v>
      </c>
      <c r="C205" s="195">
        <v>0</v>
      </c>
      <c r="D205" s="218"/>
    </row>
    <row r="206" spans="1:4" x14ac:dyDescent="0.2">
      <c r="A206" s="216" t="s">
        <v>471</v>
      </c>
      <c r="B206" s="217" t="s">
        <v>472</v>
      </c>
      <c r="C206" s="195">
        <v>0</v>
      </c>
      <c r="D206" s="218"/>
    </row>
    <row r="207" spans="1:4" x14ac:dyDescent="0.2">
      <c r="A207" s="216" t="s">
        <v>473</v>
      </c>
      <c r="B207" s="217" t="s">
        <v>474</v>
      </c>
      <c r="C207" s="195">
        <v>0</v>
      </c>
      <c r="D207" s="218"/>
    </row>
    <row r="208" spans="1:4" x14ac:dyDescent="0.2">
      <c r="A208" s="219"/>
      <c r="B208" s="220"/>
      <c r="C208" s="195"/>
      <c r="D208" s="218"/>
    </row>
    <row r="209" spans="1:4" x14ac:dyDescent="0.2">
      <c r="A209" s="214" t="s">
        <v>475</v>
      </c>
      <c r="B209" s="211" t="s">
        <v>476</v>
      </c>
      <c r="C209" s="212" t="s">
        <v>477</v>
      </c>
      <c r="D209" s="213"/>
    </row>
    <row r="210" spans="1:4" x14ac:dyDescent="0.2">
      <c r="A210" s="216" t="s">
        <v>478</v>
      </c>
      <c r="B210" s="217" t="s">
        <v>479</v>
      </c>
      <c r="C210" s="222" t="s">
        <v>477</v>
      </c>
      <c r="D210" s="218"/>
    </row>
    <row r="211" spans="1:4" x14ac:dyDescent="0.2">
      <c r="A211" s="216" t="s">
        <v>480</v>
      </c>
      <c r="B211" s="217" t="s">
        <v>481</v>
      </c>
      <c r="C211" s="195">
        <v>0</v>
      </c>
      <c r="D211" s="218"/>
    </row>
    <row r="212" spans="1:4" x14ac:dyDescent="0.2">
      <c r="A212" s="216" t="s">
        <v>482</v>
      </c>
      <c r="B212" s="217" t="s">
        <v>483</v>
      </c>
      <c r="C212" s="195">
        <v>0</v>
      </c>
      <c r="D212" s="218"/>
    </row>
    <row r="213" spans="1:4" x14ac:dyDescent="0.2">
      <c r="A213" s="219"/>
      <c r="B213" s="220"/>
      <c r="C213" s="195"/>
      <c r="D213" s="218"/>
    </row>
    <row r="214" spans="1:4" x14ac:dyDescent="0.2">
      <c r="A214" s="214" t="s">
        <v>484</v>
      </c>
      <c r="B214" s="211" t="s">
        <v>485</v>
      </c>
      <c r="C214" s="215">
        <f>SUM(C215:C223)</f>
        <v>0</v>
      </c>
      <c r="D214" s="213"/>
    </row>
    <row r="215" spans="1:4" x14ac:dyDescent="0.2">
      <c r="A215" s="216" t="s">
        <v>486</v>
      </c>
      <c r="B215" s="217" t="s">
        <v>487</v>
      </c>
      <c r="C215" s="195">
        <v>0</v>
      </c>
      <c r="D215" s="218"/>
    </row>
    <row r="216" spans="1:4" x14ac:dyDescent="0.2">
      <c r="A216" s="216" t="s">
        <v>488</v>
      </c>
      <c r="B216" s="217" t="s">
        <v>489</v>
      </c>
      <c r="C216" s="195">
        <v>0</v>
      </c>
      <c r="D216" s="218"/>
    </row>
    <row r="217" spans="1:4" x14ac:dyDescent="0.2">
      <c r="A217" s="216" t="s">
        <v>490</v>
      </c>
      <c r="B217" s="217" t="s">
        <v>491</v>
      </c>
      <c r="C217" s="195">
        <v>0</v>
      </c>
      <c r="D217" s="218"/>
    </row>
    <row r="218" spans="1:4" ht="25.5" x14ac:dyDescent="0.2">
      <c r="A218" s="216" t="s">
        <v>492</v>
      </c>
      <c r="B218" s="217" t="s">
        <v>493</v>
      </c>
      <c r="C218" s="195">
        <v>0</v>
      </c>
      <c r="D218" s="218"/>
    </row>
    <row r="219" spans="1:4" ht="25.5" x14ac:dyDescent="0.2">
      <c r="A219" s="216" t="s">
        <v>494</v>
      </c>
      <c r="B219" s="217" t="s">
        <v>495</v>
      </c>
      <c r="C219" s="195">
        <v>0</v>
      </c>
      <c r="D219" s="218"/>
    </row>
    <row r="220" spans="1:4" ht="25.5" x14ac:dyDescent="0.2">
      <c r="A220" s="216" t="s">
        <v>496</v>
      </c>
      <c r="B220" s="217" t="s">
        <v>497</v>
      </c>
      <c r="C220" s="195">
        <v>0</v>
      </c>
      <c r="D220" s="218"/>
    </row>
    <row r="221" spans="1:4" x14ac:dyDescent="0.2">
      <c r="A221" s="216" t="s">
        <v>498</v>
      </c>
      <c r="B221" s="217" t="s">
        <v>499</v>
      </c>
      <c r="C221" s="195">
        <v>0</v>
      </c>
      <c r="D221" s="218"/>
    </row>
    <row r="222" spans="1:4" ht="25.5" x14ac:dyDescent="0.2">
      <c r="A222" s="216" t="s">
        <v>500</v>
      </c>
      <c r="B222" s="217" t="s">
        <v>501</v>
      </c>
      <c r="C222" s="195">
        <v>0</v>
      </c>
      <c r="D222" s="218"/>
    </row>
    <row r="223" spans="1:4" ht="25.5" x14ac:dyDescent="0.2">
      <c r="A223" s="216" t="s">
        <v>502</v>
      </c>
      <c r="B223" s="217" t="s">
        <v>503</v>
      </c>
      <c r="C223" s="195">
        <v>0</v>
      </c>
      <c r="D223" s="218"/>
    </row>
    <row r="224" spans="1:4" x14ac:dyDescent="0.2">
      <c r="A224" s="219"/>
      <c r="B224" s="220"/>
      <c r="C224" s="195"/>
      <c r="D224" s="218"/>
    </row>
    <row r="225" spans="1:4" x14ac:dyDescent="0.2">
      <c r="A225" s="214" t="s">
        <v>504</v>
      </c>
      <c r="B225" s="211" t="s">
        <v>505</v>
      </c>
      <c r="C225" s="215">
        <f>SUM(C226:C229)</f>
        <v>0</v>
      </c>
      <c r="D225" s="213"/>
    </row>
    <row r="226" spans="1:4" x14ac:dyDescent="0.2">
      <c r="A226" s="216" t="s">
        <v>506</v>
      </c>
      <c r="B226" s="217" t="s">
        <v>507</v>
      </c>
      <c r="C226" s="195">
        <v>0</v>
      </c>
      <c r="D226" s="218"/>
    </row>
    <row r="227" spans="1:4" x14ac:dyDescent="0.2">
      <c r="A227" s="216" t="s">
        <v>508</v>
      </c>
      <c r="B227" s="217" t="s">
        <v>509</v>
      </c>
      <c r="C227" s="195">
        <v>0</v>
      </c>
      <c r="D227" s="218"/>
    </row>
    <row r="228" spans="1:4" x14ac:dyDescent="0.2">
      <c r="A228" s="216" t="s">
        <v>510</v>
      </c>
      <c r="B228" s="217" t="s">
        <v>511</v>
      </c>
      <c r="C228" s="195">
        <v>0</v>
      </c>
      <c r="D228" s="218"/>
    </row>
    <row r="229" spans="1:4" x14ac:dyDescent="0.2">
      <c r="A229" s="216" t="s">
        <v>512</v>
      </c>
      <c r="B229" s="217" t="s">
        <v>513</v>
      </c>
      <c r="C229" s="195">
        <v>0</v>
      </c>
      <c r="D229" s="218"/>
    </row>
    <row r="230" spans="1:4" x14ac:dyDescent="0.2">
      <c r="A230" s="219"/>
      <c r="B230" s="220"/>
      <c r="C230" s="195"/>
      <c r="D230" s="218"/>
    </row>
    <row r="231" spans="1:4" x14ac:dyDescent="0.2">
      <c r="A231" s="214" t="s">
        <v>514</v>
      </c>
      <c r="B231" s="211" t="s">
        <v>515</v>
      </c>
      <c r="C231" s="215">
        <f>SUM(C232:C237)</f>
        <v>0</v>
      </c>
      <c r="D231" s="213"/>
    </row>
    <row r="232" spans="1:4" x14ac:dyDescent="0.2">
      <c r="A232" s="216" t="s">
        <v>516</v>
      </c>
      <c r="B232" s="217" t="s">
        <v>517</v>
      </c>
      <c r="C232" s="195">
        <v>0</v>
      </c>
      <c r="D232" s="218"/>
    </row>
    <row r="233" spans="1:4" x14ac:dyDescent="0.2">
      <c r="A233" s="216" t="s">
        <v>518</v>
      </c>
      <c r="B233" s="217" t="s">
        <v>519</v>
      </c>
      <c r="C233" s="195">
        <v>0</v>
      </c>
      <c r="D233" s="218"/>
    </row>
    <row r="234" spans="1:4" x14ac:dyDescent="0.2">
      <c r="A234" s="216" t="s">
        <v>520</v>
      </c>
      <c r="B234" s="217" t="s">
        <v>521</v>
      </c>
      <c r="C234" s="195">
        <v>0</v>
      </c>
      <c r="D234" s="218"/>
    </row>
    <row r="235" spans="1:4" ht="25.5" x14ac:dyDescent="0.2">
      <c r="A235" s="216" t="s">
        <v>522</v>
      </c>
      <c r="B235" s="217" t="s">
        <v>523</v>
      </c>
      <c r="C235" s="195">
        <v>0</v>
      </c>
      <c r="D235" s="218"/>
    </row>
    <row r="236" spans="1:4" x14ac:dyDescent="0.2">
      <c r="A236" s="216" t="s">
        <v>524</v>
      </c>
      <c r="B236" s="217" t="s">
        <v>525</v>
      </c>
      <c r="C236" s="195">
        <v>0</v>
      </c>
      <c r="D236" s="218"/>
    </row>
    <row r="237" spans="1:4" x14ac:dyDescent="0.2">
      <c r="A237" s="216" t="s">
        <v>526</v>
      </c>
      <c r="B237" s="217" t="s">
        <v>527</v>
      </c>
      <c r="C237" s="223">
        <v>0</v>
      </c>
      <c r="D237" s="224"/>
    </row>
    <row r="238" spans="1:4" x14ac:dyDescent="0.2">
      <c r="A238" s="225"/>
      <c r="B238" s="226"/>
      <c r="C238" s="227"/>
      <c r="D238" s="205"/>
    </row>
    <row r="239" spans="1:4" x14ac:dyDescent="0.2">
      <c r="A239" s="210">
        <v>2</v>
      </c>
      <c r="B239" s="211" t="s">
        <v>528</v>
      </c>
      <c r="C239" s="215">
        <f>SUM(C241+C248+C254+C263+C267+C273)</f>
        <v>0</v>
      </c>
      <c r="D239" s="213"/>
    </row>
    <row r="240" spans="1:4" x14ac:dyDescent="0.2">
      <c r="A240" s="210"/>
      <c r="B240" s="228"/>
      <c r="C240" s="195"/>
      <c r="D240" s="218"/>
    </row>
    <row r="241" spans="1:4" x14ac:dyDescent="0.2">
      <c r="A241" s="225" t="s">
        <v>529</v>
      </c>
      <c r="B241" s="211" t="s">
        <v>530</v>
      </c>
      <c r="C241" s="215">
        <f>SUM(C242:C246)</f>
        <v>0</v>
      </c>
      <c r="D241" s="213"/>
    </row>
    <row r="242" spans="1:4" x14ac:dyDescent="0.2">
      <c r="A242" s="216" t="s">
        <v>531</v>
      </c>
      <c r="B242" s="217" t="s">
        <v>532</v>
      </c>
      <c r="C242" s="195">
        <v>0</v>
      </c>
      <c r="D242" s="218"/>
    </row>
    <row r="243" spans="1:4" x14ac:dyDescent="0.2">
      <c r="A243" s="216" t="s">
        <v>533</v>
      </c>
      <c r="B243" s="217" t="s">
        <v>534</v>
      </c>
      <c r="C243" s="195">
        <v>0</v>
      </c>
      <c r="D243" s="218"/>
    </row>
    <row r="244" spans="1:4" x14ac:dyDescent="0.2">
      <c r="A244" s="216" t="s">
        <v>535</v>
      </c>
      <c r="B244" s="217" t="s">
        <v>536</v>
      </c>
      <c r="C244" s="195">
        <v>0</v>
      </c>
      <c r="D244" s="218"/>
    </row>
    <row r="245" spans="1:4" x14ac:dyDescent="0.2">
      <c r="A245" s="216" t="s">
        <v>537</v>
      </c>
      <c r="B245" s="217" t="s">
        <v>538</v>
      </c>
      <c r="C245" s="195">
        <v>0</v>
      </c>
      <c r="D245" s="218"/>
    </row>
    <row r="246" spans="1:4" x14ac:dyDescent="0.2">
      <c r="A246" s="216" t="s">
        <v>539</v>
      </c>
      <c r="B246" s="217" t="s">
        <v>540</v>
      </c>
      <c r="C246" s="195">
        <v>0</v>
      </c>
      <c r="D246" s="218"/>
    </row>
    <row r="247" spans="1:4" x14ac:dyDescent="0.2">
      <c r="A247" s="229"/>
      <c r="B247" s="220"/>
      <c r="C247" s="195"/>
      <c r="D247" s="218"/>
    </row>
    <row r="248" spans="1:4" ht="25.5" x14ac:dyDescent="0.2">
      <c r="A248" s="225" t="s">
        <v>541</v>
      </c>
      <c r="B248" s="211" t="s">
        <v>542</v>
      </c>
      <c r="C248" s="215">
        <f>SUM(C249:C252)</f>
        <v>0</v>
      </c>
      <c r="D248" s="213"/>
    </row>
    <row r="249" spans="1:4" x14ac:dyDescent="0.2">
      <c r="A249" s="216" t="s">
        <v>543</v>
      </c>
      <c r="B249" s="217" t="s">
        <v>544</v>
      </c>
      <c r="C249" s="195">
        <v>0</v>
      </c>
      <c r="D249" s="218"/>
    </row>
    <row r="250" spans="1:4" x14ac:dyDescent="0.2">
      <c r="A250" s="216" t="s">
        <v>545</v>
      </c>
      <c r="B250" s="217" t="s">
        <v>546</v>
      </c>
      <c r="C250" s="195">
        <v>0</v>
      </c>
      <c r="D250" s="218"/>
    </row>
    <row r="251" spans="1:4" x14ac:dyDescent="0.2">
      <c r="A251" s="216" t="s">
        <v>547</v>
      </c>
      <c r="B251" s="217" t="s">
        <v>548</v>
      </c>
      <c r="C251" s="195">
        <v>0</v>
      </c>
      <c r="D251" s="218"/>
    </row>
    <row r="252" spans="1:4" x14ac:dyDescent="0.2">
      <c r="A252" s="216" t="s">
        <v>549</v>
      </c>
      <c r="B252" s="217" t="s">
        <v>550</v>
      </c>
      <c r="C252" s="195">
        <v>0</v>
      </c>
      <c r="D252" s="218"/>
    </row>
    <row r="253" spans="1:4" x14ac:dyDescent="0.2">
      <c r="A253" s="229"/>
      <c r="B253" s="220"/>
      <c r="C253" s="195"/>
      <c r="D253" s="218"/>
    </row>
    <row r="254" spans="1:4" ht="25.5" x14ac:dyDescent="0.2">
      <c r="A254" s="225" t="s">
        <v>551</v>
      </c>
      <c r="B254" s="211" t="s">
        <v>552</v>
      </c>
      <c r="C254" s="215">
        <f>SUM(C255:C261)</f>
        <v>0</v>
      </c>
      <c r="D254" s="213"/>
    </row>
    <row r="255" spans="1:4" x14ac:dyDescent="0.2">
      <c r="A255" s="216" t="s">
        <v>553</v>
      </c>
      <c r="B255" s="217" t="s">
        <v>554</v>
      </c>
      <c r="C255" s="195">
        <v>0</v>
      </c>
      <c r="D255" s="218"/>
    </row>
    <row r="256" spans="1:4" ht="25.5" x14ac:dyDescent="0.2">
      <c r="A256" s="216" t="s">
        <v>555</v>
      </c>
      <c r="B256" s="217" t="s">
        <v>556</v>
      </c>
      <c r="C256" s="195">
        <v>0</v>
      </c>
      <c r="D256" s="218"/>
    </row>
    <row r="257" spans="1:4" x14ac:dyDescent="0.2">
      <c r="A257" s="216" t="s">
        <v>557</v>
      </c>
      <c r="B257" s="217" t="s">
        <v>558</v>
      </c>
      <c r="C257" s="195">
        <v>0</v>
      </c>
      <c r="D257" s="218"/>
    </row>
    <row r="258" spans="1:4" ht="25.5" x14ac:dyDescent="0.2">
      <c r="A258" s="216" t="s">
        <v>559</v>
      </c>
      <c r="B258" s="217" t="s">
        <v>560</v>
      </c>
      <c r="C258" s="195">
        <v>0</v>
      </c>
      <c r="D258" s="218"/>
    </row>
    <row r="259" spans="1:4" x14ac:dyDescent="0.2">
      <c r="A259" s="216" t="s">
        <v>561</v>
      </c>
      <c r="B259" s="217" t="s">
        <v>562</v>
      </c>
      <c r="C259" s="195">
        <v>0</v>
      </c>
      <c r="D259" s="218"/>
    </row>
    <row r="260" spans="1:4" x14ac:dyDescent="0.2">
      <c r="A260" s="216" t="s">
        <v>563</v>
      </c>
      <c r="B260" s="217" t="s">
        <v>564</v>
      </c>
      <c r="C260" s="195">
        <v>0</v>
      </c>
      <c r="D260" s="218"/>
    </row>
    <row r="261" spans="1:4" ht="25.5" x14ac:dyDescent="0.2">
      <c r="A261" s="216" t="s">
        <v>565</v>
      </c>
      <c r="B261" s="217" t="s">
        <v>566</v>
      </c>
      <c r="C261" s="195">
        <v>0</v>
      </c>
      <c r="D261" s="218"/>
    </row>
    <row r="262" spans="1:4" x14ac:dyDescent="0.2">
      <c r="A262" s="229"/>
      <c r="B262" s="220"/>
      <c r="C262" s="195"/>
      <c r="D262" s="218"/>
    </row>
    <row r="263" spans="1:4" ht="25.5" x14ac:dyDescent="0.2">
      <c r="A263" s="225" t="s">
        <v>567</v>
      </c>
      <c r="B263" s="211" t="s">
        <v>568</v>
      </c>
      <c r="C263" s="215">
        <f>SUM(C264:C265)</f>
        <v>0</v>
      </c>
      <c r="D263" s="213"/>
    </row>
    <row r="264" spans="1:4" x14ac:dyDescent="0.2">
      <c r="A264" s="216" t="s">
        <v>569</v>
      </c>
      <c r="B264" s="217" t="s">
        <v>570</v>
      </c>
      <c r="C264" s="195">
        <v>0</v>
      </c>
      <c r="D264" s="218"/>
    </row>
    <row r="265" spans="1:4" x14ac:dyDescent="0.2">
      <c r="A265" s="216" t="s">
        <v>571</v>
      </c>
      <c r="B265" s="217" t="s">
        <v>572</v>
      </c>
      <c r="C265" s="195">
        <v>0</v>
      </c>
      <c r="D265" s="218"/>
    </row>
    <row r="266" spans="1:4" x14ac:dyDescent="0.2">
      <c r="A266" s="229"/>
      <c r="B266" s="220"/>
      <c r="C266" s="195"/>
      <c r="D266" s="218"/>
    </row>
    <row r="267" spans="1:4" ht="25.5" x14ac:dyDescent="0.2">
      <c r="A267" s="225" t="s">
        <v>573</v>
      </c>
      <c r="B267" s="211" t="s">
        <v>574</v>
      </c>
      <c r="C267" s="215">
        <f>SUM(C268:C271)</f>
        <v>0</v>
      </c>
      <c r="D267" s="213"/>
    </row>
    <row r="268" spans="1:4" x14ac:dyDescent="0.2">
      <c r="A268" s="216" t="s">
        <v>575</v>
      </c>
      <c r="B268" s="217" t="s">
        <v>576</v>
      </c>
      <c r="C268" s="195">
        <v>0</v>
      </c>
      <c r="D268" s="218"/>
    </row>
    <row r="269" spans="1:4" x14ac:dyDescent="0.2">
      <c r="A269" s="216" t="s">
        <v>577</v>
      </c>
      <c r="B269" s="217" t="s">
        <v>578</v>
      </c>
      <c r="C269" s="195">
        <v>0</v>
      </c>
      <c r="D269" s="218"/>
    </row>
    <row r="270" spans="1:4" x14ac:dyDescent="0.2">
      <c r="A270" s="216" t="s">
        <v>579</v>
      </c>
      <c r="B270" s="217" t="s">
        <v>580</v>
      </c>
      <c r="C270" s="195">
        <v>0</v>
      </c>
      <c r="D270" s="218"/>
    </row>
    <row r="271" spans="1:4" ht="25.5" x14ac:dyDescent="0.2">
      <c r="A271" s="216" t="s">
        <v>581</v>
      </c>
      <c r="B271" s="217" t="s">
        <v>582</v>
      </c>
      <c r="C271" s="195">
        <v>0</v>
      </c>
      <c r="D271" s="218"/>
    </row>
    <row r="272" spans="1:4" x14ac:dyDescent="0.2">
      <c r="A272" s="229"/>
      <c r="B272" s="220"/>
      <c r="C272" s="195"/>
      <c r="D272" s="218"/>
    </row>
    <row r="273" spans="1:4" ht="25.5" x14ac:dyDescent="0.2">
      <c r="A273" s="225" t="s">
        <v>583</v>
      </c>
      <c r="B273" s="211" t="s">
        <v>584</v>
      </c>
      <c r="C273" s="215">
        <f>SUM(C274:C281)</f>
        <v>0</v>
      </c>
      <c r="D273" s="213"/>
    </row>
    <row r="274" spans="1:4" x14ac:dyDescent="0.2">
      <c r="A274" s="216" t="s">
        <v>585</v>
      </c>
      <c r="B274" s="217" t="s">
        <v>586</v>
      </c>
      <c r="C274" s="195"/>
      <c r="D274" s="218"/>
    </row>
    <row r="275" spans="1:4" ht="25.5" x14ac:dyDescent="0.2">
      <c r="A275" s="216" t="s">
        <v>587</v>
      </c>
      <c r="B275" s="217" t="s">
        <v>588</v>
      </c>
      <c r="C275" s="195">
        <v>0</v>
      </c>
      <c r="D275" s="218"/>
    </row>
    <row r="276" spans="1:4" x14ac:dyDescent="0.2">
      <c r="A276" s="216" t="s">
        <v>589</v>
      </c>
      <c r="B276" s="217" t="s">
        <v>590</v>
      </c>
      <c r="C276" s="195">
        <v>0</v>
      </c>
      <c r="D276" s="218"/>
    </row>
    <row r="277" spans="1:4" x14ac:dyDescent="0.2">
      <c r="A277" s="216" t="s">
        <v>591</v>
      </c>
      <c r="B277" s="217" t="s">
        <v>592</v>
      </c>
      <c r="C277" s="195">
        <v>0</v>
      </c>
      <c r="D277" s="218"/>
    </row>
    <row r="278" spans="1:4" x14ac:dyDescent="0.2">
      <c r="A278" s="216" t="s">
        <v>593</v>
      </c>
      <c r="B278" s="217" t="s">
        <v>594</v>
      </c>
      <c r="C278" s="195">
        <v>0</v>
      </c>
      <c r="D278" s="218"/>
    </row>
    <row r="279" spans="1:4" ht="25.5" x14ac:dyDescent="0.2">
      <c r="A279" s="216" t="s">
        <v>595</v>
      </c>
      <c r="B279" s="217" t="s">
        <v>596</v>
      </c>
      <c r="C279" s="195">
        <v>0</v>
      </c>
      <c r="D279" s="218"/>
    </row>
    <row r="280" spans="1:4" x14ac:dyDescent="0.2">
      <c r="A280" s="216" t="s">
        <v>597</v>
      </c>
      <c r="B280" s="217" t="s">
        <v>598</v>
      </c>
      <c r="C280" s="195">
        <v>0</v>
      </c>
      <c r="D280" s="218"/>
    </row>
    <row r="281" spans="1:4" x14ac:dyDescent="0.2">
      <c r="A281" s="216" t="s">
        <v>599</v>
      </c>
      <c r="B281" s="217" t="s">
        <v>600</v>
      </c>
      <c r="C281" s="195">
        <v>0</v>
      </c>
      <c r="D281" s="218"/>
    </row>
    <row r="282" spans="1:4" x14ac:dyDescent="0.2">
      <c r="A282" s="216"/>
      <c r="B282" s="220"/>
      <c r="C282" s="195"/>
      <c r="D282" s="218"/>
    </row>
    <row r="283" spans="1:4" x14ac:dyDescent="0.2">
      <c r="A283" s="210">
        <v>5</v>
      </c>
      <c r="B283" s="230" t="s">
        <v>601</v>
      </c>
      <c r="C283" s="215">
        <f>SUM(C285+C295+C305+C310)</f>
        <v>0</v>
      </c>
      <c r="D283" s="213"/>
    </row>
    <row r="284" spans="1:4" x14ac:dyDescent="0.2">
      <c r="A284" s="229"/>
      <c r="B284" s="220"/>
      <c r="C284" s="195"/>
      <c r="D284" s="218"/>
    </row>
    <row r="285" spans="1:4" x14ac:dyDescent="0.2">
      <c r="A285" s="231" t="s">
        <v>602</v>
      </c>
      <c r="B285" s="211" t="s">
        <v>603</v>
      </c>
      <c r="C285" s="215">
        <f>SUM(C286:C293)</f>
        <v>0</v>
      </c>
      <c r="D285" s="213"/>
    </row>
    <row r="286" spans="1:4" x14ac:dyDescent="0.2">
      <c r="A286" s="232" t="s">
        <v>604</v>
      </c>
      <c r="B286" s="217" t="s">
        <v>605</v>
      </c>
      <c r="C286" s="195">
        <v>0</v>
      </c>
      <c r="D286" s="218"/>
    </row>
    <row r="287" spans="1:4" x14ac:dyDescent="0.2">
      <c r="A287" s="232" t="s">
        <v>606</v>
      </c>
      <c r="B287" s="217" t="s">
        <v>607</v>
      </c>
      <c r="C287" s="195">
        <v>0</v>
      </c>
      <c r="D287" s="218"/>
    </row>
    <row r="288" spans="1:4" x14ac:dyDescent="0.2">
      <c r="A288" s="232" t="s">
        <v>608</v>
      </c>
      <c r="B288" s="217" t="s">
        <v>609</v>
      </c>
      <c r="C288" s="195"/>
      <c r="D288" s="218"/>
    </row>
    <row r="289" spans="1:4" x14ac:dyDescent="0.2">
      <c r="A289" s="232" t="s">
        <v>610</v>
      </c>
      <c r="B289" s="217" t="s">
        <v>611</v>
      </c>
      <c r="C289" s="195"/>
      <c r="D289" s="218"/>
    </row>
    <row r="290" spans="1:4" x14ac:dyDescent="0.2">
      <c r="A290" s="232" t="s">
        <v>612</v>
      </c>
      <c r="B290" s="217" t="s">
        <v>613</v>
      </c>
      <c r="C290" s="195"/>
      <c r="D290" s="218"/>
    </row>
    <row r="291" spans="1:4" ht="25.5" x14ac:dyDescent="0.2">
      <c r="A291" s="232" t="s">
        <v>614</v>
      </c>
      <c r="B291" s="217" t="s">
        <v>615</v>
      </c>
      <c r="C291" s="195"/>
      <c r="D291" s="218"/>
    </row>
    <row r="292" spans="1:4" ht="25.5" x14ac:dyDescent="0.2">
      <c r="A292" s="232" t="s">
        <v>616</v>
      </c>
      <c r="B292" s="217" t="s">
        <v>617</v>
      </c>
      <c r="C292" s="195"/>
      <c r="D292" s="218"/>
    </row>
    <row r="293" spans="1:4" x14ac:dyDescent="0.2">
      <c r="A293" s="232" t="s">
        <v>618</v>
      </c>
      <c r="B293" s="217" t="s">
        <v>619</v>
      </c>
      <c r="C293" s="195">
        <v>0</v>
      </c>
      <c r="D293" s="218"/>
    </row>
    <row r="294" spans="1:4" x14ac:dyDescent="0.2">
      <c r="A294" s="232"/>
      <c r="B294" s="217"/>
      <c r="C294" s="195"/>
      <c r="D294" s="218"/>
    </row>
    <row r="295" spans="1:4" ht="25.5" x14ac:dyDescent="0.2">
      <c r="A295" s="231" t="s">
        <v>620</v>
      </c>
      <c r="B295" s="211" t="s">
        <v>621</v>
      </c>
      <c r="C295" s="215">
        <f>SUM(C296:C303)</f>
        <v>0</v>
      </c>
      <c r="D295" s="213"/>
    </row>
    <row r="296" spans="1:4" x14ac:dyDescent="0.2">
      <c r="A296" s="232" t="s">
        <v>622</v>
      </c>
      <c r="B296" s="217" t="s">
        <v>623</v>
      </c>
      <c r="C296" s="195">
        <v>0</v>
      </c>
      <c r="D296" s="218"/>
    </row>
    <row r="297" spans="1:4" x14ac:dyDescent="0.2">
      <c r="A297" s="232" t="s">
        <v>624</v>
      </c>
      <c r="B297" s="217" t="s">
        <v>625</v>
      </c>
      <c r="C297" s="195">
        <v>0</v>
      </c>
      <c r="D297" s="218"/>
    </row>
    <row r="298" spans="1:4" x14ac:dyDescent="0.2">
      <c r="A298" s="232" t="s">
        <v>626</v>
      </c>
      <c r="B298" s="217" t="s">
        <v>627</v>
      </c>
      <c r="C298" s="195">
        <v>0</v>
      </c>
      <c r="D298" s="218"/>
    </row>
    <row r="299" spans="1:4" x14ac:dyDescent="0.2">
      <c r="A299" s="232" t="s">
        <v>628</v>
      </c>
      <c r="B299" s="217" t="s">
        <v>629</v>
      </c>
      <c r="C299" s="195">
        <v>0</v>
      </c>
      <c r="D299" s="218"/>
    </row>
    <row r="300" spans="1:4" x14ac:dyDescent="0.2">
      <c r="A300" s="232" t="s">
        <v>630</v>
      </c>
      <c r="B300" s="217" t="s">
        <v>631</v>
      </c>
      <c r="C300" s="195">
        <v>0</v>
      </c>
      <c r="D300" s="218"/>
    </row>
    <row r="301" spans="1:4" x14ac:dyDescent="0.2">
      <c r="A301" s="232" t="s">
        <v>632</v>
      </c>
      <c r="B301" s="217" t="s">
        <v>633</v>
      </c>
      <c r="C301" s="195">
        <v>0</v>
      </c>
      <c r="D301" s="218"/>
    </row>
    <row r="302" spans="1:4" x14ac:dyDescent="0.2">
      <c r="A302" s="232" t="s">
        <v>634</v>
      </c>
      <c r="B302" s="217" t="s">
        <v>635</v>
      </c>
      <c r="C302" s="195">
        <v>0</v>
      </c>
      <c r="D302" s="218"/>
    </row>
    <row r="303" spans="1:4" ht="25.5" x14ac:dyDescent="0.2">
      <c r="A303" s="232" t="s">
        <v>636</v>
      </c>
      <c r="B303" s="217" t="s">
        <v>637</v>
      </c>
      <c r="C303" s="195">
        <v>0</v>
      </c>
      <c r="D303" s="218"/>
    </row>
    <row r="304" spans="1:4" x14ac:dyDescent="0.2">
      <c r="A304" s="232"/>
      <c r="B304" s="217"/>
      <c r="C304" s="195"/>
      <c r="D304" s="218"/>
    </row>
    <row r="305" spans="1:4" x14ac:dyDescent="0.2">
      <c r="A305" s="231" t="s">
        <v>638</v>
      </c>
      <c r="B305" s="211" t="s">
        <v>639</v>
      </c>
      <c r="C305" s="215">
        <f>SUM(C306:C308)</f>
        <v>0</v>
      </c>
      <c r="D305" s="213"/>
    </row>
    <row r="306" spans="1:4" x14ac:dyDescent="0.2">
      <c r="A306" s="232" t="s">
        <v>640</v>
      </c>
      <c r="B306" s="217" t="s">
        <v>641</v>
      </c>
      <c r="C306" s="195">
        <v>0</v>
      </c>
      <c r="D306" s="218"/>
    </row>
    <row r="307" spans="1:4" x14ac:dyDescent="0.2">
      <c r="A307" s="232" t="s">
        <v>642</v>
      </c>
      <c r="B307" s="217" t="s">
        <v>643</v>
      </c>
      <c r="C307" s="195">
        <v>0</v>
      </c>
      <c r="D307" s="218"/>
    </row>
    <row r="308" spans="1:4" x14ac:dyDescent="0.2">
      <c r="A308" s="232" t="s">
        <v>644</v>
      </c>
      <c r="B308" s="217" t="s">
        <v>645</v>
      </c>
      <c r="C308" s="195">
        <v>0</v>
      </c>
      <c r="D308" s="218"/>
    </row>
    <row r="309" spans="1:4" x14ac:dyDescent="0.2">
      <c r="A309" s="232"/>
      <c r="B309" s="217"/>
      <c r="C309" s="195"/>
      <c r="D309" s="218"/>
    </row>
    <row r="310" spans="1:4" x14ac:dyDescent="0.2">
      <c r="A310" s="231" t="s">
        <v>646</v>
      </c>
      <c r="B310" s="211" t="s">
        <v>647</v>
      </c>
      <c r="C310" s="215">
        <f>SUM(C311:C314)</f>
        <v>0</v>
      </c>
      <c r="D310" s="213"/>
    </row>
    <row r="311" spans="1:4" x14ac:dyDescent="0.2">
      <c r="A311" s="232" t="s">
        <v>648</v>
      </c>
      <c r="B311" s="217" t="s">
        <v>649</v>
      </c>
      <c r="C311" s="195">
        <v>0</v>
      </c>
      <c r="D311" s="218"/>
    </row>
    <row r="312" spans="1:4" x14ac:dyDescent="0.2">
      <c r="A312" s="232" t="s">
        <v>650</v>
      </c>
      <c r="B312" s="217" t="s">
        <v>651</v>
      </c>
      <c r="C312" s="195">
        <v>0</v>
      </c>
      <c r="D312" s="218"/>
    </row>
    <row r="313" spans="1:4" x14ac:dyDescent="0.2">
      <c r="A313" s="232" t="s">
        <v>652</v>
      </c>
      <c r="B313" s="217" t="s">
        <v>653</v>
      </c>
      <c r="C313" s="195">
        <v>0</v>
      </c>
      <c r="D313" s="218"/>
    </row>
    <row r="314" spans="1:4" x14ac:dyDescent="0.2">
      <c r="A314" s="232" t="s">
        <v>654</v>
      </c>
      <c r="B314" s="217" t="s">
        <v>655</v>
      </c>
      <c r="C314" s="195">
        <v>0</v>
      </c>
      <c r="D314" s="218"/>
    </row>
    <row r="315" spans="1:4" x14ac:dyDescent="0.2">
      <c r="A315" s="233"/>
      <c r="B315" s="233"/>
      <c r="C315" s="233"/>
      <c r="D315" s="233"/>
    </row>
    <row r="316" spans="1:4" x14ac:dyDescent="0.2">
      <c r="A316" s="233"/>
      <c r="B316" s="233"/>
      <c r="C316" s="233"/>
      <c r="D316" s="233"/>
    </row>
    <row r="317" spans="1:4" x14ac:dyDescent="0.2">
      <c r="A317" s="200" t="s">
        <v>391</v>
      </c>
      <c r="C317" s="201"/>
    </row>
    <row r="318" spans="1:4" ht="33" customHeight="1" x14ac:dyDescent="0.2">
      <c r="A318" s="234" t="str">
        <f>'1. DireccyConducc '!B37</f>
        <v xml:space="preserve">RE1. P6. Actores sociales con programas y acciones estratégicas para el abordaje de los determinantes de la salud-enfermedad-muerte desarrollados.             </v>
      </c>
      <c r="B318" s="203" t="s">
        <v>392</v>
      </c>
      <c r="C318" s="195">
        <f>SUM(C320,C395,C439)</f>
        <v>0</v>
      </c>
      <c r="D318" s="205"/>
    </row>
    <row r="319" spans="1:4" x14ac:dyDescent="0.2">
      <c r="A319" s="206" t="s">
        <v>393</v>
      </c>
      <c r="B319" s="207" t="s">
        <v>394</v>
      </c>
      <c r="C319" s="208" t="s">
        <v>395</v>
      </c>
      <c r="D319" s="209" t="s">
        <v>396</v>
      </c>
    </row>
    <row r="320" spans="1:4" x14ac:dyDescent="0.2">
      <c r="A320" s="210">
        <v>1</v>
      </c>
      <c r="B320" s="211" t="s">
        <v>397</v>
      </c>
      <c r="C320" s="212">
        <f>SUM(C321,C328,C335,C344,C353,C358,C365,C370,C381,C387)</f>
        <v>0</v>
      </c>
      <c r="D320" s="213"/>
    </row>
    <row r="321" spans="1:4" x14ac:dyDescent="0.2">
      <c r="A321" s="214" t="s">
        <v>399</v>
      </c>
      <c r="B321" s="211" t="s">
        <v>400</v>
      </c>
      <c r="C321" s="215">
        <f>SUM(C322:C326)</f>
        <v>0</v>
      </c>
      <c r="D321" s="213"/>
    </row>
    <row r="322" spans="1:4" x14ac:dyDescent="0.2">
      <c r="A322" s="216" t="s">
        <v>401</v>
      </c>
      <c r="B322" s="217" t="s">
        <v>402</v>
      </c>
      <c r="C322" s="195">
        <v>0</v>
      </c>
      <c r="D322" s="218"/>
    </row>
    <row r="323" spans="1:4" ht="25.5" x14ac:dyDescent="0.2">
      <c r="A323" s="216" t="s">
        <v>403</v>
      </c>
      <c r="B323" s="217" t="s">
        <v>404</v>
      </c>
      <c r="C323" s="195">
        <v>0</v>
      </c>
      <c r="D323" s="218"/>
    </row>
    <row r="324" spans="1:4" x14ac:dyDescent="0.2">
      <c r="A324" s="216" t="s">
        <v>405</v>
      </c>
      <c r="B324" s="217" t="s">
        <v>406</v>
      </c>
      <c r="C324" s="195">
        <v>0</v>
      </c>
      <c r="D324" s="218"/>
    </row>
    <row r="325" spans="1:4" ht="25.5" x14ac:dyDescent="0.2">
      <c r="A325" s="216" t="s">
        <v>407</v>
      </c>
      <c r="B325" s="217" t="s">
        <v>408</v>
      </c>
      <c r="C325" s="195">
        <v>0</v>
      </c>
      <c r="D325" s="218"/>
    </row>
    <row r="326" spans="1:4" x14ac:dyDescent="0.2">
      <c r="A326" s="216" t="s">
        <v>409</v>
      </c>
      <c r="B326" s="217" t="s">
        <v>410</v>
      </c>
      <c r="C326" s="195">
        <v>0</v>
      </c>
      <c r="D326" s="218"/>
    </row>
    <row r="327" spans="1:4" x14ac:dyDescent="0.2">
      <c r="A327" s="219"/>
      <c r="B327" s="220"/>
      <c r="C327" s="195"/>
      <c r="D327" s="218"/>
    </row>
    <row r="328" spans="1:4" x14ac:dyDescent="0.2">
      <c r="A328" s="214" t="s">
        <v>411</v>
      </c>
      <c r="B328" s="211" t="s">
        <v>412</v>
      </c>
      <c r="C328" s="215">
        <f>SUM(C329:C333)</f>
        <v>0</v>
      </c>
      <c r="D328" s="213"/>
    </row>
    <row r="329" spans="1:4" x14ac:dyDescent="0.2">
      <c r="A329" s="216" t="s">
        <v>413</v>
      </c>
      <c r="B329" s="217" t="s">
        <v>414</v>
      </c>
      <c r="C329" s="195">
        <v>0</v>
      </c>
      <c r="D329" s="218"/>
    </row>
    <row r="330" spans="1:4" x14ac:dyDescent="0.2">
      <c r="A330" s="216" t="s">
        <v>415</v>
      </c>
      <c r="B330" s="217" t="s">
        <v>416</v>
      </c>
      <c r="C330" s="195">
        <v>0</v>
      </c>
      <c r="D330" s="218"/>
    </row>
    <row r="331" spans="1:4" x14ac:dyDescent="0.2">
      <c r="A331" s="216" t="s">
        <v>417</v>
      </c>
      <c r="B331" s="217" t="s">
        <v>418</v>
      </c>
      <c r="C331" s="195">
        <v>0</v>
      </c>
      <c r="D331" s="218"/>
    </row>
    <row r="332" spans="1:4" x14ac:dyDescent="0.2">
      <c r="A332" s="216" t="s">
        <v>419</v>
      </c>
      <c r="B332" s="217" t="s">
        <v>420</v>
      </c>
      <c r="C332" s="195">
        <v>0</v>
      </c>
      <c r="D332" s="218"/>
    </row>
    <row r="333" spans="1:4" x14ac:dyDescent="0.2">
      <c r="A333" s="216" t="s">
        <v>421</v>
      </c>
      <c r="B333" s="217" t="s">
        <v>422</v>
      </c>
      <c r="C333" s="195">
        <v>0</v>
      </c>
      <c r="D333" s="218"/>
    </row>
    <row r="334" spans="1:4" x14ac:dyDescent="0.2">
      <c r="A334" s="219"/>
      <c r="B334" s="220"/>
      <c r="C334" s="215"/>
      <c r="D334" s="213"/>
    </row>
    <row r="335" spans="1:4" ht="25.5" x14ac:dyDescent="0.2">
      <c r="A335" s="214" t="s">
        <v>423</v>
      </c>
      <c r="B335" s="221" t="s">
        <v>424</v>
      </c>
      <c r="C335" s="215">
        <f>SUM(C336:C342)</f>
        <v>0</v>
      </c>
      <c r="D335" s="213"/>
    </row>
    <row r="336" spans="1:4" x14ac:dyDescent="0.2">
      <c r="A336" s="216" t="s">
        <v>425</v>
      </c>
      <c r="B336" s="217" t="s">
        <v>426</v>
      </c>
      <c r="C336" s="195">
        <v>0</v>
      </c>
      <c r="D336" s="218"/>
    </row>
    <row r="337" spans="1:4" x14ac:dyDescent="0.2">
      <c r="A337" s="216" t="s">
        <v>427</v>
      </c>
      <c r="B337" s="217" t="s">
        <v>428</v>
      </c>
      <c r="C337" s="195">
        <v>0</v>
      </c>
      <c r="D337" s="218"/>
    </row>
    <row r="338" spans="1:4" x14ac:dyDescent="0.2">
      <c r="A338" s="216" t="s">
        <v>429</v>
      </c>
      <c r="B338" s="217" t="s">
        <v>430</v>
      </c>
      <c r="C338" s="195"/>
      <c r="D338" s="218"/>
    </row>
    <row r="339" spans="1:4" x14ac:dyDescent="0.2">
      <c r="A339" s="216" t="s">
        <v>431</v>
      </c>
      <c r="B339" s="217" t="s">
        <v>432</v>
      </c>
      <c r="C339" s="195">
        <v>0</v>
      </c>
      <c r="D339" s="218"/>
    </row>
    <row r="340" spans="1:4" x14ac:dyDescent="0.2">
      <c r="A340" s="216" t="s">
        <v>433</v>
      </c>
      <c r="B340" s="217" t="s">
        <v>434</v>
      </c>
      <c r="C340" s="195">
        <v>0</v>
      </c>
      <c r="D340" s="218"/>
    </row>
    <row r="341" spans="1:4" ht="25.5" x14ac:dyDescent="0.2">
      <c r="A341" s="216" t="s">
        <v>435</v>
      </c>
      <c r="B341" s="217" t="s">
        <v>436</v>
      </c>
      <c r="C341" s="195">
        <v>0</v>
      </c>
      <c r="D341" s="218"/>
    </row>
    <row r="342" spans="1:4" ht="25.5" x14ac:dyDescent="0.2">
      <c r="A342" s="216" t="s">
        <v>437</v>
      </c>
      <c r="B342" s="217" t="s">
        <v>438</v>
      </c>
      <c r="C342" s="195">
        <v>0</v>
      </c>
      <c r="D342" s="218"/>
    </row>
    <row r="343" spans="1:4" x14ac:dyDescent="0.2">
      <c r="A343" s="219"/>
      <c r="B343" s="220"/>
      <c r="C343" s="195"/>
      <c r="D343" s="218"/>
    </row>
    <row r="344" spans="1:4" x14ac:dyDescent="0.2">
      <c r="A344" s="214" t="s">
        <v>439</v>
      </c>
      <c r="B344" s="211" t="s">
        <v>440</v>
      </c>
      <c r="C344" s="215">
        <f>SUM(C345:C351)</f>
        <v>0</v>
      </c>
      <c r="D344" s="213"/>
    </row>
    <row r="345" spans="1:4" x14ac:dyDescent="0.2">
      <c r="A345" s="216" t="s">
        <v>441</v>
      </c>
      <c r="B345" s="217" t="s">
        <v>442</v>
      </c>
      <c r="C345" s="195">
        <v>0</v>
      </c>
      <c r="D345" s="218"/>
    </row>
    <row r="346" spans="1:4" x14ac:dyDescent="0.2">
      <c r="A346" s="216" t="s">
        <v>443</v>
      </c>
      <c r="B346" s="217" t="s">
        <v>444</v>
      </c>
      <c r="C346" s="195">
        <v>0</v>
      </c>
      <c r="D346" s="218"/>
    </row>
    <row r="347" spans="1:4" x14ac:dyDescent="0.2">
      <c r="A347" s="216" t="s">
        <v>445</v>
      </c>
      <c r="B347" s="217" t="s">
        <v>446</v>
      </c>
      <c r="C347" s="195">
        <v>0</v>
      </c>
      <c r="D347" s="218"/>
    </row>
    <row r="348" spans="1:4" ht="25.5" x14ac:dyDescent="0.2">
      <c r="A348" s="216" t="s">
        <v>447</v>
      </c>
      <c r="B348" s="217" t="s">
        <v>448</v>
      </c>
      <c r="C348" s="195">
        <v>0</v>
      </c>
      <c r="D348" s="218"/>
    </row>
    <row r="349" spans="1:4" ht="25.5" x14ac:dyDescent="0.2">
      <c r="A349" s="216" t="s">
        <v>449</v>
      </c>
      <c r="B349" s="217" t="s">
        <v>450</v>
      </c>
      <c r="C349" s="195">
        <v>0</v>
      </c>
      <c r="D349" s="218"/>
    </row>
    <row r="350" spans="1:4" x14ac:dyDescent="0.2">
      <c r="A350" s="216" t="s">
        <v>451</v>
      </c>
      <c r="B350" s="217" t="s">
        <v>452</v>
      </c>
      <c r="C350" s="195">
        <v>0</v>
      </c>
      <c r="D350" s="218"/>
    </row>
    <row r="351" spans="1:4" x14ac:dyDescent="0.2">
      <c r="A351" s="216" t="s">
        <v>453</v>
      </c>
      <c r="B351" s="217" t="s">
        <v>454</v>
      </c>
      <c r="C351" s="195"/>
      <c r="D351" s="218"/>
    </row>
    <row r="352" spans="1:4" x14ac:dyDescent="0.2">
      <c r="A352" s="219"/>
      <c r="B352" s="220"/>
      <c r="C352" s="195"/>
      <c r="D352" s="218"/>
    </row>
    <row r="353" spans="1:4" x14ac:dyDescent="0.2">
      <c r="A353" s="214" t="s">
        <v>455</v>
      </c>
      <c r="B353" s="211" t="s">
        <v>456</v>
      </c>
      <c r="C353" s="215">
        <f>SUM(C354++C355+C356)</f>
        <v>0</v>
      </c>
      <c r="D353" s="213"/>
    </row>
    <row r="354" spans="1:4" x14ac:dyDescent="0.2">
      <c r="A354" s="216" t="s">
        <v>457</v>
      </c>
      <c r="B354" s="217" t="s">
        <v>458</v>
      </c>
      <c r="C354" s="195">
        <v>0</v>
      </c>
      <c r="D354" s="218"/>
    </row>
    <row r="355" spans="1:4" x14ac:dyDescent="0.2">
      <c r="A355" s="216" t="s">
        <v>459</v>
      </c>
      <c r="B355" s="217" t="s">
        <v>460</v>
      </c>
      <c r="C355" s="195">
        <v>0</v>
      </c>
      <c r="D355" s="218"/>
    </row>
    <row r="356" spans="1:4" x14ac:dyDescent="0.2">
      <c r="A356" s="216" t="s">
        <v>461</v>
      </c>
      <c r="B356" s="217" t="s">
        <v>462</v>
      </c>
      <c r="C356" s="195">
        <v>0</v>
      </c>
      <c r="D356" s="218"/>
    </row>
    <row r="357" spans="1:4" x14ac:dyDescent="0.2">
      <c r="A357" s="219"/>
      <c r="B357" s="220"/>
      <c r="C357" s="195"/>
      <c r="D357" s="218"/>
    </row>
    <row r="358" spans="1:4" ht="25.5" x14ac:dyDescent="0.2">
      <c r="A358" s="214" t="s">
        <v>463</v>
      </c>
      <c r="B358" s="211" t="s">
        <v>464</v>
      </c>
      <c r="C358" s="215">
        <f>SUM(C359+C362+C363)</f>
        <v>0</v>
      </c>
      <c r="D358" s="213"/>
    </row>
    <row r="359" spans="1:4" x14ac:dyDescent="0.2">
      <c r="A359" s="216" t="s">
        <v>465</v>
      </c>
      <c r="B359" s="220" t="s">
        <v>466</v>
      </c>
      <c r="C359" s="215">
        <f>SUM(C360:C361)</f>
        <v>0</v>
      </c>
      <c r="D359" s="213"/>
    </row>
    <row r="360" spans="1:4" x14ac:dyDescent="0.2">
      <c r="A360" s="219" t="s">
        <v>467</v>
      </c>
      <c r="B360" s="220" t="s">
        <v>468</v>
      </c>
      <c r="C360" s="195">
        <v>0</v>
      </c>
      <c r="D360" s="218"/>
    </row>
    <row r="361" spans="1:4" ht="25.5" x14ac:dyDescent="0.2">
      <c r="A361" s="219" t="s">
        <v>469</v>
      </c>
      <c r="B361" s="220" t="s">
        <v>470</v>
      </c>
      <c r="C361" s="195">
        <v>0</v>
      </c>
      <c r="D361" s="218"/>
    </row>
    <row r="362" spans="1:4" x14ac:dyDescent="0.2">
      <c r="A362" s="216" t="s">
        <v>471</v>
      </c>
      <c r="B362" s="217" t="s">
        <v>472</v>
      </c>
      <c r="C362" s="195">
        <v>0</v>
      </c>
      <c r="D362" s="218"/>
    </row>
    <row r="363" spans="1:4" x14ac:dyDescent="0.2">
      <c r="A363" s="216" t="s">
        <v>473</v>
      </c>
      <c r="B363" s="217" t="s">
        <v>474</v>
      </c>
      <c r="C363" s="195">
        <v>0</v>
      </c>
      <c r="D363" s="218"/>
    </row>
    <row r="364" spans="1:4" x14ac:dyDescent="0.2">
      <c r="A364" s="219"/>
      <c r="B364" s="220"/>
      <c r="C364" s="195"/>
      <c r="D364" s="218"/>
    </row>
    <row r="365" spans="1:4" x14ac:dyDescent="0.2">
      <c r="A365" s="214" t="s">
        <v>475</v>
      </c>
      <c r="B365" s="211" t="s">
        <v>476</v>
      </c>
      <c r="C365" s="212" t="s">
        <v>477</v>
      </c>
      <c r="D365" s="213"/>
    </row>
    <row r="366" spans="1:4" x14ac:dyDescent="0.2">
      <c r="A366" s="216" t="s">
        <v>478</v>
      </c>
      <c r="B366" s="217" t="s">
        <v>479</v>
      </c>
      <c r="C366" s="222" t="s">
        <v>477</v>
      </c>
      <c r="D366" s="218"/>
    </row>
    <row r="367" spans="1:4" x14ac:dyDescent="0.2">
      <c r="A367" s="216" t="s">
        <v>480</v>
      </c>
      <c r="B367" s="217" t="s">
        <v>481</v>
      </c>
      <c r="C367" s="195">
        <v>0</v>
      </c>
      <c r="D367" s="218"/>
    </row>
    <row r="368" spans="1:4" x14ac:dyDescent="0.2">
      <c r="A368" s="216" t="s">
        <v>482</v>
      </c>
      <c r="B368" s="217" t="s">
        <v>483</v>
      </c>
      <c r="C368" s="195">
        <v>0</v>
      </c>
      <c r="D368" s="218"/>
    </row>
    <row r="369" spans="1:4" x14ac:dyDescent="0.2">
      <c r="A369" s="219"/>
      <c r="B369" s="220"/>
      <c r="C369" s="195"/>
      <c r="D369" s="218"/>
    </row>
    <row r="370" spans="1:4" x14ac:dyDescent="0.2">
      <c r="A370" s="214" t="s">
        <v>484</v>
      </c>
      <c r="B370" s="211" t="s">
        <v>485</v>
      </c>
      <c r="C370" s="215">
        <f>SUM(C371:C379)</f>
        <v>0</v>
      </c>
      <c r="D370" s="213"/>
    </row>
    <row r="371" spans="1:4" x14ac:dyDescent="0.2">
      <c r="A371" s="216" t="s">
        <v>486</v>
      </c>
      <c r="B371" s="217" t="s">
        <v>487</v>
      </c>
      <c r="C371" s="195">
        <v>0</v>
      </c>
      <c r="D371" s="218"/>
    </row>
    <row r="372" spans="1:4" x14ac:dyDescent="0.2">
      <c r="A372" s="216" t="s">
        <v>488</v>
      </c>
      <c r="B372" s="217" t="s">
        <v>489</v>
      </c>
      <c r="C372" s="195">
        <v>0</v>
      </c>
      <c r="D372" s="218"/>
    </row>
    <row r="373" spans="1:4" x14ac:dyDescent="0.2">
      <c r="A373" s="216" t="s">
        <v>490</v>
      </c>
      <c r="B373" s="217" t="s">
        <v>491</v>
      </c>
      <c r="C373" s="195">
        <v>0</v>
      </c>
      <c r="D373" s="218"/>
    </row>
    <row r="374" spans="1:4" ht="25.5" x14ac:dyDescent="0.2">
      <c r="A374" s="216" t="s">
        <v>492</v>
      </c>
      <c r="B374" s="217" t="s">
        <v>493</v>
      </c>
      <c r="C374" s="195">
        <v>0</v>
      </c>
      <c r="D374" s="218"/>
    </row>
    <row r="375" spans="1:4" ht="25.5" x14ac:dyDescent="0.2">
      <c r="A375" s="216" t="s">
        <v>494</v>
      </c>
      <c r="B375" s="217" t="s">
        <v>495</v>
      </c>
      <c r="C375" s="195">
        <v>0</v>
      </c>
      <c r="D375" s="218"/>
    </row>
    <row r="376" spans="1:4" ht="25.5" x14ac:dyDescent="0.2">
      <c r="A376" s="216" t="s">
        <v>496</v>
      </c>
      <c r="B376" s="217" t="s">
        <v>497</v>
      </c>
      <c r="C376" s="195">
        <v>0</v>
      </c>
      <c r="D376" s="218"/>
    </row>
    <row r="377" spans="1:4" x14ac:dyDescent="0.2">
      <c r="A377" s="216" t="s">
        <v>498</v>
      </c>
      <c r="B377" s="217" t="s">
        <v>499</v>
      </c>
      <c r="C377" s="195">
        <v>0</v>
      </c>
      <c r="D377" s="218"/>
    </row>
    <row r="378" spans="1:4" ht="25.5" x14ac:dyDescent="0.2">
      <c r="A378" s="216" t="s">
        <v>500</v>
      </c>
      <c r="B378" s="217" t="s">
        <v>501</v>
      </c>
      <c r="C378" s="195">
        <v>0</v>
      </c>
      <c r="D378" s="218"/>
    </row>
    <row r="379" spans="1:4" ht="25.5" x14ac:dyDescent="0.2">
      <c r="A379" s="216" t="s">
        <v>502</v>
      </c>
      <c r="B379" s="217" t="s">
        <v>503</v>
      </c>
      <c r="C379" s="195">
        <v>0</v>
      </c>
      <c r="D379" s="218"/>
    </row>
    <row r="380" spans="1:4" x14ac:dyDescent="0.2">
      <c r="A380" s="219"/>
      <c r="B380" s="220"/>
      <c r="C380" s="195"/>
      <c r="D380" s="218"/>
    </row>
    <row r="381" spans="1:4" x14ac:dyDescent="0.2">
      <c r="A381" s="214" t="s">
        <v>504</v>
      </c>
      <c r="B381" s="211" t="s">
        <v>505</v>
      </c>
      <c r="C381" s="215">
        <f>SUM(C382:C385)</f>
        <v>0</v>
      </c>
      <c r="D381" s="213"/>
    </row>
    <row r="382" spans="1:4" x14ac:dyDescent="0.2">
      <c r="A382" s="216" t="s">
        <v>506</v>
      </c>
      <c r="B382" s="217" t="s">
        <v>507</v>
      </c>
      <c r="C382" s="195">
        <v>0</v>
      </c>
      <c r="D382" s="218"/>
    </row>
    <row r="383" spans="1:4" x14ac:dyDescent="0.2">
      <c r="A383" s="216" t="s">
        <v>508</v>
      </c>
      <c r="B383" s="217" t="s">
        <v>509</v>
      </c>
      <c r="C383" s="195">
        <v>0</v>
      </c>
      <c r="D383" s="218"/>
    </row>
    <row r="384" spans="1:4" x14ac:dyDescent="0.2">
      <c r="A384" s="216" t="s">
        <v>510</v>
      </c>
      <c r="B384" s="217" t="s">
        <v>511</v>
      </c>
      <c r="C384" s="195">
        <v>0</v>
      </c>
      <c r="D384" s="218"/>
    </row>
    <row r="385" spans="1:4" x14ac:dyDescent="0.2">
      <c r="A385" s="216" t="s">
        <v>512</v>
      </c>
      <c r="B385" s="217" t="s">
        <v>513</v>
      </c>
      <c r="C385" s="195">
        <v>0</v>
      </c>
      <c r="D385" s="218"/>
    </row>
    <row r="386" spans="1:4" x14ac:dyDescent="0.2">
      <c r="A386" s="219"/>
      <c r="B386" s="220"/>
      <c r="C386" s="195"/>
      <c r="D386" s="218"/>
    </row>
    <row r="387" spans="1:4" x14ac:dyDescent="0.2">
      <c r="A387" s="214" t="s">
        <v>514</v>
      </c>
      <c r="B387" s="211" t="s">
        <v>515</v>
      </c>
      <c r="C387" s="215">
        <f>SUM(C388:C393)</f>
        <v>0</v>
      </c>
      <c r="D387" s="213"/>
    </row>
    <row r="388" spans="1:4" x14ac:dyDescent="0.2">
      <c r="A388" s="216" t="s">
        <v>516</v>
      </c>
      <c r="B388" s="217" t="s">
        <v>517</v>
      </c>
      <c r="C388" s="195">
        <v>0</v>
      </c>
      <c r="D388" s="218"/>
    </row>
    <row r="389" spans="1:4" x14ac:dyDescent="0.2">
      <c r="A389" s="216" t="s">
        <v>518</v>
      </c>
      <c r="B389" s="217" t="s">
        <v>519</v>
      </c>
      <c r="C389" s="195">
        <v>0</v>
      </c>
      <c r="D389" s="218"/>
    </row>
    <row r="390" spans="1:4" x14ac:dyDescent="0.2">
      <c r="A390" s="216" t="s">
        <v>520</v>
      </c>
      <c r="B390" s="217" t="s">
        <v>521</v>
      </c>
      <c r="C390" s="195">
        <v>0</v>
      </c>
      <c r="D390" s="218"/>
    </row>
    <row r="391" spans="1:4" ht="25.5" x14ac:dyDescent="0.2">
      <c r="A391" s="216" t="s">
        <v>522</v>
      </c>
      <c r="B391" s="217" t="s">
        <v>523</v>
      </c>
      <c r="C391" s="195">
        <v>0</v>
      </c>
      <c r="D391" s="218"/>
    </row>
    <row r="392" spans="1:4" x14ac:dyDescent="0.2">
      <c r="A392" s="216" t="s">
        <v>524</v>
      </c>
      <c r="B392" s="217" t="s">
        <v>525</v>
      </c>
      <c r="C392" s="195">
        <v>0</v>
      </c>
      <c r="D392" s="218"/>
    </row>
    <row r="393" spans="1:4" x14ac:dyDescent="0.2">
      <c r="A393" s="216" t="s">
        <v>526</v>
      </c>
      <c r="B393" s="217" t="s">
        <v>527</v>
      </c>
      <c r="C393" s="223">
        <v>0</v>
      </c>
      <c r="D393" s="224"/>
    </row>
    <row r="394" spans="1:4" x14ac:dyDescent="0.2">
      <c r="A394" s="225"/>
      <c r="B394" s="226"/>
      <c r="C394" s="227"/>
      <c r="D394" s="205"/>
    </row>
    <row r="395" spans="1:4" x14ac:dyDescent="0.2">
      <c r="A395" s="210">
        <v>2</v>
      </c>
      <c r="B395" s="211" t="s">
        <v>528</v>
      </c>
      <c r="C395" s="215">
        <f>SUM(C397+C404+C410+C419+C423+C429)</f>
        <v>0</v>
      </c>
      <c r="D395" s="213"/>
    </row>
    <row r="396" spans="1:4" x14ac:dyDescent="0.2">
      <c r="A396" s="210"/>
      <c r="B396" s="228"/>
      <c r="C396" s="195"/>
      <c r="D396" s="218"/>
    </row>
    <row r="397" spans="1:4" x14ac:dyDescent="0.2">
      <c r="A397" s="225" t="s">
        <v>529</v>
      </c>
      <c r="B397" s="211" t="s">
        <v>530</v>
      </c>
      <c r="C397" s="215">
        <f>SUM(C398:C402)</f>
        <v>0</v>
      </c>
      <c r="D397" s="213"/>
    </row>
    <row r="398" spans="1:4" x14ac:dyDescent="0.2">
      <c r="A398" s="216" t="s">
        <v>531</v>
      </c>
      <c r="B398" s="217" t="s">
        <v>532</v>
      </c>
      <c r="C398" s="195">
        <v>0</v>
      </c>
      <c r="D398" s="218"/>
    </row>
    <row r="399" spans="1:4" x14ac:dyDescent="0.2">
      <c r="A399" s="216" t="s">
        <v>533</v>
      </c>
      <c r="B399" s="217" t="s">
        <v>534</v>
      </c>
      <c r="C399" s="195">
        <v>0</v>
      </c>
      <c r="D399" s="218"/>
    </row>
    <row r="400" spans="1:4" x14ac:dyDescent="0.2">
      <c r="A400" s="216" t="s">
        <v>535</v>
      </c>
      <c r="B400" s="217" t="s">
        <v>536</v>
      </c>
      <c r="C400" s="195">
        <v>0</v>
      </c>
      <c r="D400" s="218"/>
    </row>
    <row r="401" spans="1:4" x14ac:dyDescent="0.2">
      <c r="A401" s="216" t="s">
        <v>537</v>
      </c>
      <c r="B401" s="217" t="s">
        <v>538</v>
      </c>
      <c r="C401" s="195">
        <v>0</v>
      </c>
      <c r="D401" s="218"/>
    </row>
    <row r="402" spans="1:4" x14ac:dyDescent="0.2">
      <c r="A402" s="216" t="s">
        <v>539</v>
      </c>
      <c r="B402" s="217" t="s">
        <v>540</v>
      </c>
      <c r="C402" s="195">
        <v>0</v>
      </c>
      <c r="D402" s="218"/>
    </row>
    <row r="403" spans="1:4" x14ac:dyDescent="0.2">
      <c r="A403" s="229"/>
      <c r="B403" s="220"/>
      <c r="C403" s="195"/>
      <c r="D403" s="218"/>
    </row>
    <row r="404" spans="1:4" ht="25.5" x14ac:dyDescent="0.2">
      <c r="A404" s="225" t="s">
        <v>541</v>
      </c>
      <c r="B404" s="211" t="s">
        <v>542</v>
      </c>
      <c r="C404" s="215">
        <f>SUM(C405:C408)</f>
        <v>0</v>
      </c>
      <c r="D404" s="213"/>
    </row>
    <row r="405" spans="1:4" x14ac:dyDescent="0.2">
      <c r="A405" s="216" t="s">
        <v>543</v>
      </c>
      <c r="B405" s="217" t="s">
        <v>544</v>
      </c>
      <c r="C405" s="195">
        <v>0</v>
      </c>
      <c r="D405" s="218"/>
    </row>
    <row r="406" spans="1:4" x14ac:dyDescent="0.2">
      <c r="A406" s="216" t="s">
        <v>545</v>
      </c>
      <c r="B406" s="217" t="s">
        <v>546</v>
      </c>
      <c r="C406" s="195">
        <v>0</v>
      </c>
      <c r="D406" s="218"/>
    </row>
    <row r="407" spans="1:4" x14ac:dyDescent="0.2">
      <c r="A407" s="216" t="s">
        <v>547</v>
      </c>
      <c r="B407" s="217" t="s">
        <v>548</v>
      </c>
      <c r="C407" s="195">
        <v>0</v>
      </c>
      <c r="D407" s="218"/>
    </row>
    <row r="408" spans="1:4" x14ac:dyDescent="0.2">
      <c r="A408" s="216" t="s">
        <v>549</v>
      </c>
      <c r="B408" s="217" t="s">
        <v>550</v>
      </c>
      <c r="C408" s="195">
        <v>0</v>
      </c>
      <c r="D408" s="218"/>
    </row>
    <row r="409" spans="1:4" x14ac:dyDescent="0.2">
      <c r="A409" s="229"/>
      <c r="B409" s="220"/>
      <c r="C409" s="195"/>
      <c r="D409" s="218"/>
    </row>
    <row r="410" spans="1:4" ht="25.5" x14ac:dyDescent="0.2">
      <c r="A410" s="225" t="s">
        <v>551</v>
      </c>
      <c r="B410" s="211" t="s">
        <v>552</v>
      </c>
      <c r="C410" s="215">
        <f>SUM(C411:C417)</f>
        <v>0</v>
      </c>
      <c r="D410" s="213"/>
    </row>
    <row r="411" spans="1:4" x14ac:dyDescent="0.2">
      <c r="A411" s="216" t="s">
        <v>553</v>
      </c>
      <c r="B411" s="217" t="s">
        <v>554</v>
      </c>
      <c r="C411" s="195">
        <v>0</v>
      </c>
      <c r="D411" s="218"/>
    </row>
    <row r="412" spans="1:4" ht="25.5" x14ac:dyDescent="0.2">
      <c r="A412" s="216" t="s">
        <v>555</v>
      </c>
      <c r="B412" s="217" t="s">
        <v>556</v>
      </c>
      <c r="C412" s="195">
        <v>0</v>
      </c>
      <c r="D412" s="218"/>
    </row>
    <row r="413" spans="1:4" x14ac:dyDescent="0.2">
      <c r="A413" s="216" t="s">
        <v>557</v>
      </c>
      <c r="B413" s="217" t="s">
        <v>558</v>
      </c>
      <c r="C413" s="195">
        <v>0</v>
      </c>
      <c r="D413" s="218"/>
    </row>
    <row r="414" spans="1:4" ht="25.5" x14ac:dyDescent="0.2">
      <c r="A414" s="216" t="s">
        <v>559</v>
      </c>
      <c r="B414" s="217" t="s">
        <v>560</v>
      </c>
      <c r="C414" s="195">
        <v>0</v>
      </c>
      <c r="D414" s="218"/>
    </row>
    <row r="415" spans="1:4" x14ac:dyDescent="0.2">
      <c r="A415" s="216" t="s">
        <v>561</v>
      </c>
      <c r="B415" s="217" t="s">
        <v>562</v>
      </c>
      <c r="C415" s="195">
        <v>0</v>
      </c>
      <c r="D415" s="218"/>
    </row>
    <row r="416" spans="1:4" x14ac:dyDescent="0.2">
      <c r="A416" s="216" t="s">
        <v>563</v>
      </c>
      <c r="B416" s="217" t="s">
        <v>564</v>
      </c>
      <c r="C416" s="195">
        <v>0</v>
      </c>
      <c r="D416" s="218"/>
    </row>
    <row r="417" spans="1:4" ht="25.5" x14ac:dyDescent="0.2">
      <c r="A417" s="216" t="s">
        <v>565</v>
      </c>
      <c r="B417" s="217" t="s">
        <v>566</v>
      </c>
      <c r="C417" s="195">
        <v>0</v>
      </c>
      <c r="D417" s="218"/>
    </row>
    <row r="418" spans="1:4" x14ac:dyDescent="0.2">
      <c r="A418" s="229"/>
      <c r="B418" s="220"/>
      <c r="C418" s="195"/>
      <c r="D418" s="218"/>
    </row>
    <row r="419" spans="1:4" ht="25.5" x14ac:dyDescent="0.2">
      <c r="A419" s="225" t="s">
        <v>567</v>
      </c>
      <c r="B419" s="211" t="s">
        <v>568</v>
      </c>
      <c r="C419" s="215">
        <f>SUM(C420:C421)</f>
        <v>0</v>
      </c>
      <c r="D419" s="213"/>
    </row>
    <row r="420" spans="1:4" x14ac:dyDescent="0.2">
      <c r="A420" s="216" t="s">
        <v>569</v>
      </c>
      <c r="B420" s="217" t="s">
        <v>570</v>
      </c>
      <c r="C420" s="195">
        <v>0</v>
      </c>
      <c r="D420" s="218"/>
    </row>
    <row r="421" spans="1:4" x14ac:dyDescent="0.2">
      <c r="A421" s="216" t="s">
        <v>571</v>
      </c>
      <c r="B421" s="217" t="s">
        <v>572</v>
      </c>
      <c r="C421" s="195">
        <v>0</v>
      </c>
      <c r="D421" s="218"/>
    </row>
    <row r="422" spans="1:4" x14ac:dyDescent="0.2">
      <c r="A422" s="229"/>
      <c r="B422" s="220"/>
      <c r="C422" s="195"/>
      <c r="D422" s="218"/>
    </row>
    <row r="423" spans="1:4" ht="25.5" x14ac:dyDescent="0.2">
      <c r="A423" s="225" t="s">
        <v>573</v>
      </c>
      <c r="B423" s="211" t="s">
        <v>574</v>
      </c>
      <c r="C423" s="215">
        <f>SUM(C424:C427)</f>
        <v>0</v>
      </c>
      <c r="D423" s="213"/>
    </row>
    <row r="424" spans="1:4" x14ac:dyDescent="0.2">
      <c r="A424" s="216" t="s">
        <v>575</v>
      </c>
      <c r="B424" s="217" t="s">
        <v>576</v>
      </c>
      <c r="C424" s="195">
        <v>0</v>
      </c>
      <c r="D424" s="218"/>
    </row>
    <row r="425" spans="1:4" x14ac:dyDescent="0.2">
      <c r="A425" s="216" t="s">
        <v>577</v>
      </c>
      <c r="B425" s="217" t="s">
        <v>578</v>
      </c>
      <c r="C425" s="195">
        <v>0</v>
      </c>
      <c r="D425" s="218"/>
    </row>
    <row r="426" spans="1:4" x14ac:dyDescent="0.2">
      <c r="A426" s="216" t="s">
        <v>579</v>
      </c>
      <c r="B426" s="217" t="s">
        <v>580</v>
      </c>
      <c r="C426" s="195">
        <v>0</v>
      </c>
      <c r="D426" s="218"/>
    </row>
    <row r="427" spans="1:4" ht="25.5" x14ac:dyDescent="0.2">
      <c r="A427" s="216" t="s">
        <v>581</v>
      </c>
      <c r="B427" s="217" t="s">
        <v>582</v>
      </c>
      <c r="C427" s="195">
        <v>0</v>
      </c>
      <c r="D427" s="218"/>
    </row>
    <row r="428" spans="1:4" x14ac:dyDescent="0.2">
      <c r="A428" s="229"/>
      <c r="B428" s="220"/>
      <c r="C428" s="195"/>
      <c r="D428" s="218"/>
    </row>
    <row r="429" spans="1:4" ht="25.5" x14ac:dyDescent="0.2">
      <c r="A429" s="225" t="s">
        <v>583</v>
      </c>
      <c r="B429" s="211" t="s">
        <v>584</v>
      </c>
      <c r="C429" s="215">
        <f>SUM(C430:C437)</f>
        <v>0</v>
      </c>
      <c r="D429" s="213"/>
    </row>
    <row r="430" spans="1:4" x14ac:dyDescent="0.2">
      <c r="A430" s="216" t="s">
        <v>585</v>
      </c>
      <c r="B430" s="217" t="s">
        <v>586</v>
      </c>
      <c r="C430" s="195"/>
      <c r="D430" s="218"/>
    </row>
    <row r="431" spans="1:4" ht="25.5" x14ac:dyDescent="0.2">
      <c r="A431" s="216" t="s">
        <v>587</v>
      </c>
      <c r="B431" s="217" t="s">
        <v>588</v>
      </c>
      <c r="C431" s="195">
        <v>0</v>
      </c>
      <c r="D431" s="218"/>
    </row>
    <row r="432" spans="1:4" x14ac:dyDescent="0.2">
      <c r="A432" s="216" t="s">
        <v>589</v>
      </c>
      <c r="B432" s="217" t="s">
        <v>590</v>
      </c>
      <c r="C432" s="195">
        <v>0</v>
      </c>
      <c r="D432" s="218"/>
    </row>
    <row r="433" spans="1:4" x14ac:dyDescent="0.2">
      <c r="A433" s="216" t="s">
        <v>591</v>
      </c>
      <c r="B433" s="217" t="s">
        <v>592</v>
      </c>
      <c r="C433" s="195">
        <v>0</v>
      </c>
      <c r="D433" s="218"/>
    </row>
    <row r="434" spans="1:4" x14ac:dyDescent="0.2">
      <c r="A434" s="216" t="s">
        <v>593</v>
      </c>
      <c r="B434" s="217" t="s">
        <v>594</v>
      </c>
      <c r="C434" s="195">
        <v>0</v>
      </c>
      <c r="D434" s="218"/>
    </row>
    <row r="435" spans="1:4" ht="25.5" x14ac:dyDescent="0.2">
      <c r="A435" s="216" t="s">
        <v>595</v>
      </c>
      <c r="B435" s="217" t="s">
        <v>596</v>
      </c>
      <c r="C435" s="195">
        <v>0</v>
      </c>
      <c r="D435" s="218"/>
    </row>
    <row r="436" spans="1:4" x14ac:dyDescent="0.2">
      <c r="A436" s="216" t="s">
        <v>597</v>
      </c>
      <c r="B436" s="217" t="s">
        <v>598</v>
      </c>
      <c r="C436" s="195">
        <v>0</v>
      </c>
      <c r="D436" s="218"/>
    </row>
    <row r="437" spans="1:4" x14ac:dyDescent="0.2">
      <c r="A437" s="216" t="s">
        <v>599</v>
      </c>
      <c r="B437" s="217" t="s">
        <v>600</v>
      </c>
      <c r="C437" s="195">
        <v>0</v>
      </c>
      <c r="D437" s="218"/>
    </row>
    <row r="438" spans="1:4" x14ac:dyDescent="0.2">
      <c r="A438" s="216"/>
      <c r="B438" s="220"/>
      <c r="C438" s="195"/>
      <c r="D438" s="218"/>
    </row>
    <row r="439" spans="1:4" x14ac:dyDescent="0.2">
      <c r="A439" s="210">
        <v>5</v>
      </c>
      <c r="B439" s="230" t="s">
        <v>601</v>
      </c>
      <c r="C439" s="215">
        <f>SUM(C441+C451+C461+C466)</f>
        <v>0</v>
      </c>
      <c r="D439" s="213"/>
    </row>
    <row r="440" spans="1:4" x14ac:dyDescent="0.2">
      <c r="A440" s="229"/>
      <c r="B440" s="220"/>
      <c r="C440" s="195"/>
      <c r="D440" s="218"/>
    </row>
    <row r="441" spans="1:4" x14ac:dyDescent="0.2">
      <c r="A441" s="231" t="s">
        <v>602</v>
      </c>
      <c r="B441" s="211" t="s">
        <v>603</v>
      </c>
      <c r="C441" s="215">
        <f>SUM(C442:C449)</f>
        <v>0</v>
      </c>
      <c r="D441" s="213"/>
    </row>
    <row r="442" spans="1:4" x14ac:dyDescent="0.2">
      <c r="A442" s="232" t="s">
        <v>604</v>
      </c>
      <c r="B442" s="217" t="s">
        <v>605</v>
      </c>
      <c r="C442" s="195">
        <v>0</v>
      </c>
      <c r="D442" s="218"/>
    </row>
    <row r="443" spans="1:4" x14ac:dyDescent="0.2">
      <c r="A443" s="232" t="s">
        <v>606</v>
      </c>
      <c r="B443" s="217" t="s">
        <v>607</v>
      </c>
      <c r="C443" s="195">
        <v>0</v>
      </c>
      <c r="D443" s="218"/>
    </row>
    <row r="444" spans="1:4" x14ac:dyDescent="0.2">
      <c r="A444" s="232" t="s">
        <v>608</v>
      </c>
      <c r="B444" s="217" t="s">
        <v>609</v>
      </c>
      <c r="C444" s="195"/>
      <c r="D444" s="218"/>
    </row>
    <row r="445" spans="1:4" x14ac:dyDescent="0.2">
      <c r="A445" s="232" t="s">
        <v>610</v>
      </c>
      <c r="B445" s="217" t="s">
        <v>611</v>
      </c>
      <c r="C445" s="195"/>
      <c r="D445" s="218"/>
    </row>
    <row r="446" spans="1:4" x14ac:dyDescent="0.2">
      <c r="A446" s="232" t="s">
        <v>612</v>
      </c>
      <c r="B446" s="217" t="s">
        <v>613</v>
      </c>
      <c r="C446" s="195"/>
      <c r="D446" s="218"/>
    </row>
    <row r="447" spans="1:4" ht="25.5" x14ac:dyDescent="0.2">
      <c r="A447" s="232" t="s">
        <v>614</v>
      </c>
      <c r="B447" s="217" t="s">
        <v>615</v>
      </c>
      <c r="C447" s="195"/>
      <c r="D447" s="218"/>
    </row>
    <row r="448" spans="1:4" ht="25.5" x14ac:dyDescent="0.2">
      <c r="A448" s="232" t="s">
        <v>616</v>
      </c>
      <c r="B448" s="217" t="s">
        <v>617</v>
      </c>
      <c r="C448" s="195"/>
      <c r="D448" s="218"/>
    </row>
    <row r="449" spans="1:4" x14ac:dyDescent="0.2">
      <c r="A449" s="232" t="s">
        <v>618</v>
      </c>
      <c r="B449" s="217" t="s">
        <v>619</v>
      </c>
      <c r="C449" s="195">
        <v>0</v>
      </c>
      <c r="D449" s="218"/>
    </row>
    <row r="450" spans="1:4" x14ac:dyDescent="0.2">
      <c r="A450" s="232"/>
      <c r="B450" s="217"/>
      <c r="C450" s="195"/>
      <c r="D450" s="218"/>
    </row>
    <row r="451" spans="1:4" ht="25.5" x14ac:dyDescent="0.2">
      <c r="A451" s="231" t="s">
        <v>620</v>
      </c>
      <c r="B451" s="211" t="s">
        <v>621</v>
      </c>
      <c r="C451" s="215">
        <f>SUM(C452:C459)</f>
        <v>0</v>
      </c>
      <c r="D451" s="213"/>
    </row>
    <row r="452" spans="1:4" x14ac:dyDescent="0.2">
      <c r="A452" s="232" t="s">
        <v>622</v>
      </c>
      <c r="B452" s="217" t="s">
        <v>623</v>
      </c>
      <c r="C452" s="195">
        <v>0</v>
      </c>
      <c r="D452" s="218"/>
    </row>
    <row r="453" spans="1:4" x14ac:dyDescent="0.2">
      <c r="A453" s="232" t="s">
        <v>624</v>
      </c>
      <c r="B453" s="217" t="s">
        <v>625</v>
      </c>
      <c r="C453" s="195">
        <v>0</v>
      </c>
      <c r="D453" s="218"/>
    </row>
    <row r="454" spans="1:4" x14ac:dyDescent="0.2">
      <c r="A454" s="232" t="s">
        <v>626</v>
      </c>
      <c r="B454" s="217" t="s">
        <v>627</v>
      </c>
      <c r="C454" s="195">
        <v>0</v>
      </c>
      <c r="D454" s="218"/>
    </row>
    <row r="455" spans="1:4" x14ac:dyDescent="0.2">
      <c r="A455" s="232" t="s">
        <v>628</v>
      </c>
      <c r="B455" s="217" t="s">
        <v>629</v>
      </c>
      <c r="C455" s="195">
        <v>0</v>
      </c>
      <c r="D455" s="218"/>
    </row>
    <row r="456" spans="1:4" x14ac:dyDescent="0.2">
      <c r="A456" s="232" t="s">
        <v>630</v>
      </c>
      <c r="B456" s="217" t="s">
        <v>631</v>
      </c>
      <c r="C456" s="195">
        <v>0</v>
      </c>
      <c r="D456" s="218"/>
    </row>
    <row r="457" spans="1:4" x14ac:dyDescent="0.2">
      <c r="A457" s="232" t="s">
        <v>632</v>
      </c>
      <c r="B457" s="217" t="s">
        <v>633</v>
      </c>
      <c r="C457" s="195">
        <v>0</v>
      </c>
      <c r="D457" s="218"/>
    </row>
    <row r="458" spans="1:4" x14ac:dyDescent="0.2">
      <c r="A458" s="232" t="s">
        <v>634</v>
      </c>
      <c r="B458" s="217" t="s">
        <v>635</v>
      </c>
      <c r="C458" s="195">
        <v>0</v>
      </c>
      <c r="D458" s="218"/>
    </row>
    <row r="459" spans="1:4" ht="25.5" x14ac:dyDescent="0.2">
      <c r="A459" s="232" t="s">
        <v>636</v>
      </c>
      <c r="B459" s="217" t="s">
        <v>637</v>
      </c>
      <c r="C459" s="195">
        <v>0</v>
      </c>
      <c r="D459" s="218"/>
    </row>
    <row r="460" spans="1:4" x14ac:dyDescent="0.2">
      <c r="A460" s="232"/>
      <c r="B460" s="217"/>
      <c r="C460" s="195"/>
      <c r="D460" s="218"/>
    </row>
    <row r="461" spans="1:4" x14ac:dyDescent="0.2">
      <c r="A461" s="231" t="s">
        <v>638</v>
      </c>
      <c r="B461" s="211" t="s">
        <v>639</v>
      </c>
      <c r="C461" s="215">
        <f>SUM(C462:C464)</f>
        <v>0</v>
      </c>
      <c r="D461" s="213"/>
    </row>
    <row r="462" spans="1:4" x14ac:dyDescent="0.2">
      <c r="A462" s="232" t="s">
        <v>640</v>
      </c>
      <c r="B462" s="217" t="s">
        <v>641</v>
      </c>
      <c r="C462" s="195">
        <v>0</v>
      </c>
      <c r="D462" s="218"/>
    </row>
    <row r="463" spans="1:4" x14ac:dyDescent="0.2">
      <c r="A463" s="232" t="s">
        <v>642</v>
      </c>
      <c r="B463" s="217" t="s">
        <v>643</v>
      </c>
      <c r="C463" s="195">
        <v>0</v>
      </c>
      <c r="D463" s="218"/>
    </row>
    <row r="464" spans="1:4" x14ac:dyDescent="0.2">
      <c r="A464" s="232" t="s">
        <v>644</v>
      </c>
      <c r="B464" s="217" t="s">
        <v>645</v>
      </c>
      <c r="C464" s="195">
        <v>0</v>
      </c>
      <c r="D464" s="218"/>
    </row>
    <row r="465" spans="1:4" x14ac:dyDescent="0.2">
      <c r="A465" s="232"/>
      <c r="B465" s="217"/>
      <c r="C465" s="195"/>
      <c r="D465" s="218"/>
    </row>
    <row r="466" spans="1:4" x14ac:dyDescent="0.2">
      <c r="A466" s="231" t="s">
        <v>646</v>
      </c>
      <c r="B466" s="211" t="s">
        <v>647</v>
      </c>
      <c r="C466" s="215">
        <f>SUM(C467:C470)</f>
        <v>0</v>
      </c>
      <c r="D466" s="213"/>
    </row>
    <row r="467" spans="1:4" x14ac:dyDescent="0.2">
      <c r="A467" s="232" t="s">
        <v>648</v>
      </c>
      <c r="B467" s="217" t="s">
        <v>649</v>
      </c>
      <c r="C467" s="195">
        <v>0</v>
      </c>
      <c r="D467" s="218"/>
    </row>
    <row r="468" spans="1:4" x14ac:dyDescent="0.2">
      <c r="A468" s="232" t="s">
        <v>650</v>
      </c>
      <c r="B468" s="217" t="s">
        <v>651</v>
      </c>
      <c r="C468" s="195">
        <v>0</v>
      </c>
      <c r="D468" s="218"/>
    </row>
    <row r="469" spans="1:4" x14ac:dyDescent="0.2">
      <c r="A469" s="232" t="s">
        <v>652</v>
      </c>
      <c r="B469" s="217" t="s">
        <v>653</v>
      </c>
      <c r="C469" s="195">
        <v>0</v>
      </c>
      <c r="D469" s="218"/>
    </row>
    <row r="470" spans="1:4" x14ac:dyDescent="0.2">
      <c r="A470" s="232" t="s">
        <v>654</v>
      </c>
      <c r="B470" s="217" t="s">
        <v>655</v>
      </c>
      <c r="C470" s="195">
        <v>0</v>
      </c>
      <c r="D470" s="218"/>
    </row>
    <row r="471" spans="1:4" x14ac:dyDescent="0.2">
      <c r="A471" s="233"/>
      <c r="B471" s="233"/>
      <c r="C471" s="233"/>
      <c r="D471" s="233"/>
    </row>
    <row r="472" spans="1:4" x14ac:dyDescent="0.2">
      <c r="A472" s="200" t="s">
        <v>391</v>
      </c>
      <c r="C472" s="201"/>
    </row>
    <row r="473" spans="1:4" ht="33" customHeight="1" x14ac:dyDescent="0.2">
      <c r="A473" s="234" t="str">
        <f>'1. DireccyConducc '!B52</f>
        <v>RE1. P7 Dirección de  promoción de la salud ajustada de acuerdo al nuevo modelo</v>
      </c>
      <c r="B473" s="203" t="s">
        <v>392</v>
      </c>
      <c r="C473" s="195">
        <f>SUM(C475,C551,C595)</f>
        <v>0</v>
      </c>
      <c r="D473" s="205"/>
    </row>
    <row r="474" spans="1:4" x14ac:dyDescent="0.2">
      <c r="A474" s="206" t="s">
        <v>393</v>
      </c>
      <c r="B474" s="207" t="s">
        <v>394</v>
      </c>
      <c r="C474" s="208" t="s">
        <v>395</v>
      </c>
      <c r="D474" s="209" t="s">
        <v>396</v>
      </c>
    </row>
    <row r="475" spans="1:4" x14ac:dyDescent="0.2">
      <c r="A475" s="210">
        <v>1</v>
      </c>
      <c r="B475" s="211" t="s">
        <v>397</v>
      </c>
      <c r="C475" s="212">
        <f>SUM(C477,C484,C491,C500,C509,C514,C521,C526,C537,C543)</f>
        <v>0</v>
      </c>
      <c r="D475" s="213"/>
    </row>
    <row r="476" spans="1:4" x14ac:dyDescent="0.2">
      <c r="A476" s="210"/>
      <c r="B476" s="228"/>
      <c r="C476" s="215"/>
      <c r="D476" s="213"/>
    </row>
    <row r="477" spans="1:4" x14ac:dyDescent="0.2">
      <c r="A477" s="214" t="s">
        <v>399</v>
      </c>
      <c r="B477" s="211" t="s">
        <v>400</v>
      </c>
      <c r="C477" s="215">
        <f>SUM(C478:C482)</f>
        <v>0</v>
      </c>
      <c r="D477" s="213"/>
    </row>
    <row r="478" spans="1:4" x14ac:dyDescent="0.2">
      <c r="A478" s="216" t="s">
        <v>401</v>
      </c>
      <c r="B478" s="217" t="s">
        <v>402</v>
      </c>
      <c r="C478" s="195">
        <v>0</v>
      </c>
      <c r="D478" s="218"/>
    </row>
    <row r="479" spans="1:4" ht="25.5" x14ac:dyDescent="0.2">
      <c r="A479" s="216" t="s">
        <v>403</v>
      </c>
      <c r="B479" s="217" t="s">
        <v>404</v>
      </c>
      <c r="C479" s="195">
        <v>0</v>
      </c>
      <c r="D479" s="218"/>
    </row>
    <row r="480" spans="1:4" x14ac:dyDescent="0.2">
      <c r="A480" s="216" t="s">
        <v>405</v>
      </c>
      <c r="B480" s="217" t="s">
        <v>406</v>
      </c>
      <c r="C480" s="195">
        <v>0</v>
      </c>
      <c r="D480" s="218"/>
    </row>
    <row r="481" spans="1:4" ht="25.5" x14ac:dyDescent="0.2">
      <c r="A481" s="216" t="s">
        <v>407</v>
      </c>
      <c r="B481" s="217" t="s">
        <v>408</v>
      </c>
      <c r="C481" s="195">
        <v>0</v>
      </c>
      <c r="D481" s="218"/>
    </row>
    <row r="482" spans="1:4" x14ac:dyDescent="0.2">
      <c r="A482" s="216" t="s">
        <v>409</v>
      </c>
      <c r="B482" s="217" t="s">
        <v>410</v>
      </c>
      <c r="C482" s="195">
        <v>0</v>
      </c>
      <c r="D482" s="218"/>
    </row>
    <row r="483" spans="1:4" x14ac:dyDescent="0.2">
      <c r="A483" s="219"/>
      <c r="B483" s="220"/>
      <c r="C483" s="195"/>
      <c r="D483" s="218"/>
    </row>
    <row r="484" spans="1:4" x14ac:dyDescent="0.2">
      <c r="A484" s="214" t="s">
        <v>411</v>
      </c>
      <c r="B484" s="211" t="s">
        <v>412</v>
      </c>
      <c r="C484" s="215">
        <f>SUM(C485:C489)</f>
        <v>0</v>
      </c>
      <c r="D484" s="213"/>
    </row>
    <row r="485" spans="1:4" x14ac:dyDescent="0.2">
      <c r="A485" s="216" t="s">
        <v>413</v>
      </c>
      <c r="B485" s="217" t="s">
        <v>414</v>
      </c>
      <c r="C485" s="195">
        <v>0</v>
      </c>
      <c r="D485" s="218"/>
    </row>
    <row r="486" spans="1:4" x14ac:dyDescent="0.2">
      <c r="A486" s="216" t="s">
        <v>415</v>
      </c>
      <c r="B486" s="217" t="s">
        <v>416</v>
      </c>
      <c r="C486" s="195">
        <v>0</v>
      </c>
      <c r="D486" s="218"/>
    </row>
    <row r="487" spans="1:4" x14ac:dyDescent="0.2">
      <c r="A487" s="216" t="s">
        <v>417</v>
      </c>
      <c r="B487" s="217" t="s">
        <v>418</v>
      </c>
      <c r="C487" s="195">
        <v>0</v>
      </c>
      <c r="D487" s="218"/>
    </row>
    <row r="488" spans="1:4" x14ac:dyDescent="0.2">
      <c r="A488" s="216" t="s">
        <v>419</v>
      </c>
      <c r="B488" s="217" t="s">
        <v>420</v>
      </c>
      <c r="C488" s="195">
        <v>0</v>
      </c>
      <c r="D488" s="218"/>
    </row>
    <row r="489" spans="1:4" x14ac:dyDescent="0.2">
      <c r="A489" s="216" t="s">
        <v>421</v>
      </c>
      <c r="B489" s="217" t="s">
        <v>422</v>
      </c>
      <c r="C489" s="195">
        <v>0</v>
      </c>
      <c r="D489" s="218"/>
    </row>
    <row r="490" spans="1:4" x14ac:dyDescent="0.2">
      <c r="A490" s="219"/>
      <c r="B490" s="220"/>
      <c r="C490" s="215"/>
      <c r="D490" s="213"/>
    </row>
    <row r="491" spans="1:4" ht="25.5" x14ac:dyDescent="0.2">
      <c r="A491" s="214" t="s">
        <v>423</v>
      </c>
      <c r="B491" s="221" t="s">
        <v>424</v>
      </c>
      <c r="C491" s="215">
        <f>SUM(C492:C498)</f>
        <v>0</v>
      </c>
      <c r="D491" s="213"/>
    </row>
    <row r="492" spans="1:4" x14ac:dyDescent="0.2">
      <c r="A492" s="216" t="s">
        <v>425</v>
      </c>
      <c r="B492" s="217" t="s">
        <v>426</v>
      </c>
      <c r="C492" s="195">
        <v>0</v>
      </c>
      <c r="D492" s="218"/>
    </row>
    <row r="493" spans="1:4" x14ac:dyDescent="0.2">
      <c r="A493" s="216" t="s">
        <v>427</v>
      </c>
      <c r="B493" s="217" t="s">
        <v>428</v>
      </c>
      <c r="C493" s="195">
        <v>0</v>
      </c>
      <c r="D493" s="218"/>
    </row>
    <row r="494" spans="1:4" x14ac:dyDescent="0.2">
      <c r="A494" s="216" t="s">
        <v>429</v>
      </c>
      <c r="B494" s="217" t="s">
        <v>430</v>
      </c>
      <c r="C494" s="195"/>
      <c r="D494" s="218"/>
    </row>
    <row r="495" spans="1:4" x14ac:dyDescent="0.2">
      <c r="A495" s="216" t="s">
        <v>431</v>
      </c>
      <c r="B495" s="217" t="s">
        <v>432</v>
      </c>
      <c r="C495" s="195">
        <v>0</v>
      </c>
      <c r="D495" s="218"/>
    </row>
    <row r="496" spans="1:4" x14ac:dyDescent="0.2">
      <c r="A496" s="216" t="s">
        <v>433</v>
      </c>
      <c r="B496" s="217" t="s">
        <v>434</v>
      </c>
      <c r="C496" s="195">
        <v>0</v>
      </c>
      <c r="D496" s="218"/>
    </row>
    <row r="497" spans="1:4" ht="25.5" x14ac:dyDescent="0.2">
      <c r="A497" s="216" t="s">
        <v>435</v>
      </c>
      <c r="B497" s="217" t="s">
        <v>436</v>
      </c>
      <c r="C497" s="195">
        <v>0</v>
      </c>
      <c r="D497" s="218"/>
    </row>
    <row r="498" spans="1:4" ht="25.5" x14ac:dyDescent="0.2">
      <c r="A498" s="216" t="s">
        <v>437</v>
      </c>
      <c r="B498" s="217" t="s">
        <v>438</v>
      </c>
      <c r="C498" s="195">
        <v>0</v>
      </c>
      <c r="D498" s="218"/>
    </row>
    <row r="499" spans="1:4" x14ac:dyDescent="0.2">
      <c r="A499" s="219"/>
      <c r="B499" s="220"/>
      <c r="C499" s="195"/>
      <c r="D499" s="218"/>
    </row>
    <row r="500" spans="1:4" x14ac:dyDescent="0.2">
      <c r="A500" s="214" t="s">
        <v>439</v>
      </c>
      <c r="B500" s="211" t="s">
        <v>440</v>
      </c>
      <c r="C500" s="215">
        <f>SUM(C501:C507)</f>
        <v>0</v>
      </c>
      <c r="D500" s="213"/>
    </row>
    <row r="501" spans="1:4" x14ac:dyDescent="0.2">
      <c r="A501" s="216" t="s">
        <v>441</v>
      </c>
      <c r="B501" s="217" t="s">
        <v>442</v>
      </c>
      <c r="C501" s="195">
        <v>0</v>
      </c>
      <c r="D501" s="218"/>
    </row>
    <row r="502" spans="1:4" x14ac:dyDescent="0.2">
      <c r="A502" s="216" t="s">
        <v>443</v>
      </c>
      <c r="B502" s="217" t="s">
        <v>444</v>
      </c>
      <c r="C502" s="195">
        <v>0</v>
      </c>
      <c r="D502" s="218"/>
    </row>
    <row r="503" spans="1:4" x14ac:dyDescent="0.2">
      <c r="A503" s="216" t="s">
        <v>445</v>
      </c>
      <c r="B503" s="217" t="s">
        <v>446</v>
      </c>
      <c r="C503" s="195">
        <v>0</v>
      </c>
      <c r="D503" s="218"/>
    </row>
    <row r="504" spans="1:4" ht="25.5" x14ac:dyDescent="0.2">
      <c r="A504" s="216" t="s">
        <v>447</v>
      </c>
      <c r="B504" s="217" t="s">
        <v>448</v>
      </c>
      <c r="C504" s="195">
        <v>0</v>
      </c>
      <c r="D504" s="218"/>
    </row>
    <row r="505" spans="1:4" ht="25.5" x14ac:dyDescent="0.2">
      <c r="A505" s="216" t="s">
        <v>449</v>
      </c>
      <c r="B505" s="217" t="s">
        <v>450</v>
      </c>
      <c r="C505" s="195">
        <v>0</v>
      </c>
      <c r="D505" s="218"/>
    </row>
    <row r="506" spans="1:4" x14ac:dyDescent="0.2">
      <c r="A506" s="216" t="s">
        <v>451</v>
      </c>
      <c r="B506" s="217" t="s">
        <v>452</v>
      </c>
      <c r="C506" s="195">
        <v>0</v>
      </c>
      <c r="D506" s="218"/>
    </row>
    <row r="507" spans="1:4" x14ac:dyDescent="0.2">
      <c r="A507" s="216" t="s">
        <v>453</v>
      </c>
      <c r="B507" s="217" t="s">
        <v>454</v>
      </c>
      <c r="C507" s="195"/>
      <c r="D507" s="218"/>
    </row>
    <row r="508" spans="1:4" x14ac:dyDescent="0.2">
      <c r="A508" s="219"/>
      <c r="B508" s="220"/>
      <c r="C508" s="195"/>
      <c r="D508" s="218"/>
    </row>
    <row r="509" spans="1:4" x14ac:dyDescent="0.2">
      <c r="A509" s="214" t="s">
        <v>455</v>
      </c>
      <c r="B509" s="211" t="s">
        <v>456</v>
      </c>
      <c r="C509" s="215">
        <f>SUM(C510++C511+C512)</f>
        <v>0</v>
      </c>
      <c r="D509" s="213"/>
    </row>
    <row r="510" spans="1:4" x14ac:dyDescent="0.2">
      <c r="A510" s="216" t="s">
        <v>457</v>
      </c>
      <c r="B510" s="217" t="s">
        <v>458</v>
      </c>
      <c r="C510" s="195">
        <v>0</v>
      </c>
      <c r="D510" s="218"/>
    </row>
    <row r="511" spans="1:4" x14ac:dyDescent="0.2">
      <c r="A511" s="216" t="s">
        <v>459</v>
      </c>
      <c r="B511" s="217" t="s">
        <v>460</v>
      </c>
      <c r="C511" s="195">
        <v>0</v>
      </c>
      <c r="D511" s="218"/>
    </row>
    <row r="512" spans="1:4" x14ac:dyDescent="0.2">
      <c r="A512" s="216" t="s">
        <v>461</v>
      </c>
      <c r="B512" s="217" t="s">
        <v>462</v>
      </c>
      <c r="C512" s="195">
        <v>0</v>
      </c>
      <c r="D512" s="218"/>
    </row>
    <row r="513" spans="1:4" x14ac:dyDescent="0.2">
      <c r="A513" s="219"/>
      <c r="B513" s="220"/>
      <c r="C513" s="195"/>
      <c r="D513" s="218"/>
    </row>
    <row r="514" spans="1:4" ht="25.5" x14ac:dyDescent="0.2">
      <c r="A514" s="214" t="s">
        <v>463</v>
      </c>
      <c r="B514" s="211" t="s">
        <v>464</v>
      </c>
      <c r="C514" s="215">
        <f>SUM(C515+C518+C519)</f>
        <v>0</v>
      </c>
      <c r="D514" s="213"/>
    </row>
    <row r="515" spans="1:4" x14ac:dyDescent="0.2">
      <c r="A515" s="216" t="s">
        <v>465</v>
      </c>
      <c r="B515" s="220" t="s">
        <v>466</v>
      </c>
      <c r="C515" s="215">
        <f>SUM(C516:C517)</f>
        <v>0</v>
      </c>
      <c r="D515" s="213"/>
    </row>
    <row r="516" spans="1:4" x14ac:dyDescent="0.2">
      <c r="A516" s="219" t="s">
        <v>467</v>
      </c>
      <c r="B516" s="220" t="s">
        <v>468</v>
      </c>
      <c r="C516" s="195">
        <v>0</v>
      </c>
      <c r="D516" s="218"/>
    </row>
    <row r="517" spans="1:4" ht="25.5" x14ac:dyDescent="0.2">
      <c r="A517" s="219" t="s">
        <v>469</v>
      </c>
      <c r="B517" s="220" t="s">
        <v>470</v>
      </c>
      <c r="C517" s="195">
        <v>0</v>
      </c>
      <c r="D517" s="218"/>
    </row>
    <row r="518" spans="1:4" x14ac:dyDescent="0.2">
      <c r="A518" s="216" t="s">
        <v>471</v>
      </c>
      <c r="B518" s="217" t="s">
        <v>472</v>
      </c>
      <c r="C518" s="195">
        <v>0</v>
      </c>
      <c r="D518" s="218"/>
    </row>
    <row r="519" spans="1:4" x14ac:dyDescent="0.2">
      <c r="A519" s="216" t="s">
        <v>473</v>
      </c>
      <c r="B519" s="217" t="s">
        <v>474</v>
      </c>
      <c r="C519" s="195">
        <v>0</v>
      </c>
      <c r="D519" s="218"/>
    </row>
    <row r="520" spans="1:4" x14ac:dyDescent="0.2">
      <c r="A520" s="219"/>
      <c r="B520" s="220"/>
      <c r="C520" s="195"/>
      <c r="D520" s="218"/>
    </row>
    <row r="521" spans="1:4" x14ac:dyDescent="0.2">
      <c r="A521" s="214" t="s">
        <v>475</v>
      </c>
      <c r="B521" s="211" t="s">
        <v>476</v>
      </c>
      <c r="C521" s="212" t="s">
        <v>477</v>
      </c>
      <c r="D521" s="213"/>
    </row>
    <row r="522" spans="1:4" x14ac:dyDescent="0.2">
      <c r="A522" s="216" t="s">
        <v>478</v>
      </c>
      <c r="B522" s="217" t="s">
        <v>479</v>
      </c>
      <c r="C522" s="222" t="s">
        <v>477</v>
      </c>
      <c r="D522" s="218"/>
    </row>
    <row r="523" spans="1:4" x14ac:dyDescent="0.2">
      <c r="A523" s="216" t="s">
        <v>480</v>
      </c>
      <c r="B523" s="217" t="s">
        <v>481</v>
      </c>
      <c r="C523" s="195">
        <v>0</v>
      </c>
      <c r="D523" s="218"/>
    </row>
    <row r="524" spans="1:4" x14ac:dyDescent="0.2">
      <c r="A524" s="216" t="s">
        <v>482</v>
      </c>
      <c r="B524" s="217" t="s">
        <v>483</v>
      </c>
      <c r="C524" s="195">
        <v>0</v>
      </c>
      <c r="D524" s="218"/>
    </row>
    <row r="525" spans="1:4" x14ac:dyDescent="0.2">
      <c r="A525" s="219"/>
      <c r="B525" s="220"/>
      <c r="C525" s="195"/>
      <c r="D525" s="218"/>
    </row>
    <row r="526" spans="1:4" x14ac:dyDescent="0.2">
      <c r="A526" s="214" t="s">
        <v>484</v>
      </c>
      <c r="B526" s="211" t="s">
        <v>485</v>
      </c>
      <c r="C526" s="215">
        <f>SUM(C527:C535)</f>
        <v>0</v>
      </c>
      <c r="D526" s="213"/>
    </row>
    <row r="527" spans="1:4" x14ac:dyDescent="0.2">
      <c r="A527" s="216" t="s">
        <v>486</v>
      </c>
      <c r="B527" s="217" t="s">
        <v>487</v>
      </c>
      <c r="C527" s="195">
        <v>0</v>
      </c>
      <c r="D527" s="218"/>
    </row>
    <row r="528" spans="1:4" x14ac:dyDescent="0.2">
      <c r="A528" s="216" t="s">
        <v>488</v>
      </c>
      <c r="B528" s="217" t="s">
        <v>489</v>
      </c>
      <c r="C528" s="195">
        <v>0</v>
      </c>
      <c r="D528" s="218"/>
    </row>
    <row r="529" spans="1:4" x14ac:dyDescent="0.2">
      <c r="A529" s="216" t="s">
        <v>490</v>
      </c>
      <c r="B529" s="217" t="s">
        <v>491</v>
      </c>
      <c r="C529" s="195">
        <v>0</v>
      </c>
      <c r="D529" s="218"/>
    </row>
    <row r="530" spans="1:4" ht="25.5" x14ac:dyDescent="0.2">
      <c r="A530" s="216" t="s">
        <v>492</v>
      </c>
      <c r="B530" s="217" t="s">
        <v>493</v>
      </c>
      <c r="C530" s="195">
        <v>0</v>
      </c>
      <c r="D530" s="218"/>
    </row>
    <row r="531" spans="1:4" ht="25.5" x14ac:dyDescent="0.2">
      <c r="A531" s="216" t="s">
        <v>494</v>
      </c>
      <c r="B531" s="217" t="s">
        <v>495</v>
      </c>
      <c r="C531" s="195">
        <v>0</v>
      </c>
      <c r="D531" s="218"/>
    </row>
    <row r="532" spans="1:4" ht="25.5" x14ac:dyDescent="0.2">
      <c r="A532" s="216" t="s">
        <v>496</v>
      </c>
      <c r="B532" s="217" t="s">
        <v>497</v>
      </c>
      <c r="C532" s="195">
        <v>0</v>
      </c>
      <c r="D532" s="218"/>
    </row>
    <row r="533" spans="1:4" x14ac:dyDescent="0.2">
      <c r="A533" s="216" t="s">
        <v>498</v>
      </c>
      <c r="B533" s="217" t="s">
        <v>499</v>
      </c>
      <c r="C533" s="195">
        <v>0</v>
      </c>
      <c r="D533" s="218"/>
    </row>
    <row r="534" spans="1:4" ht="25.5" x14ac:dyDescent="0.2">
      <c r="A534" s="216" t="s">
        <v>500</v>
      </c>
      <c r="B534" s="217" t="s">
        <v>501</v>
      </c>
      <c r="C534" s="195">
        <v>0</v>
      </c>
      <c r="D534" s="218"/>
    </row>
    <row r="535" spans="1:4" ht="25.5" x14ac:dyDescent="0.2">
      <c r="A535" s="216" t="s">
        <v>502</v>
      </c>
      <c r="B535" s="217" t="s">
        <v>503</v>
      </c>
      <c r="C535" s="195">
        <v>0</v>
      </c>
      <c r="D535" s="218"/>
    </row>
    <row r="536" spans="1:4" x14ac:dyDescent="0.2">
      <c r="A536" s="219"/>
      <c r="B536" s="220"/>
      <c r="C536" s="195"/>
      <c r="D536" s="218"/>
    </row>
    <row r="537" spans="1:4" x14ac:dyDescent="0.2">
      <c r="A537" s="214" t="s">
        <v>504</v>
      </c>
      <c r="B537" s="211" t="s">
        <v>505</v>
      </c>
      <c r="C537" s="215">
        <f>SUM(C538:C541)</f>
        <v>0</v>
      </c>
      <c r="D537" s="213"/>
    </row>
    <row r="538" spans="1:4" x14ac:dyDescent="0.2">
      <c r="A538" s="216" t="s">
        <v>506</v>
      </c>
      <c r="B538" s="217" t="s">
        <v>507</v>
      </c>
      <c r="C538" s="195">
        <v>0</v>
      </c>
      <c r="D538" s="218"/>
    </row>
    <row r="539" spans="1:4" x14ac:dyDescent="0.2">
      <c r="A539" s="216" t="s">
        <v>508</v>
      </c>
      <c r="B539" s="217" t="s">
        <v>509</v>
      </c>
      <c r="C539" s="195">
        <v>0</v>
      </c>
      <c r="D539" s="218"/>
    </row>
    <row r="540" spans="1:4" x14ac:dyDescent="0.2">
      <c r="A540" s="216" t="s">
        <v>510</v>
      </c>
      <c r="B540" s="217" t="s">
        <v>511</v>
      </c>
      <c r="C540" s="195">
        <v>0</v>
      </c>
      <c r="D540" s="218"/>
    </row>
    <row r="541" spans="1:4" x14ac:dyDescent="0.2">
      <c r="A541" s="216" t="s">
        <v>512</v>
      </c>
      <c r="B541" s="217" t="s">
        <v>513</v>
      </c>
      <c r="C541" s="195">
        <v>0</v>
      </c>
      <c r="D541" s="218"/>
    </row>
    <row r="542" spans="1:4" x14ac:dyDescent="0.2">
      <c r="A542" s="219"/>
      <c r="B542" s="220"/>
      <c r="C542" s="195"/>
      <c r="D542" s="218"/>
    </row>
    <row r="543" spans="1:4" x14ac:dyDescent="0.2">
      <c r="A543" s="214" t="s">
        <v>514</v>
      </c>
      <c r="B543" s="211" t="s">
        <v>515</v>
      </c>
      <c r="C543" s="215">
        <f>SUM(C544:C549)</f>
        <v>0</v>
      </c>
      <c r="D543" s="213"/>
    </row>
    <row r="544" spans="1:4" x14ac:dyDescent="0.2">
      <c r="A544" s="216" t="s">
        <v>516</v>
      </c>
      <c r="B544" s="217" t="s">
        <v>517</v>
      </c>
      <c r="C544" s="195">
        <v>0</v>
      </c>
      <c r="D544" s="218"/>
    </row>
    <row r="545" spans="1:4" x14ac:dyDescent="0.2">
      <c r="A545" s="216" t="s">
        <v>518</v>
      </c>
      <c r="B545" s="217" t="s">
        <v>519</v>
      </c>
      <c r="C545" s="195">
        <v>0</v>
      </c>
      <c r="D545" s="218"/>
    </row>
    <row r="546" spans="1:4" x14ac:dyDescent="0.2">
      <c r="A546" s="216" t="s">
        <v>520</v>
      </c>
      <c r="B546" s="217" t="s">
        <v>521</v>
      </c>
      <c r="C546" s="195">
        <v>0</v>
      </c>
      <c r="D546" s="218"/>
    </row>
    <row r="547" spans="1:4" ht="25.5" x14ac:dyDescent="0.2">
      <c r="A547" s="216" t="s">
        <v>522</v>
      </c>
      <c r="B547" s="217" t="s">
        <v>523</v>
      </c>
      <c r="C547" s="195">
        <v>0</v>
      </c>
      <c r="D547" s="218"/>
    </row>
    <row r="548" spans="1:4" x14ac:dyDescent="0.2">
      <c r="A548" s="216" t="s">
        <v>524</v>
      </c>
      <c r="B548" s="217" t="s">
        <v>525</v>
      </c>
      <c r="C548" s="195">
        <v>0</v>
      </c>
      <c r="D548" s="218"/>
    </row>
    <row r="549" spans="1:4" x14ac:dyDescent="0.2">
      <c r="A549" s="216" t="s">
        <v>526</v>
      </c>
      <c r="B549" s="217" t="s">
        <v>527</v>
      </c>
      <c r="C549" s="223">
        <v>0</v>
      </c>
      <c r="D549" s="224"/>
    </row>
    <row r="550" spans="1:4" x14ac:dyDescent="0.2">
      <c r="A550" s="225"/>
      <c r="B550" s="226"/>
      <c r="C550" s="227"/>
      <c r="D550" s="205"/>
    </row>
    <row r="551" spans="1:4" x14ac:dyDescent="0.2">
      <c r="A551" s="210">
        <v>2</v>
      </c>
      <c r="B551" s="211" t="s">
        <v>528</v>
      </c>
      <c r="C551" s="215">
        <f>SUM(C553+C560+C566+C575+C579+C585)</f>
        <v>0</v>
      </c>
      <c r="D551" s="213"/>
    </row>
    <row r="552" spans="1:4" x14ac:dyDescent="0.2">
      <c r="A552" s="210"/>
      <c r="B552" s="228"/>
      <c r="C552" s="195"/>
      <c r="D552" s="218"/>
    </row>
    <row r="553" spans="1:4" x14ac:dyDescent="0.2">
      <c r="A553" s="225" t="s">
        <v>529</v>
      </c>
      <c r="B553" s="211" t="s">
        <v>530</v>
      </c>
      <c r="C553" s="215">
        <f>SUM(C554:C558)</f>
        <v>0</v>
      </c>
      <c r="D553" s="213"/>
    </row>
    <row r="554" spans="1:4" x14ac:dyDescent="0.2">
      <c r="A554" s="216" t="s">
        <v>531</v>
      </c>
      <c r="B554" s="217" t="s">
        <v>532</v>
      </c>
      <c r="C554" s="195">
        <v>0</v>
      </c>
      <c r="D554" s="218"/>
    </row>
    <row r="555" spans="1:4" x14ac:dyDescent="0.2">
      <c r="A555" s="216" t="s">
        <v>533</v>
      </c>
      <c r="B555" s="217" t="s">
        <v>534</v>
      </c>
      <c r="C555" s="195">
        <v>0</v>
      </c>
      <c r="D555" s="218"/>
    </row>
    <row r="556" spans="1:4" x14ac:dyDescent="0.2">
      <c r="A556" s="216" t="s">
        <v>535</v>
      </c>
      <c r="B556" s="217" t="s">
        <v>536</v>
      </c>
      <c r="C556" s="195">
        <v>0</v>
      </c>
      <c r="D556" s="218"/>
    </row>
    <row r="557" spans="1:4" x14ac:dyDescent="0.2">
      <c r="A557" s="216" t="s">
        <v>537</v>
      </c>
      <c r="B557" s="217" t="s">
        <v>538</v>
      </c>
      <c r="C557" s="195">
        <v>0</v>
      </c>
      <c r="D557" s="218"/>
    </row>
    <row r="558" spans="1:4" x14ac:dyDescent="0.2">
      <c r="A558" s="216" t="s">
        <v>539</v>
      </c>
      <c r="B558" s="217" t="s">
        <v>540</v>
      </c>
      <c r="C558" s="195">
        <v>0</v>
      </c>
      <c r="D558" s="218"/>
    </row>
    <row r="559" spans="1:4" x14ac:dyDescent="0.2">
      <c r="A559" s="229"/>
      <c r="B559" s="220"/>
      <c r="C559" s="195"/>
      <c r="D559" s="218"/>
    </row>
    <row r="560" spans="1:4" ht="25.5" x14ac:dyDescent="0.2">
      <c r="A560" s="225" t="s">
        <v>541</v>
      </c>
      <c r="B560" s="211" t="s">
        <v>542</v>
      </c>
      <c r="C560" s="215">
        <f>SUM(C561:C564)</f>
        <v>0</v>
      </c>
      <c r="D560" s="213"/>
    </row>
    <row r="561" spans="1:4" x14ac:dyDescent="0.2">
      <c r="A561" s="216" t="s">
        <v>543</v>
      </c>
      <c r="B561" s="217" t="s">
        <v>544</v>
      </c>
      <c r="C561" s="195">
        <v>0</v>
      </c>
      <c r="D561" s="218"/>
    </row>
    <row r="562" spans="1:4" x14ac:dyDescent="0.2">
      <c r="A562" s="216" t="s">
        <v>545</v>
      </c>
      <c r="B562" s="217" t="s">
        <v>546</v>
      </c>
      <c r="C562" s="195">
        <v>0</v>
      </c>
      <c r="D562" s="218"/>
    </row>
    <row r="563" spans="1:4" x14ac:dyDescent="0.2">
      <c r="A563" s="216" t="s">
        <v>547</v>
      </c>
      <c r="B563" s="217" t="s">
        <v>548</v>
      </c>
      <c r="C563" s="195">
        <v>0</v>
      </c>
      <c r="D563" s="218"/>
    </row>
    <row r="564" spans="1:4" x14ac:dyDescent="0.2">
      <c r="A564" s="216" t="s">
        <v>549</v>
      </c>
      <c r="B564" s="217" t="s">
        <v>550</v>
      </c>
      <c r="C564" s="195">
        <v>0</v>
      </c>
      <c r="D564" s="218"/>
    </row>
    <row r="565" spans="1:4" x14ac:dyDescent="0.2">
      <c r="A565" s="229"/>
      <c r="B565" s="220"/>
      <c r="C565" s="195"/>
      <c r="D565" s="218"/>
    </row>
    <row r="566" spans="1:4" ht="25.5" x14ac:dyDescent="0.2">
      <c r="A566" s="225" t="s">
        <v>551</v>
      </c>
      <c r="B566" s="211" t="s">
        <v>552</v>
      </c>
      <c r="C566" s="215">
        <f>SUM(C567:C573)</f>
        <v>0</v>
      </c>
      <c r="D566" s="213"/>
    </row>
    <row r="567" spans="1:4" x14ac:dyDescent="0.2">
      <c r="A567" s="216" t="s">
        <v>553</v>
      </c>
      <c r="B567" s="217" t="s">
        <v>554</v>
      </c>
      <c r="C567" s="195">
        <v>0</v>
      </c>
      <c r="D567" s="218"/>
    </row>
    <row r="568" spans="1:4" ht="25.5" x14ac:dyDescent="0.2">
      <c r="A568" s="216" t="s">
        <v>555</v>
      </c>
      <c r="B568" s="217" t="s">
        <v>556</v>
      </c>
      <c r="C568" s="195">
        <v>0</v>
      </c>
      <c r="D568" s="218"/>
    </row>
    <row r="569" spans="1:4" x14ac:dyDescent="0.2">
      <c r="A569" s="216" t="s">
        <v>557</v>
      </c>
      <c r="B569" s="217" t="s">
        <v>558</v>
      </c>
      <c r="C569" s="195">
        <v>0</v>
      </c>
      <c r="D569" s="218"/>
    </row>
    <row r="570" spans="1:4" ht="25.5" x14ac:dyDescent="0.2">
      <c r="A570" s="216" t="s">
        <v>559</v>
      </c>
      <c r="B570" s="217" t="s">
        <v>560</v>
      </c>
      <c r="C570" s="195">
        <v>0</v>
      </c>
      <c r="D570" s="218"/>
    </row>
    <row r="571" spans="1:4" x14ac:dyDescent="0.2">
      <c r="A571" s="216" t="s">
        <v>561</v>
      </c>
      <c r="B571" s="217" t="s">
        <v>562</v>
      </c>
      <c r="C571" s="195">
        <v>0</v>
      </c>
      <c r="D571" s="218"/>
    </row>
    <row r="572" spans="1:4" x14ac:dyDescent="0.2">
      <c r="A572" s="216" t="s">
        <v>563</v>
      </c>
      <c r="B572" s="217" t="s">
        <v>564</v>
      </c>
      <c r="C572" s="195">
        <v>0</v>
      </c>
      <c r="D572" s="218"/>
    </row>
    <row r="573" spans="1:4" ht="25.5" x14ac:dyDescent="0.2">
      <c r="A573" s="216" t="s">
        <v>565</v>
      </c>
      <c r="B573" s="217" t="s">
        <v>566</v>
      </c>
      <c r="C573" s="195">
        <v>0</v>
      </c>
      <c r="D573" s="218"/>
    </row>
    <row r="574" spans="1:4" x14ac:dyDescent="0.2">
      <c r="A574" s="229"/>
      <c r="B574" s="220"/>
      <c r="C574" s="195"/>
      <c r="D574" s="218"/>
    </row>
    <row r="575" spans="1:4" ht="25.5" x14ac:dyDescent="0.2">
      <c r="A575" s="225" t="s">
        <v>567</v>
      </c>
      <c r="B575" s="211" t="s">
        <v>568</v>
      </c>
      <c r="C575" s="215">
        <f>SUM(C576:C577)</f>
        <v>0</v>
      </c>
      <c r="D575" s="213"/>
    </row>
    <row r="576" spans="1:4" x14ac:dyDescent="0.2">
      <c r="A576" s="216" t="s">
        <v>569</v>
      </c>
      <c r="B576" s="217" t="s">
        <v>570</v>
      </c>
      <c r="C576" s="195">
        <v>0</v>
      </c>
      <c r="D576" s="218"/>
    </row>
    <row r="577" spans="1:4" x14ac:dyDescent="0.2">
      <c r="A577" s="216" t="s">
        <v>571</v>
      </c>
      <c r="B577" s="217" t="s">
        <v>572</v>
      </c>
      <c r="C577" s="195">
        <v>0</v>
      </c>
      <c r="D577" s="218"/>
    </row>
    <row r="578" spans="1:4" x14ac:dyDescent="0.2">
      <c r="A578" s="229"/>
      <c r="B578" s="220"/>
      <c r="C578" s="195"/>
      <c r="D578" s="218"/>
    </row>
    <row r="579" spans="1:4" ht="25.5" x14ac:dyDescent="0.2">
      <c r="A579" s="225" t="s">
        <v>573</v>
      </c>
      <c r="B579" s="211" t="s">
        <v>574</v>
      </c>
      <c r="C579" s="215">
        <f>SUM(C580:C583)</f>
        <v>0</v>
      </c>
      <c r="D579" s="213"/>
    </row>
    <row r="580" spans="1:4" x14ac:dyDescent="0.2">
      <c r="A580" s="216" t="s">
        <v>575</v>
      </c>
      <c r="B580" s="217" t="s">
        <v>576</v>
      </c>
      <c r="C580" s="195">
        <v>0</v>
      </c>
      <c r="D580" s="218"/>
    </row>
    <row r="581" spans="1:4" x14ac:dyDescent="0.2">
      <c r="A581" s="216" t="s">
        <v>577</v>
      </c>
      <c r="B581" s="217" t="s">
        <v>578</v>
      </c>
      <c r="C581" s="195">
        <v>0</v>
      </c>
      <c r="D581" s="218"/>
    </row>
    <row r="582" spans="1:4" x14ac:dyDescent="0.2">
      <c r="A582" s="216" t="s">
        <v>579</v>
      </c>
      <c r="B582" s="217" t="s">
        <v>580</v>
      </c>
      <c r="C582" s="195">
        <v>0</v>
      </c>
      <c r="D582" s="218"/>
    </row>
    <row r="583" spans="1:4" ht="25.5" x14ac:dyDescent="0.2">
      <c r="A583" s="216" t="s">
        <v>581</v>
      </c>
      <c r="B583" s="217" t="s">
        <v>582</v>
      </c>
      <c r="C583" s="195">
        <v>0</v>
      </c>
      <c r="D583" s="218"/>
    </row>
    <row r="584" spans="1:4" x14ac:dyDescent="0.2">
      <c r="A584" s="229"/>
      <c r="B584" s="220"/>
      <c r="C584" s="195"/>
      <c r="D584" s="218"/>
    </row>
    <row r="585" spans="1:4" ht="25.5" x14ac:dyDescent="0.2">
      <c r="A585" s="225" t="s">
        <v>583</v>
      </c>
      <c r="B585" s="211" t="s">
        <v>584</v>
      </c>
      <c r="C585" s="215">
        <f>SUM(C586:C593)</f>
        <v>0</v>
      </c>
      <c r="D585" s="213"/>
    </row>
    <row r="586" spans="1:4" x14ac:dyDescent="0.2">
      <c r="A586" s="216" t="s">
        <v>585</v>
      </c>
      <c r="B586" s="217" t="s">
        <v>586</v>
      </c>
      <c r="C586" s="195"/>
      <c r="D586" s="218"/>
    </row>
    <row r="587" spans="1:4" ht="25.5" x14ac:dyDescent="0.2">
      <c r="A587" s="216" t="s">
        <v>587</v>
      </c>
      <c r="B587" s="217" t="s">
        <v>588</v>
      </c>
      <c r="C587" s="195">
        <v>0</v>
      </c>
      <c r="D587" s="218"/>
    </row>
    <row r="588" spans="1:4" x14ac:dyDescent="0.2">
      <c r="A588" s="216" t="s">
        <v>589</v>
      </c>
      <c r="B588" s="217" t="s">
        <v>590</v>
      </c>
      <c r="C588" s="195">
        <v>0</v>
      </c>
      <c r="D588" s="218"/>
    </row>
    <row r="589" spans="1:4" x14ac:dyDescent="0.2">
      <c r="A589" s="216" t="s">
        <v>591</v>
      </c>
      <c r="B589" s="217" t="s">
        <v>592</v>
      </c>
      <c r="C589" s="195">
        <v>0</v>
      </c>
      <c r="D589" s="218"/>
    </row>
    <row r="590" spans="1:4" x14ac:dyDescent="0.2">
      <c r="A590" s="216" t="s">
        <v>593</v>
      </c>
      <c r="B590" s="217" t="s">
        <v>594</v>
      </c>
      <c r="C590" s="195">
        <v>0</v>
      </c>
      <c r="D590" s="218"/>
    </row>
    <row r="591" spans="1:4" ht="25.5" x14ac:dyDescent="0.2">
      <c r="A591" s="216" t="s">
        <v>595</v>
      </c>
      <c r="B591" s="217" t="s">
        <v>596</v>
      </c>
      <c r="C591" s="195">
        <v>0</v>
      </c>
      <c r="D591" s="218"/>
    </row>
    <row r="592" spans="1:4" x14ac:dyDescent="0.2">
      <c r="A592" s="216" t="s">
        <v>597</v>
      </c>
      <c r="B592" s="217" t="s">
        <v>598</v>
      </c>
      <c r="C592" s="195">
        <v>0</v>
      </c>
      <c r="D592" s="218"/>
    </row>
    <row r="593" spans="1:4" x14ac:dyDescent="0.2">
      <c r="A593" s="216" t="s">
        <v>599</v>
      </c>
      <c r="B593" s="217" t="s">
        <v>600</v>
      </c>
      <c r="C593" s="195">
        <v>0</v>
      </c>
      <c r="D593" s="218"/>
    </row>
    <row r="594" spans="1:4" x14ac:dyDescent="0.2">
      <c r="A594" s="216"/>
      <c r="B594" s="220"/>
      <c r="C594" s="195"/>
      <c r="D594" s="218"/>
    </row>
    <row r="595" spans="1:4" x14ac:dyDescent="0.2">
      <c r="A595" s="210">
        <v>5</v>
      </c>
      <c r="B595" s="230" t="s">
        <v>601</v>
      </c>
      <c r="C595" s="215">
        <f>SUM(C597+C607+C617+C622)</f>
        <v>0</v>
      </c>
      <c r="D595" s="213"/>
    </row>
    <row r="596" spans="1:4" x14ac:dyDescent="0.2">
      <c r="A596" s="229"/>
      <c r="B596" s="220"/>
      <c r="C596" s="195"/>
      <c r="D596" s="218"/>
    </row>
    <row r="597" spans="1:4" x14ac:dyDescent="0.2">
      <c r="A597" s="231" t="s">
        <v>602</v>
      </c>
      <c r="B597" s="211" t="s">
        <v>603</v>
      </c>
      <c r="C597" s="215">
        <f>SUM(C598:C605)</f>
        <v>0</v>
      </c>
      <c r="D597" s="213"/>
    </row>
    <row r="598" spans="1:4" x14ac:dyDescent="0.2">
      <c r="A598" s="232" t="s">
        <v>604</v>
      </c>
      <c r="B598" s="217" t="s">
        <v>605</v>
      </c>
      <c r="C598" s="195">
        <v>0</v>
      </c>
      <c r="D598" s="218"/>
    </row>
    <row r="599" spans="1:4" x14ac:dyDescent="0.2">
      <c r="A599" s="232" t="s">
        <v>606</v>
      </c>
      <c r="B599" s="217" t="s">
        <v>607</v>
      </c>
      <c r="C599" s="195">
        <v>0</v>
      </c>
      <c r="D599" s="218"/>
    </row>
    <row r="600" spans="1:4" x14ac:dyDescent="0.2">
      <c r="A600" s="232" t="s">
        <v>608</v>
      </c>
      <c r="B600" s="217" t="s">
        <v>609</v>
      </c>
      <c r="C600" s="195"/>
      <c r="D600" s="218"/>
    </row>
    <row r="601" spans="1:4" x14ac:dyDescent="0.2">
      <c r="A601" s="232" t="s">
        <v>610</v>
      </c>
      <c r="B601" s="217" t="s">
        <v>611</v>
      </c>
      <c r="C601" s="195"/>
      <c r="D601" s="218"/>
    </row>
    <row r="602" spans="1:4" x14ac:dyDescent="0.2">
      <c r="A602" s="232" t="s">
        <v>612</v>
      </c>
      <c r="B602" s="217" t="s">
        <v>613</v>
      </c>
      <c r="C602" s="195"/>
      <c r="D602" s="218"/>
    </row>
    <row r="603" spans="1:4" ht="25.5" x14ac:dyDescent="0.2">
      <c r="A603" s="232" t="s">
        <v>614</v>
      </c>
      <c r="B603" s="217" t="s">
        <v>615</v>
      </c>
      <c r="C603" s="195"/>
      <c r="D603" s="218"/>
    </row>
    <row r="604" spans="1:4" ht="25.5" x14ac:dyDescent="0.2">
      <c r="A604" s="232" t="s">
        <v>616</v>
      </c>
      <c r="B604" s="217" t="s">
        <v>617</v>
      </c>
      <c r="C604" s="195"/>
      <c r="D604" s="218"/>
    </row>
    <row r="605" spans="1:4" x14ac:dyDescent="0.2">
      <c r="A605" s="232" t="s">
        <v>618</v>
      </c>
      <c r="B605" s="217" t="s">
        <v>619</v>
      </c>
      <c r="C605" s="195">
        <v>0</v>
      </c>
      <c r="D605" s="218"/>
    </row>
    <row r="606" spans="1:4" x14ac:dyDescent="0.2">
      <c r="A606" s="232"/>
      <c r="B606" s="217"/>
      <c r="C606" s="195"/>
      <c r="D606" s="218"/>
    </row>
    <row r="607" spans="1:4" ht="25.5" x14ac:dyDescent="0.2">
      <c r="A607" s="231" t="s">
        <v>620</v>
      </c>
      <c r="B607" s="211" t="s">
        <v>621</v>
      </c>
      <c r="C607" s="215">
        <f>SUM(C608:C615)</f>
        <v>0</v>
      </c>
      <c r="D607" s="213"/>
    </row>
    <row r="608" spans="1:4" x14ac:dyDescent="0.2">
      <c r="A608" s="232" t="s">
        <v>622</v>
      </c>
      <c r="B608" s="217" t="s">
        <v>623</v>
      </c>
      <c r="C608" s="195">
        <v>0</v>
      </c>
      <c r="D608" s="218"/>
    </row>
    <row r="609" spans="1:4" x14ac:dyDescent="0.2">
      <c r="A609" s="232" t="s">
        <v>624</v>
      </c>
      <c r="B609" s="217" t="s">
        <v>625</v>
      </c>
      <c r="C609" s="195">
        <v>0</v>
      </c>
      <c r="D609" s="218"/>
    </row>
    <row r="610" spans="1:4" x14ac:dyDescent="0.2">
      <c r="A610" s="232" t="s">
        <v>626</v>
      </c>
      <c r="B610" s="217" t="s">
        <v>627</v>
      </c>
      <c r="C610" s="195">
        <v>0</v>
      </c>
      <c r="D610" s="218"/>
    </row>
    <row r="611" spans="1:4" x14ac:dyDescent="0.2">
      <c r="A611" s="232" t="s">
        <v>628</v>
      </c>
      <c r="B611" s="217" t="s">
        <v>629</v>
      </c>
      <c r="C611" s="195">
        <v>0</v>
      </c>
      <c r="D611" s="218"/>
    </row>
    <row r="612" spans="1:4" x14ac:dyDescent="0.2">
      <c r="A612" s="232" t="s">
        <v>630</v>
      </c>
      <c r="B612" s="217" t="s">
        <v>631</v>
      </c>
      <c r="C612" s="195">
        <v>0</v>
      </c>
      <c r="D612" s="218"/>
    </row>
    <row r="613" spans="1:4" x14ac:dyDescent="0.2">
      <c r="A613" s="232" t="s">
        <v>632</v>
      </c>
      <c r="B613" s="217" t="s">
        <v>633</v>
      </c>
      <c r="C613" s="195">
        <v>0</v>
      </c>
      <c r="D613" s="218"/>
    </row>
    <row r="614" spans="1:4" x14ac:dyDescent="0.2">
      <c r="A614" s="232" t="s">
        <v>634</v>
      </c>
      <c r="B614" s="217" t="s">
        <v>635</v>
      </c>
      <c r="C614" s="195">
        <v>0</v>
      </c>
      <c r="D614" s="218"/>
    </row>
    <row r="615" spans="1:4" ht="25.5" x14ac:dyDescent="0.2">
      <c r="A615" s="232" t="s">
        <v>636</v>
      </c>
      <c r="B615" s="217" t="s">
        <v>637</v>
      </c>
      <c r="C615" s="195">
        <v>0</v>
      </c>
      <c r="D615" s="218"/>
    </row>
    <row r="616" spans="1:4" x14ac:dyDescent="0.2">
      <c r="A616" s="232"/>
      <c r="B616" s="217"/>
      <c r="C616" s="195"/>
      <c r="D616" s="218"/>
    </row>
    <row r="617" spans="1:4" x14ac:dyDescent="0.2">
      <c r="A617" s="231" t="s">
        <v>638</v>
      </c>
      <c r="B617" s="211" t="s">
        <v>639</v>
      </c>
      <c r="C617" s="215">
        <f>SUM(C618:C620)</f>
        <v>0</v>
      </c>
      <c r="D617" s="213"/>
    </row>
    <row r="618" spans="1:4" x14ac:dyDescent="0.2">
      <c r="A618" s="232" t="s">
        <v>640</v>
      </c>
      <c r="B618" s="217" t="s">
        <v>641</v>
      </c>
      <c r="C618" s="195">
        <v>0</v>
      </c>
      <c r="D618" s="218"/>
    </row>
    <row r="619" spans="1:4" x14ac:dyDescent="0.2">
      <c r="A619" s="232" t="s">
        <v>642</v>
      </c>
      <c r="B619" s="217" t="s">
        <v>643</v>
      </c>
      <c r="C619" s="195">
        <v>0</v>
      </c>
      <c r="D619" s="218"/>
    </row>
    <row r="620" spans="1:4" x14ac:dyDescent="0.2">
      <c r="A620" s="232" t="s">
        <v>644</v>
      </c>
      <c r="B620" s="217" t="s">
        <v>645</v>
      </c>
      <c r="C620" s="195">
        <v>0</v>
      </c>
      <c r="D620" s="218"/>
    </row>
    <row r="621" spans="1:4" x14ac:dyDescent="0.2">
      <c r="A621" s="232"/>
      <c r="B621" s="217"/>
      <c r="C621" s="195"/>
      <c r="D621" s="218"/>
    </row>
    <row r="622" spans="1:4" x14ac:dyDescent="0.2">
      <c r="A622" s="231" t="s">
        <v>646</v>
      </c>
      <c r="B622" s="211" t="s">
        <v>647</v>
      </c>
      <c r="C622" s="215">
        <f>SUM(C623:C626)</f>
        <v>0</v>
      </c>
      <c r="D622" s="213"/>
    </row>
    <row r="623" spans="1:4" x14ac:dyDescent="0.2">
      <c r="A623" s="232" t="s">
        <v>648</v>
      </c>
      <c r="B623" s="217" t="s">
        <v>649</v>
      </c>
      <c r="C623" s="195">
        <v>0</v>
      </c>
      <c r="D623" s="218"/>
    </row>
    <row r="624" spans="1:4" x14ac:dyDescent="0.2">
      <c r="A624" s="232" t="s">
        <v>650</v>
      </c>
      <c r="B624" s="217" t="s">
        <v>651</v>
      </c>
      <c r="C624" s="195">
        <v>0</v>
      </c>
      <c r="D624" s="218"/>
    </row>
    <row r="625" spans="1:4" x14ac:dyDescent="0.2">
      <c r="A625" s="232" t="s">
        <v>652</v>
      </c>
      <c r="B625" s="217" t="s">
        <v>653</v>
      </c>
      <c r="C625" s="195">
        <v>0</v>
      </c>
      <c r="D625" s="218"/>
    </row>
    <row r="626" spans="1:4" x14ac:dyDescent="0.2">
      <c r="A626" s="232" t="s">
        <v>654</v>
      </c>
      <c r="B626" s="217" t="s">
        <v>655</v>
      </c>
      <c r="C626" s="195">
        <v>0</v>
      </c>
      <c r="D626" s="218"/>
    </row>
    <row r="627" spans="1:4" x14ac:dyDescent="0.2">
      <c r="A627" s="233"/>
      <c r="B627" s="233"/>
      <c r="C627" s="233"/>
      <c r="D627" s="233"/>
    </row>
    <row r="628" spans="1:4" ht="33" customHeight="1" x14ac:dyDescent="0.2">
      <c r="A628" s="200" t="s">
        <v>391</v>
      </c>
      <c r="C628" s="201"/>
    </row>
    <row r="629" spans="1:4" ht="38.25" x14ac:dyDescent="0.2">
      <c r="A629" s="234" t="str">
        <f>'1. DireccyConducc '!B56</f>
        <v xml:space="preserve">RE1. P8 Modelo de Promoción de la Salud  articulado con actores sociales sectoriales e intersectoriales </v>
      </c>
      <c r="B629" s="203" t="s">
        <v>392</v>
      </c>
      <c r="C629" s="195">
        <f>SUM(C631,C707,C751)</f>
        <v>0</v>
      </c>
      <c r="D629" s="205"/>
    </row>
    <row r="630" spans="1:4" x14ac:dyDescent="0.2">
      <c r="A630" s="206" t="s">
        <v>393</v>
      </c>
      <c r="B630" s="207" t="s">
        <v>394</v>
      </c>
      <c r="C630" s="208" t="s">
        <v>395</v>
      </c>
      <c r="D630" s="209" t="s">
        <v>396</v>
      </c>
    </row>
    <row r="631" spans="1:4" x14ac:dyDescent="0.2">
      <c r="A631" s="210">
        <v>1</v>
      </c>
      <c r="B631" s="211" t="s">
        <v>397</v>
      </c>
      <c r="C631" s="212">
        <f>SUM(C633,C640,C647,C656,C665,C670,C677,C682,C693,C699)</f>
        <v>0</v>
      </c>
      <c r="D631" s="213"/>
    </row>
    <row r="632" spans="1:4" x14ac:dyDescent="0.2">
      <c r="A632" s="210"/>
      <c r="B632" s="228"/>
      <c r="C632" s="215"/>
      <c r="D632" s="213"/>
    </row>
    <row r="633" spans="1:4" x14ac:dyDescent="0.2">
      <c r="A633" s="214" t="s">
        <v>399</v>
      </c>
      <c r="B633" s="211" t="s">
        <v>400</v>
      </c>
      <c r="C633" s="215">
        <f>SUM(C634:C638)</f>
        <v>0</v>
      </c>
      <c r="D633" s="213"/>
    </row>
    <row r="634" spans="1:4" x14ac:dyDescent="0.2">
      <c r="A634" s="216" t="s">
        <v>401</v>
      </c>
      <c r="B634" s="217" t="s">
        <v>402</v>
      </c>
      <c r="C634" s="195">
        <v>0</v>
      </c>
      <c r="D634" s="218"/>
    </row>
    <row r="635" spans="1:4" ht="25.5" x14ac:dyDescent="0.2">
      <c r="A635" s="216" t="s">
        <v>403</v>
      </c>
      <c r="B635" s="217" t="s">
        <v>404</v>
      </c>
      <c r="C635" s="195">
        <v>0</v>
      </c>
      <c r="D635" s="218"/>
    </row>
    <row r="636" spans="1:4" x14ac:dyDescent="0.2">
      <c r="A636" s="216" t="s">
        <v>405</v>
      </c>
      <c r="B636" s="217" t="s">
        <v>406</v>
      </c>
      <c r="C636" s="195">
        <v>0</v>
      </c>
      <c r="D636" s="218"/>
    </row>
    <row r="637" spans="1:4" ht="25.5" x14ac:dyDescent="0.2">
      <c r="A637" s="216" t="s">
        <v>407</v>
      </c>
      <c r="B637" s="217" t="s">
        <v>408</v>
      </c>
      <c r="C637" s="195">
        <v>0</v>
      </c>
      <c r="D637" s="218"/>
    </row>
    <row r="638" spans="1:4" x14ac:dyDescent="0.2">
      <c r="A638" s="216" t="s">
        <v>409</v>
      </c>
      <c r="B638" s="217" t="s">
        <v>410</v>
      </c>
      <c r="C638" s="195">
        <v>0</v>
      </c>
      <c r="D638" s="218"/>
    </row>
    <row r="639" spans="1:4" x14ac:dyDescent="0.2">
      <c r="A639" s="219"/>
      <c r="B639" s="220"/>
      <c r="C639" s="195"/>
      <c r="D639" s="218"/>
    </row>
    <row r="640" spans="1:4" x14ac:dyDescent="0.2">
      <c r="A640" s="214" t="s">
        <v>411</v>
      </c>
      <c r="B640" s="211" t="s">
        <v>412</v>
      </c>
      <c r="C640" s="215">
        <f>SUM(C641:C645)</f>
        <v>0</v>
      </c>
      <c r="D640" s="213"/>
    </row>
    <row r="641" spans="1:4" x14ac:dyDescent="0.2">
      <c r="A641" s="216" t="s">
        <v>413</v>
      </c>
      <c r="B641" s="217" t="s">
        <v>414</v>
      </c>
      <c r="C641" s="195">
        <v>0</v>
      </c>
      <c r="D641" s="218"/>
    </row>
    <row r="642" spans="1:4" x14ac:dyDescent="0.2">
      <c r="A642" s="216" t="s">
        <v>415</v>
      </c>
      <c r="B642" s="217" t="s">
        <v>416</v>
      </c>
      <c r="C642" s="195">
        <v>0</v>
      </c>
      <c r="D642" s="218"/>
    </row>
    <row r="643" spans="1:4" x14ac:dyDescent="0.2">
      <c r="A643" s="216" t="s">
        <v>417</v>
      </c>
      <c r="B643" s="217" t="s">
        <v>418</v>
      </c>
      <c r="C643" s="195">
        <v>0</v>
      </c>
      <c r="D643" s="218"/>
    </row>
    <row r="644" spans="1:4" x14ac:dyDescent="0.2">
      <c r="A644" s="216" t="s">
        <v>419</v>
      </c>
      <c r="B644" s="217" t="s">
        <v>420</v>
      </c>
      <c r="C644" s="195">
        <v>0</v>
      </c>
      <c r="D644" s="218"/>
    </row>
    <row r="645" spans="1:4" x14ac:dyDescent="0.2">
      <c r="A645" s="216" t="s">
        <v>421</v>
      </c>
      <c r="B645" s="217" t="s">
        <v>422</v>
      </c>
      <c r="C645" s="195">
        <v>0</v>
      </c>
      <c r="D645" s="218"/>
    </row>
    <row r="646" spans="1:4" x14ac:dyDescent="0.2">
      <c r="A646" s="219"/>
      <c r="B646" s="220"/>
      <c r="C646" s="215"/>
      <c r="D646" s="213"/>
    </row>
    <row r="647" spans="1:4" ht="25.5" x14ac:dyDescent="0.2">
      <c r="A647" s="214" t="s">
        <v>423</v>
      </c>
      <c r="B647" s="221" t="s">
        <v>424</v>
      </c>
      <c r="C647" s="215">
        <f>SUM(C648:C654)</f>
        <v>0</v>
      </c>
      <c r="D647" s="213"/>
    </row>
    <row r="648" spans="1:4" x14ac:dyDescent="0.2">
      <c r="A648" s="216" t="s">
        <v>425</v>
      </c>
      <c r="B648" s="217" t="s">
        <v>426</v>
      </c>
      <c r="C648" s="195">
        <v>0</v>
      </c>
      <c r="D648" s="218"/>
    </row>
    <row r="649" spans="1:4" x14ac:dyDescent="0.2">
      <c r="A649" s="216" t="s">
        <v>427</v>
      </c>
      <c r="B649" s="217" t="s">
        <v>428</v>
      </c>
      <c r="C649" s="195">
        <v>0</v>
      </c>
      <c r="D649" s="218"/>
    </row>
    <row r="650" spans="1:4" x14ac:dyDescent="0.2">
      <c r="A650" s="216" t="s">
        <v>429</v>
      </c>
      <c r="B650" s="217" t="s">
        <v>430</v>
      </c>
      <c r="C650" s="195"/>
      <c r="D650" s="218"/>
    </row>
    <row r="651" spans="1:4" x14ac:dyDescent="0.2">
      <c r="A651" s="216" t="s">
        <v>431</v>
      </c>
      <c r="B651" s="217" t="s">
        <v>432</v>
      </c>
      <c r="C651" s="195">
        <v>0</v>
      </c>
      <c r="D651" s="218"/>
    </row>
    <row r="652" spans="1:4" x14ac:dyDescent="0.2">
      <c r="A652" s="216" t="s">
        <v>433</v>
      </c>
      <c r="B652" s="217" t="s">
        <v>434</v>
      </c>
      <c r="C652" s="195">
        <v>0</v>
      </c>
      <c r="D652" s="218"/>
    </row>
    <row r="653" spans="1:4" ht="25.5" x14ac:dyDescent="0.2">
      <c r="A653" s="216" t="s">
        <v>435</v>
      </c>
      <c r="B653" s="217" t="s">
        <v>436</v>
      </c>
      <c r="C653" s="195">
        <v>0</v>
      </c>
      <c r="D653" s="218"/>
    </row>
    <row r="654" spans="1:4" ht="25.5" x14ac:dyDescent="0.2">
      <c r="A654" s="216" t="s">
        <v>437</v>
      </c>
      <c r="B654" s="217" t="s">
        <v>438</v>
      </c>
      <c r="C654" s="195">
        <v>0</v>
      </c>
      <c r="D654" s="218"/>
    </row>
    <row r="655" spans="1:4" x14ac:dyDescent="0.2">
      <c r="A655" s="219"/>
      <c r="B655" s="220"/>
      <c r="C655" s="195"/>
      <c r="D655" s="218"/>
    </row>
    <row r="656" spans="1:4" x14ac:dyDescent="0.2">
      <c r="A656" s="214" t="s">
        <v>439</v>
      </c>
      <c r="B656" s="211" t="s">
        <v>440</v>
      </c>
      <c r="C656" s="215">
        <f>SUM(C657:C663)</f>
        <v>0</v>
      </c>
      <c r="D656" s="213"/>
    </row>
    <row r="657" spans="1:4" x14ac:dyDescent="0.2">
      <c r="A657" s="216" t="s">
        <v>441</v>
      </c>
      <c r="B657" s="217" t="s">
        <v>442</v>
      </c>
      <c r="C657" s="195">
        <v>0</v>
      </c>
      <c r="D657" s="218"/>
    </row>
    <row r="658" spans="1:4" x14ac:dyDescent="0.2">
      <c r="A658" s="216" t="s">
        <v>443</v>
      </c>
      <c r="B658" s="217" t="s">
        <v>444</v>
      </c>
      <c r="C658" s="195">
        <v>0</v>
      </c>
      <c r="D658" s="218"/>
    </row>
    <row r="659" spans="1:4" x14ac:dyDescent="0.2">
      <c r="A659" s="216" t="s">
        <v>445</v>
      </c>
      <c r="B659" s="217" t="s">
        <v>446</v>
      </c>
      <c r="C659" s="195">
        <v>0</v>
      </c>
      <c r="D659" s="218"/>
    </row>
    <row r="660" spans="1:4" ht="25.5" x14ac:dyDescent="0.2">
      <c r="A660" s="216" t="s">
        <v>447</v>
      </c>
      <c r="B660" s="217" t="s">
        <v>448</v>
      </c>
      <c r="C660" s="195">
        <v>0</v>
      </c>
      <c r="D660" s="218"/>
    </row>
    <row r="661" spans="1:4" ht="25.5" x14ac:dyDescent="0.2">
      <c r="A661" s="216" t="s">
        <v>449</v>
      </c>
      <c r="B661" s="217" t="s">
        <v>450</v>
      </c>
      <c r="C661" s="195">
        <v>0</v>
      </c>
      <c r="D661" s="218"/>
    </row>
    <row r="662" spans="1:4" x14ac:dyDescent="0.2">
      <c r="A662" s="216" t="s">
        <v>451</v>
      </c>
      <c r="B662" s="217" t="s">
        <v>452</v>
      </c>
      <c r="C662" s="195">
        <v>0</v>
      </c>
      <c r="D662" s="218"/>
    </row>
    <row r="663" spans="1:4" x14ac:dyDescent="0.2">
      <c r="A663" s="216" t="s">
        <v>453</v>
      </c>
      <c r="B663" s="217" t="s">
        <v>454</v>
      </c>
      <c r="C663" s="195"/>
      <c r="D663" s="218"/>
    </row>
    <row r="664" spans="1:4" x14ac:dyDescent="0.2">
      <c r="A664" s="219"/>
      <c r="B664" s="220"/>
      <c r="C664" s="195"/>
      <c r="D664" s="218"/>
    </row>
    <row r="665" spans="1:4" x14ac:dyDescent="0.2">
      <c r="A665" s="214" t="s">
        <v>455</v>
      </c>
      <c r="B665" s="211" t="s">
        <v>456</v>
      </c>
      <c r="C665" s="215">
        <f>SUM(C666++C667+C668)</f>
        <v>0</v>
      </c>
      <c r="D665" s="213"/>
    </row>
    <row r="666" spans="1:4" x14ac:dyDescent="0.2">
      <c r="A666" s="216" t="s">
        <v>457</v>
      </c>
      <c r="B666" s="217" t="s">
        <v>458</v>
      </c>
      <c r="C666" s="195">
        <v>0</v>
      </c>
      <c r="D666" s="218"/>
    </row>
    <row r="667" spans="1:4" x14ac:dyDescent="0.2">
      <c r="A667" s="216" t="s">
        <v>459</v>
      </c>
      <c r="B667" s="217" t="s">
        <v>460</v>
      </c>
      <c r="C667" s="195">
        <v>0</v>
      </c>
      <c r="D667" s="218"/>
    </row>
    <row r="668" spans="1:4" x14ac:dyDescent="0.2">
      <c r="A668" s="216" t="s">
        <v>461</v>
      </c>
      <c r="B668" s="217" t="s">
        <v>462</v>
      </c>
      <c r="C668" s="195">
        <v>0</v>
      </c>
      <c r="D668" s="218"/>
    </row>
    <row r="669" spans="1:4" x14ac:dyDescent="0.2">
      <c r="A669" s="219"/>
      <c r="B669" s="220"/>
      <c r="C669" s="195"/>
      <c r="D669" s="218"/>
    </row>
    <row r="670" spans="1:4" ht="25.5" x14ac:dyDescent="0.2">
      <c r="A670" s="214" t="s">
        <v>463</v>
      </c>
      <c r="B670" s="211" t="s">
        <v>464</v>
      </c>
      <c r="C670" s="215">
        <f>SUM(C671+C674+C675)</f>
        <v>0</v>
      </c>
      <c r="D670" s="213"/>
    </row>
    <row r="671" spans="1:4" x14ac:dyDescent="0.2">
      <c r="A671" s="216" t="s">
        <v>465</v>
      </c>
      <c r="B671" s="220" t="s">
        <v>466</v>
      </c>
      <c r="C671" s="215">
        <f>SUM(C672:C673)</f>
        <v>0</v>
      </c>
      <c r="D671" s="213"/>
    </row>
    <row r="672" spans="1:4" x14ac:dyDescent="0.2">
      <c r="A672" s="219" t="s">
        <v>467</v>
      </c>
      <c r="B672" s="220" t="s">
        <v>468</v>
      </c>
      <c r="C672" s="195">
        <v>0</v>
      </c>
      <c r="D672" s="218"/>
    </row>
    <row r="673" spans="1:4" ht="25.5" x14ac:dyDescent="0.2">
      <c r="A673" s="219" t="s">
        <v>469</v>
      </c>
      <c r="B673" s="220" t="s">
        <v>470</v>
      </c>
      <c r="C673" s="195">
        <v>0</v>
      </c>
      <c r="D673" s="218"/>
    </row>
    <row r="674" spans="1:4" x14ac:dyDescent="0.2">
      <c r="A674" s="216" t="s">
        <v>471</v>
      </c>
      <c r="B674" s="217" t="s">
        <v>472</v>
      </c>
      <c r="C674" s="195">
        <v>0</v>
      </c>
      <c r="D674" s="218"/>
    </row>
    <row r="675" spans="1:4" x14ac:dyDescent="0.2">
      <c r="A675" s="216" t="s">
        <v>473</v>
      </c>
      <c r="B675" s="217" t="s">
        <v>474</v>
      </c>
      <c r="C675" s="195">
        <v>0</v>
      </c>
      <c r="D675" s="218"/>
    </row>
    <row r="676" spans="1:4" x14ac:dyDescent="0.2">
      <c r="A676" s="219"/>
      <c r="B676" s="220"/>
      <c r="C676" s="195"/>
      <c r="D676" s="218"/>
    </row>
    <row r="677" spans="1:4" x14ac:dyDescent="0.2">
      <c r="A677" s="214" t="s">
        <v>475</v>
      </c>
      <c r="B677" s="211" t="s">
        <v>476</v>
      </c>
      <c r="C677" s="212" t="s">
        <v>477</v>
      </c>
      <c r="D677" s="213"/>
    </row>
    <row r="678" spans="1:4" x14ac:dyDescent="0.2">
      <c r="A678" s="216" t="s">
        <v>478</v>
      </c>
      <c r="B678" s="217" t="s">
        <v>479</v>
      </c>
      <c r="C678" s="222" t="s">
        <v>477</v>
      </c>
      <c r="D678" s="218"/>
    </row>
    <row r="679" spans="1:4" x14ac:dyDescent="0.2">
      <c r="A679" s="216" t="s">
        <v>480</v>
      </c>
      <c r="B679" s="217" t="s">
        <v>481</v>
      </c>
      <c r="C679" s="195">
        <v>0</v>
      </c>
      <c r="D679" s="218"/>
    </row>
    <row r="680" spans="1:4" x14ac:dyDescent="0.2">
      <c r="A680" s="216" t="s">
        <v>482</v>
      </c>
      <c r="B680" s="217" t="s">
        <v>483</v>
      </c>
      <c r="C680" s="195">
        <v>0</v>
      </c>
      <c r="D680" s="218"/>
    </row>
    <row r="681" spans="1:4" x14ac:dyDescent="0.2">
      <c r="A681" s="219"/>
      <c r="B681" s="220"/>
      <c r="C681" s="195"/>
      <c r="D681" s="218"/>
    </row>
    <row r="682" spans="1:4" x14ac:dyDescent="0.2">
      <c r="A682" s="214" t="s">
        <v>484</v>
      </c>
      <c r="B682" s="211" t="s">
        <v>485</v>
      </c>
      <c r="C682" s="215">
        <f>SUM(C683:C691)</f>
        <v>0</v>
      </c>
      <c r="D682" s="213"/>
    </row>
    <row r="683" spans="1:4" x14ac:dyDescent="0.2">
      <c r="A683" s="216" t="s">
        <v>486</v>
      </c>
      <c r="B683" s="217" t="s">
        <v>487</v>
      </c>
      <c r="C683" s="195">
        <v>0</v>
      </c>
      <c r="D683" s="218"/>
    </row>
    <row r="684" spans="1:4" x14ac:dyDescent="0.2">
      <c r="A684" s="216" t="s">
        <v>488</v>
      </c>
      <c r="B684" s="217" t="s">
        <v>489</v>
      </c>
      <c r="C684" s="195">
        <v>0</v>
      </c>
      <c r="D684" s="218"/>
    </row>
    <row r="685" spans="1:4" x14ac:dyDescent="0.2">
      <c r="A685" s="216" t="s">
        <v>490</v>
      </c>
      <c r="B685" s="217" t="s">
        <v>491</v>
      </c>
      <c r="C685" s="195">
        <v>0</v>
      </c>
      <c r="D685" s="218"/>
    </row>
    <row r="686" spans="1:4" ht="25.5" x14ac:dyDescent="0.2">
      <c r="A686" s="216" t="s">
        <v>492</v>
      </c>
      <c r="B686" s="217" t="s">
        <v>493</v>
      </c>
      <c r="C686" s="195">
        <v>0</v>
      </c>
      <c r="D686" s="218"/>
    </row>
    <row r="687" spans="1:4" ht="25.5" x14ac:dyDescent="0.2">
      <c r="A687" s="216" t="s">
        <v>494</v>
      </c>
      <c r="B687" s="217" t="s">
        <v>495</v>
      </c>
      <c r="C687" s="195">
        <v>0</v>
      </c>
      <c r="D687" s="218"/>
    </row>
    <row r="688" spans="1:4" ht="25.5" x14ac:dyDescent="0.2">
      <c r="A688" s="216" t="s">
        <v>496</v>
      </c>
      <c r="B688" s="217" t="s">
        <v>497</v>
      </c>
      <c r="C688" s="195">
        <v>0</v>
      </c>
      <c r="D688" s="218"/>
    </row>
    <row r="689" spans="1:4" x14ac:dyDescent="0.2">
      <c r="A689" s="216" t="s">
        <v>498</v>
      </c>
      <c r="B689" s="217" t="s">
        <v>499</v>
      </c>
      <c r="C689" s="195">
        <v>0</v>
      </c>
      <c r="D689" s="218"/>
    </row>
    <row r="690" spans="1:4" ht="25.5" x14ac:dyDescent="0.2">
      <c r="A690" s="216" t="s">
        <v>500</v>
      </c>
      <c r="B690" s="217" t="s">
        <v>501</v>
      </c>
      <c r="C690" s="195">
        <v>0</v>
      </c>
      <c r="D690" s="218"/>
    </row>
    <row r="691" spans="1:4" ht="25.5" x14ac:dyDescent="0.2">
      <c r="A691" s="216" t="s">
        <v>502</v>
      </c>
      <c r="B691" s="217" t="s">
        <v>503</v>
      </c>
      <c r="C691" s="195">
        <v>0</v>
      </c>
      <c r="D691" s="218"/>
    </row>
    <row r="692" spans="1:4" x14ac:dyDescent="0.2">
      <c r="A692" s="219"/>
      <c r="B692" s="220"/>
      <c r="C692" s="195"/>
      <c r="D692" s="218"/>
    </row>
    <row r="693" spans="1:4" x14ac:dyDescent="0.2">
      <c r="A693" s="214" t="s">
        <v>504</v>
      </c>
      <c r="B693" s="211" t="s">
        <v>505</v>
      </c>
      <c r="C693" s="215">
        <f>SUM(C694:C697)</f>
        <v>0</v>
      </c>
      <c r="D693" s="213"/>
    </row>
    <row r="694" spans="1:4" x14ac:dyDescent="0.2">
      <c r="A694" s="216" t="s">
        <v>506</v>
      </c>
      <c r="B694" s="217" t="s">
        <v>507</v>
      </c>
      <c r="C694" s="195">
        <v>0</v>
      </c>
      <c r="D694" s="218"/>
    </row>
    <row r="695" spans="1:4" x14ac:dyDescent="0.2">
      <c r="A695" s="216" t="s">
        <v>508</v>
      </c>
      <c r="B695" s="217" t="s">
        <v>509</v>
      </c>
      <c r="C695" s="195">
        <v>0</v>
      </c>
      <c r="D695" s="218"/>
    </row>
    <row r="696" spans="1:4" x14ac:dyDescent="0.2">
      <c r="A696" s="216" t="s">
        <v>510</v>
      </c>
      <c r="B696" s="217" t="s">
        <v>511</v>
      </c>
      <c r="C696" s="195">
        <v>0</v>
      </c>
      <c r="D696" s="218"/>
    </row>
    <row r="697" spans="1:4" x14ac:dyDescent="0.2">
      <c r="A697" s="216" t="s">
        <v>512</v>
      </c>
      <c r="B697" s="217" t="s">
        <v>513</v>
      </c>
      <c r="C697" s="195">
        <v>0</v>
      </c>
      <c r="D697" s="218"/>
    </row>
    <row r="698" spans="1:4" x14ac:dyDescent="0.2">
      <c r="A698" s="219"/>
      <c r="B698" s="220"/>
      <c r="C698" s="195"/>
      <c r="D698" s="218"/>
    </row>
    <row r="699" spans="1:4" x14ac:dyDescent="0.2">
      <c r="A699" s="214" t="s">
        <v>514</v>
      </c>
      <c r="B699" s="211" t="s">
        <v>515</v>
      </c>
      <c r="C699" s="215">
        <f>SUM(C700:C705)</f>
        <v>0</v>
      </c>
      <c r="D699" s="213"/>
    </row>
    <row r="700" spans="1:4" x14ac:dyDescent="0.2">
      <c r="A700" s="216" t="s">
        <v>516</v>
      </c>
      <c r="B700" s="217" t="s">
        <v>517</v>
      </c>
      <c r="C700" s="195">
        <v>0</v>
      </c>
      <c r="D700" s="218"/>
    </row>
    <row r="701" spans="1:4" x14ac:dyDescent="0.2">
      <c r="A701" s="216" t="s">
        <v>518</v>
      </c>
      <c r="B701" s="217" t="s">
        <v>519</v>
      </c>
      <c r="C701" s="195">
        <v>0</v>
      </c>
      <c r="D701" s="218"/>
    </row>
    <row r="702" spans="1:4" x14ac:dyDescent="0.2">
      <c r="A702" s="216" t="s">
        <v>520</v>
      </c>
      <c r="B702" s="217" t="s">
        <v>521</v>
      </c>
      <c r="C702" s="195">
        <v>0</v>
      </c>
      <c r="D702" s="218"/>
    </row>
    <row r="703" spans="1:4" ht="25.5" x14ac:dyDescent="0.2">
      <c r="A703" s="216" t="s">
        <v>522</v>
      </c>
      <c r="B703" s="217" t="s">
        <v>523</v>
      </c>
      <c r="C703" s="195">
        <v>0</v>
      </c>
      <c r="D703" s="218"/>
    </row>
    <row r="704" spans="1:4" x14ac:dyDescent="0.2">
      <c r="A704" s="216" t="s">
        <v>524</v>
      </c>
      <c r="B704" s="217" t="s">
        <v>525</v>
      </c>
      <c r="C704" s="195">
        <v>0</v>
      </c>
      <c r="D704" s="218"/>
    </row>
    <row r="705" spans="1:4" x14ac:dyDescent="0.2">
      <c r="A705" s="216" t="s">
        <v>526</v>
      </c>
      <c r="B705" s="217" t="s">
        <v>527</v>
      </c>
      <c r="C705" s="223">
        <v>0</v>
      </c>
      <c r="D705" s="224"/>
    </row>
    <row r="706" spans="1:4" x14ac:dyDescent="0.2">
      <c r="A706" s="225"/>
      <c r="B706" s="226"/>
      <c r="C706" s="227"/>
      <c r="D706" s="205"/>
    </row>
    <row r="707" spans="1:4" x14ac:dyDescent="0.2">
      <c r="A707" s="210">
        <v>2</v>
      </c>
      <c r="B707" s="211" t="s">
        <v>528</v>
      </c>
      <c r="C707" s="215">
        <f>SUM(C709+C716+C722+C731+C735+C741)</f>
        <v>0</v>
      </c>
      <c r="D707" s="213"/>
    </row>
    <row r="708" spans="1:4" x14ac:dyDescent="0.2">
      <c r="A708" s="210"/>
      <c r="B708" s="228"/>
      <c r="C708" s="195"/>
      <c r="D708" s="218"/>
    </row>
    <row r="709" spans="1:4" x14ac:dyDescent="0.2">
      <c r="A709" s="225" t="s">
        <v>529</v>
      </c>
      <c r="B709" s="211" t="s">
        <v>530</v>
      </c>
      <c r="C709" s="215">
        <f>SUM(C710:C714)</f>
        <v>0</v>
      </c>
      <c r="D709" s="213"/>
    </row>
    <row r="710" spans="1:4" x14ac:dyDescent="0.2">
      <c r="A710" s="216" t="s">
        <v>531</v>
      </c>
      <c r="B710" s="217" t="s">
        <v>532</v>
      </c>
      <c r="C710" s="195">
        <v>0</v>
      </c>
      <c r="D710" s="218"/>
    </row>
    <row r="711" spans="1:4" x14ac:dyDescent="0.2">
      <c r="A711" s="216" t="s">
        <v>533</v>
      </c>
      <c r="B711" s="217" t="s">
        <v>534</v>
      </c>
      <c r="C711" s="195">
        <v>0</v>
      </c>
      <c r="D711" s="218"/>
    </row>
    <row r="712" spans="1:4" x14ac:dyDescent="0.2">
      <c r="A712" s="216" t="s">
        <v>535</v>
      </c>
      <c r="B712" s="217" t="s">
        <v>536</v>
      </c>
      <c r="C712" s="195">
        <v>0</v>
      </c>
      <c r="D712" s="218"/>
    </row>
    <row r="713" spans="1:4" x14ac:dyDescent="0.2">
      <c r="A713" s="216" t="s">
        <v>537</v>
      </c>
      <c r="B713" s="217" t="s">
        <v>538</v>
      </c>
      <c r="C713" s="195">
        <v>0</v>
      </c>
      <c r="D713" s="218"/>
    </row>
    <row r="714" spans="1:4" x14ac:dyDescent="0.2">
      <c r="A714" s="216" t="s">
        <v>539</v>
      </c>
      <c r="B714" s="217" t="s">
        <v>540</v>
      </c>
      <c r="C714" s="195">
        <v>0</v>
      </c>
      <c r="D714" s="218"/>
    </row>
    <row r="715" spans="1:4" x14ac:dyDescent="0.2">
      <c r="A715" s="229"/>
      <c r="B715" s="220"/>
      <c r="C715" s="195"/>
      <c r="D715" s="218"/>
    </row>
    <row r="716" spans="1:4" ht="25.5" x14ac:dyDescent="0.2">
      <c r="A716" s="225" t="s">
        <v>541</v>
      </c>
      <c r="B716" s="211" t="s">
        <v>542</v>
      </c>
      <c r="C716" s="215">
        <f>SUM(C717:C720)</f>
        <v>0</v>
      </c>
      <c r="D716" s="213"/>
    </row>
    <row r="717" spans="1:4" x14ac:dyDescent="0.2">
      <c r="A717" s="216" t="s">
        <v>543</v>
      </c>
      <c r="B717" s="217" t="s">
        <v>544</v>
      </c>
      <c r="C717" s="195">
        <v>0</v>
      </c>
      <c r="D717" s="218"/>
    </row>
    <row r="718" spans="1:4" x14ac:dyDescent="0.2">
      <c r="A718" s="216" t="s">
        <v>545</v>
      </c>
      <c r="B718" s="217" t="s">
        <v>546</v>
      </c>
      <c r="C718" s="195">
        <v>0</v>
      </c>
      <c r="D718" s="218"/>
    </row>
    <row r="719" spans="1:4" x14ac:dyDescent="0.2">
      <c r="A719" s="216" t="s">
        <v>547</v>
      </c>
      <c r="B719" s="217" t="s">
        <v>548</v>
      </c>
      <c r="C719" s="195">
        <v>0</v>
      </c>
      <c r="D719" s="218"/>
    </row>
    <row r="720" spans="1:4" x14ac:dyDescent="0.2">
      <c r="A720" s="216" t="s">
        <v>549</v>
      </c>
      <c r="B720" s="217" t="s">
        <v>550</v>
      </c>
      <c r="C720" s="195">
        <v>0</v>
      </c>
      <c r="D720" s="218"/>
    </row>
    <row r="721" spans="1:4" x14ac:dyDescent="0.2">
      <c r="A721" s="229"/>
      <c r="B721" s="220"/>
      <c r="C721" s="195"/>
      <c r="D721" s="218"/>
    </row>
    <row r="722" spans="1:4" ht="25.5" x14ac:dyDescent="0.2">
      <c r="A722" s="225" t="s">
        <v>551</v>
      </c>
      <c r="B722" s="211" t="s">
        <v>552</v>
      </c>
      <c r="C722" s="215">
        <f>SUM(C723:C729)</f>
        <v>0</v>
      </c>
      <c r="D722" s="213"/>
    </row>
    <row r="723" spans="1:4" x14ac:dyDescent="0.2">
      <c r="A723" s="216" t="s">
        <v>553</v>
      </c>
      <c r="B723" s="217" t="s">
        <v>554</v>
      </c>
      <c r="C723" s="195">
        <v>0</v>
      </c>
      <c r="D723" s="218"/>
    </row>
    <row r="724" spans="1:4" ht="25.5" x14ac:dyDescent="0.2">
      <c r="A724" s="216" t="s">
        <v>555</v>
      </c>
      <c r="B724" s="217" t="s">
        <v>556</v>
      </c>
      <c r="C724" s="195">
        <v>0</v>
      </c>
      <c r="D724" s="218"/>
    </row>
    <row r="725" spans="1:4" x14ac:dyDescent="0.2">
      <c r="A725" s="216" t="s">
        <v>557</v>
      </c>
      <c r="B725" s="217" t="s">
        <v>558</v>
      </c>
      <c r="C725" s="195">
        <v>0</v>
      </c>
      <c r="D725" s="218"/>
    </row>
    <row r="726" spans="1:4" ht="25.5" x14ac:dyDescent="0.2">
      <c r="A726" s="216" t="s">
        <v>559</v>
      </c>
      <c r="B726" s="217" t="s">
        <v>560</v>
      </c>
      <c r="C726" s="195">
        <v>0</v>
      </c>
      <c r="D726" s="218"/>
    </row>
    <row r="727" spans="1:4" x14ac:dyDescent="0.2">
      <c r="A727" s="216" t="s">
        <v>561</v>
      </c>
      <c r="B727" s="217" t="s">
        <v>562</v>
      </c>
      <c r="C727" s="195">
        <v>0</v>
      </c>
      <c r="D727" s="218"/>
    </row>
    <row r="728" spans="1:4" x14ac:dyDescent="0.2">
      <c r="A728" s="216" t="s">
        <v>563</v>
      </c>
      <c r="B728" s="217" t="s">
        <v>564</v>
      </c>
      <c r="C728" s="195">
        <v>0</v>
      </c>
      <c r="D728" s="218"/>
    </row>
    <row r="729" spans="1:4" ht="25.5" x14ac:dyDescent="0.2">
      <c r="A729" s="216" t="s">
        <v>565</v>
      </c>
      <c r="B729" s="217" t="s">
        <v>566</v>
      </c>
      <c r="C729" s="195">
        <v>0</v>
      </c>
      <c r="D729" s="218"/>
    </row>
    <row r="730" spans="1:4" x14ac:dyDescent="0.2">
      <c r="A730" s="229"/>
      <c r="B730" s="220"/>
      <c r="C730" s="195"/>
      <c r="D730" s="218"/>
    </row>
    <row r="731" spans="1:4" ht="25.5" x14ac:dyDescent="0.2">
      <c r="A731" s="225" t="s">
        <v>567</v>
      </c>
      <c r="B731" s="211" t="s">
        <v>568</v>
      </c>
      <c r="C731" s="215">
        <f>SUM(C732:C733)</f>
        <v>0</v>
      </c>
      <c r="D731" s="213"/>
    </row>
    <row r="732" spans="1:4" x14ac:dyDescent="0.2">
      <c r="A732" s="216" t="s">
        <v>569</v>
      </c>
      <c r="B732" s="217" t="s">
        <v>570</v>
      </c>
      <c r="C732" s="195">
        <v>0</v>
      </c>
      <c r="D732" s="218"/>
    </row>
    <row r="733" spans="1:4" x14ac:dyDescent="0.2">
      <c r="A733" s="216" t="s">
        <v>571</v>
      </c>
      <c r="B733" s="217" t="s">
        <v>572</v>
      </c>
      <c r="C733" s="195">
        <v>0</v>
      </c>
      <c r="D733" s="218"/>
    </row>
    <row r="734" spans="1:4" x14ac:dyDescent="0.2">
      <c r="A734" s="229"/>
      <c r="B734" s="220"/>
      <c r="C734" s="195"/>
      <c r="D734" s="218"/>
    </row>
    <row r="735" spans="1:4" ht="25.5" x14ac:dyDescent="0.2">
      <c r="A735" s="225" t="s">
        <v>573</v>
      </c>
      <c r="B735" s="211" t="s">
        <v>574</v>
      </c>
      <c r="C735" s="215">
        <f>SUM(C736:C739)</f>
        <v>0</v>
      </c>
      <c r="D735" s="213"/>
    </row>
    <row r="736" spans="1:4" x14ac:dyDescent="0.2">
      <c r="A736" s="216" t="s">
        <v>575</v>
      </c>
      <c r="B736" s="217" t="s">
        <v>576</v>
      </c>
      <c r="C736" s="195">
        <v>0</v>
      </c>
      <c r="D736" s="218"/>
    </row>
    <row r="737" spans="1:4" x14ac:dyDescent="0.2">
      <c r="A737" s="216" t="s">
        <v>577</v>
      </c>
      <c r="B737" s="217" t="s">
        <v>578</v>
      </c>
      <c r="C737" s="195">
        <v>0</v>
      </c>
      <c r="D737" s="218"/>
    </row>
    <row r="738" spans="1:4" x14ac:dyDescent="0.2">
      <c r="A738" s="216" t="s">
        <v>579</v>
      </c>
      <c r="B738" s="217" t="s">
        <v>580</v>
      </c>
      <c r="C738" s="195">
        <v>0</v>
      </c>
      <c r="D738" s="218"/>
    </row>
    <row r="739" spans="1:4" ht="25.5" x14ac:dyDescent="0.2">
      <c r="A739" s="216" t="s">
        <v>581</v>
      </c>
      <c r="B739" s="217" t="s">
        <v>582</v>
      </c>
      <c r="C739" s="195">
        <v>0</v>
      </c>
      <c r="D739" s="218"/>
    </row>
    <row r="740" spans="1:4" x14ac:dyDescent="0.2">
      <c r="A740" s="229"/>
      <c r="B740" s="220"/>
      <c r="C740" s="195"/>
      <c r="D740" s="218"/>
    </row>
    <row r="741" spans="1:4" ht="25.5" x14ac:dyDescent="0.2">
      <c r="A741" s="225" t="s">
        <v>583</v>
      </c>
      <c r="B741" s="211" t="s">
        <v>584</v>
      </c>
      <c r="C741" s="215">
        <f>SUM(C742:C749)</f>
        <v>0</v>
      </c>
      <c r="D741" s="213"/>
    </row>
    <row r="742" spans="1:4" x14ac:dyDescent="0.2">
      <c r="A742" s="216" t="s">
        <v>585</v>
      </c>
      <c r="B742" s="217" t="s">
        <v>586</v>
      </c>
      <c r="C742" s="195"/>
      <c r="D742" s="218"/>
    </row>
    <row r="743" spans="1:4" ht="25.5" x14ac:dyDescent="0.2">
      <c r="A743" s="216" t="s">
        <v>587</v>
      </c>
      <c r="B743" s="217" t="s">
        <v>588</v>
      </c>
      <c r="C743" s="195">
        <v>0</v>
      </c>
      <c r="D743" s="218"/>
    </row>
    <row r="744" spans="1:4" x14ac:dyDescent="0.2">
      <c r="A744" s="216" t="s">
        <v>589</v>
      </c>
      <c r="B744" s="217" t="s">
        <v>590</v>
      </c>
      <c r="C744" s="195">
        <v>0</v>
      </c>
      <c r="D744" s="218"/>
    </row>
    <row r="745" spans="1:4" x14ac:dyDescent="0.2">
      <c r="A745" s="216" t="s">
        <v>591</v>
      </c>
      <c r="B745" s="217" t="s">
        <v>592</v>
      </c>
      <c r="C745" s="195">
        <v>0</v>
      </c>
      <c r="D745" s="218"/>
    </row>
    <row r="746" spans="1:4" x14ac:dyDescent="0.2">
      <c r="A746" s="216" t="s">
        <v>593</v>
      </c>
      <c r="B746" s="217" t="s">
        <v>594</v>
      </c>
      <c r="C746" s="195">
        <v>0</v>
      </c>
      <c r="D746" s="218"/>
    </row>
    <row r="747" spans="1:4" ht="25.5" x14ac:dyDescent="0.2">
      <c r="A747" s="216" t="s">
        <v>595</v>
      </c>
      <c r="B747" s="217" t="s">
        <v>596</v>
      </c>
      <c r="C747" s="195">
        <v>0</v>
      </c>
      <c r="D747" s="218"/>
    </row>
    <row r="748" spans="1:4" x14ac:dyDescent="0.2">
      <c r="A748" s="216" t="s">
        <v>597</v>
      </c>
      <c r="B748" s="217" t="s">
        <v>598</v>
      </c>
      <c r="C748" s="195">
        <v>0</v>
      </c>
      <c r="D748" s="218"/>
    </row>
    <row r="749" spans="1:4" x14ac:dyDescent="0.2">
      <c r="A749" s="216" t="s">
        <v>599</v>
      </c>
      <c r="B749" s="217" t="s">
        <v>600</v>
      </c>
      <c r="C749" s="195">
        <v>0</v>
      </c>
      <c r="D749" s="218"/>
    </row>
    <row r="750" spans="1:4" x14ac:dyDescent="0.2">
      <c r="A750" s="216"/>
      <c r="B750" s="220"/>
      <c r="C750" s="195"/>
      <c r="D750" s="218"/>
    </row>
    <row r="751" spans="1:4" x14ac:dyDescent="0.2">
      <c r="A751" s="210">
        <v>5</v>
      </c>
      <c r="B751" s="230" t="s">
        <v>601</v>
      </c>
      <c r="C751" s="215">
        <f>SUM(C753+C763+C773+C778)</f>
        <v>0</v>
      </c>
      <c r="D751" s="213"/>
    </row>
    <row r="752" spans="1:4" x14ac:dyDescent="0.2">
      <c r="A752" s="229"/>
      <c r="B752" s="220"/>
      <c r="C752" s="195"/>
      <c r="D752" s="218"/>
    </row>
    <row r="753" spans="1:4" x14ac:dyDescent="0.2">
      <c r="A753" s="231" t="s">
        <v>602</v>
      </c>
      <c r="B753" s="211" t="s">
        <v>603</v>
      </c>
      <c r="C753" s="215">
        <f>SUM(C754:C761)</f>
        <v>0</v>
      </c>
      <c r="D753" s="213"/>
    </row>
    <row r="754" spans="1:4" x14ac:dyDescent="0.2">
      <c r="A754" s="232" t="s">
        <v>604</v>
      </c>
      <c r="B754" s="217" t="s">
        <v>605</v>
      </c>
      <c r="C754" s="195">
        <v>0</v>
      </c>
      <c r="D754" s="218"/>
    </row>
    <row r="755" spans="1:4" x14ac:dyDescent="0.2">
      <c r="A755" s="232" t="s">
        <v>606</v>
      </c>
      <c r="B755" s="217" t="s">
        <v>607</v>
      </c>
      <c r="C755" s="195">
        <v>0</v>
      </c>
      <c r="D755" s="218"/>
    </row>
    <row r="756" spans="1:4" x14ac:dyDescent="0.2">
      <c r="A756" s="232" t="s">
        <v>608</v>
      </c>
      <c r="B756" s="217" t="s">
        <v>609</v>
      </c>
      <c r="C756" s="195"/>
      <c r="D756" s="218"/>
    </row>
    <row r="757" spans="1:4" x14ac:dyDescent="0.2">
      <c r="A757" s="232" t="s">
        <v>610</v>
      </c>
      <c r="B757" s="217" t="s">
        <v>611</v>
      </c>
      <c r="C757" s="195"/>
      <c r="D757" s="218"/>
    </row>
    <row r="758" spans="1:4" x14ac:dyDescent="0.2">
      <c r="A758" s="232" t="s">
        <v>612</v>
      </c>
      <c r="B758" s="217" t="s">
        <v>613</v>
      </c>
      <c r="C758" s="195"/>
      <c r="D758" s="218"/>
    </row>
    <row r="759" spans="1:4" ht="25.5" x14ac:dyDescent="0.2">
      <c r="A759" s="232" t="s">
        <v>614</v>
      </c>
      <c r="B759" s="217" t="s">
        <v>615</v>
      </c>
      <c r="C759" s="195"/>
      <c r="D759" s="218"/>
    </row>
    <row r="760" spans="1:4" ht="25.5" x14ac:dyDescent="0.2">
      <c r="A760" s="232" t="s">
        <v>616</v>
      </c>
      <c r="B760" s="217" t="s">
        <v>617</v>
      </c>
      <c r="C760" s="195"/>
      <c r="D760" s="218"/>
    </row>
    <row r="761" spans="1:4" x14ac:dyDescent="0.2">
      <c r="A761" s="232" t="s">
        <v>618</v>
      </c>
      <c r="B761" s="217" t="s">
        <v>619</v>
      </c>
      <c r="C761" s="195">
        <v>0</v>
      </c>
      <c r="D761" s="218"/>
    </row>
    <row r="762" spans="1:4" x14ac:dyDescent="0.2">
      <c r="A762" s="232"/>
      <c r="B762" s="217"/>
      <c r="C762" s="195"/>
      <c r="D762" s="218"/>
    </row>
    <row r="763" spans="1:4" ht="25.5" x14ac:dyDescent="0.2">
      <c r="A763" s="231" t="s">
        <v>620</v>
      </c>
      <c r="B763" s="211" t="s">
        <v>621</v>
      </c>
      <c r="C763" s="215">
        <f>SUM(C764:C771)</f>
        <v>0</v>
      </c>
      <c r="D763" s="213"/>
    </row>
    <row r="764" spans="1:4" x14ac:dyDescent="0.2">
      <c r="A764" s="232" t="s">
        <v>622</v>
      </c>
      <c r="B764" s="217" t="s">
        <v>623</v>
      </c>
      <c r="C764" s="195">
        <v>0</v>
      </c>
      <c r="D764" s="218"/>
    </row>
    <row r="765" spans="1:4" x14ac:dyDescent="0.2">
      <c r="A765" s="232" t="s">
        <v>624</v>
      </c>
      <c r="B765" s="217" t="s">
        <v>625</v>
      </c>
      <c r="C765" s="195">
        <v>0</v>
      </c>
      <c r="D765" s="218"/>
    </row>
    <row r="766" spans="1:4" x14ac:dyDescent="0.2">
      <c r="A766" s="232" t="s">
        <v>626</v>
      </c>
      <c r="B766" s="217" t="s">
        <v>627</v>
      </c>
      <c r="C766" s="195">
        <v>0</v>
      </c>
      <c r="D766" s="218"/>
    </row>
    <row r="767" spans="1:4" x14ac:dyDescent="0.2">
      <c r="A767" s="232" t="s">
        <v>628</v>
      </c>
      <c r="B767" s="217" t="s">
        <v>629</v>
      </c>
      <c r="C767" s="195">
        <v>0</v>
      </c>
      <c r="D767" s="218"/>
    </row>
    <row r="768" spans="1:4" x14ac:dyDescent="0.2">
      <c r="A768" s="232" t="s">
        <v>630</v>
      </c>
      <c r="B768" s="217" t="s">
        <v>631</v>
      </c>
      <c r="C768" s="195">
        <v>0</v>
      </c>
      <c r="D768" s="218"/>
    </row>
    <row r="769" spans="1:4" x14ac:dyDescent="0.2">
      <c r="A769" s="232" t="s">
        <v>632</v>
      </c>
      <c r="B769" s="217" t="s">
        <v>633</v>
      </c>
      <c r="C769" s="195">
        <v>0</v>
      </c>
      <c r="D769" s="218"/>
    </row>
    <row r="770" spans="1:4" x14ac:dyDescent="0.2">
      <c r="A770" s="232" t="s">
        <v>634</v>
      </c>
      <c r="B770" s="217" t="s">
        <v>635</v>
      </c>
      <c r="C770" s="195">
        <v>0</v>
      </c>
      <c r="D770" s="218"/>
    </row>
    <row r="771" spans="1:4" ht="25.5" x14ac:dyDescent="0.2">
      <c r="A771" s="232" t="s">
        <v>636</v>
      </c>
      <c r="B771" s="217" t="s">
        <v>637</v>
      </c>
      <c r="C771" s="195">
        <v>0</v>
      </c>
      <c r="D771" s="218"/>
    </row>
    <row r="772" spans="1:4" x14ac:dyDescent="0.2">
      <c r="A772" s="232"/>
      <c r="B772" s="217"/>
      <c r="C772" s="195"/>
      <c r="D772" s="218"/>
    </row>
    <row r="773" spans="1:4" x14ac:dyDescent="0.2">
      <c r="A773" s="231" t="s">
        <v>638</v>
      </c>
      <c r="B773" s="211" t="s">
        <v>639</v>
      </c>
      <c r="C773" s="215">
        <f>SUM(C774:C776)</f>
        <v>0</v>
      </c>
      <c r="D773" s="213"/>
    </row>
    <row r="774" spans="1:4" x14ac:dyDescent="0.2">
      <c r="A774" s="232" t="s">
        <v>640</v>
      </c>
      <c r="B774" s="217" t="s">
        <v>641</v>
      </c>
      <c r="C774" s="195">
        <v>0</v>
      </c>
      <c r="D774" s="218"/>
    </row>
    <row r="775" spans="1:4" x14ac:dyDescent="0.2">
      <c r="A775" s="232" t="s">
        <v>642</v>
      </c>
      <c r="B775" s="217" t="s">
        <v>643</v>
      </c>
      <c r="C775" s="195">
        <v>0</v>
      </c>
      <c r="D775" s="218"/>
    </row>
    <row r="776" spans="1:4" x14ac:dyDescent="0.2">
      <c r="A776" s="232" t="s">
        <v>644</v>
      </c>
      <c r="B776" s="217" t="s">
        <v>645</v>
      </c>
      <c r="C776" s="195">
        <v>0</v>
      </c>
      <c r="D776" s="218"/>
    </row>
    <row r="777" spans="1:4" x14ac:dyDescent="0.2">
      <c r="A777" s="232"/>
      <c r="B777" s="217"/>
      <c r="C777" s="195"/>
      <c r="D777" s="218"/>
    </row>
    <row r="778" spans="1:4" x14ac:dyDescent="0.2">
      <c r="A778" s="231" t="s">
        <v>646</v>
      </c>
      <c r="B778" s="211" t="s">
        <v>647</v>
      </c>
      <c r="C778" s="215">
        <f>SUM(C779:C782)</f>
        <v>0</v>
      </c>
      <c r="D778" s="213"/>
    </row>
    <row r="779" spans="1:4" x14ac:dyDescent="0.2">
      <c r="A779" s="232" t="s">
        <v>648</v>
      </c>
      <c r="B779" s="217" t="s">
        <v>649</v>
      </c>
      <c r="C779" s="195">
        <v>0</v>
      </c>
      <c r="D779" s="218"/>
    </row>
    <row r="780" spans="1:4" x14ac:dyDescent="0.2">
      <c r="A780" s="232" t="s">
        <v>650</v>
      </c>
      <c r="B780" s="217" t="s">
        <v>651</v>
      </c>
      <c r="C780" s="195">
        <v>0</v>
      </c>
      <c r="D780" s="218"/>
    </row>
    <row r="781" spans="1:4" x14ac:dyDescent="0.2">
      <c r="A781" s="232" t="s">
        <v>652</v>
      </c>
      <c r="B781" s="217" t="s">
        <v>653</v>
      </c>
      <c r="C781" s="195">
        <v>0</v>
      </c>
      <c r="D781" s="218"/>
    </row>
    <row r="782" spans="1:4" x14ac:dyDescent="0.2">
      <c r="A782" s="232" t="s">
        <v>654</v>
      </c>
      <c r="B782" s="217" t="s">
        <v>655</v>
      </c>
      <c r="C782" s="195">
        <v>0</v>
      </c>
      <c r="D782" s="218"/>
    </row>
    <row r="783" spans="1:4" x14ac:dyDescent="0.2">
      <c r="A783" s="233"/>
      <c r="B783" s="233"/>
      <c r="C783" s="233"/>
      <c r="D783" s="233"/>
    </row>
    <row r="784" spans="1:4" ht="33" customHeight="1" x14ac:dyDescent="0.2">
      <c r="A784" s="200" t="s">
        <v>391</v>
      </c>
      <c r="C784" s="201"/>
    </row>
    <row r="785" spans="1:4" ht="51" x14ac:dyDescent="0.2">
      <c r="A785" s="235" t="str">
        <f>'1. DireccyConducc '!B66</f>
        <v>RE1. P9 Actores sociales con programas y acciones estretégicas para el abordaje de los factores protectores de la Salud.</v>
      </c>
      <c r="B785" s="203" t="s">
        <v>392</v>
      </c>
      <c r="C785" s="195">
        <f>SUM(C787,C863,C907)</f>
        <v>0</v>
      </c>
      <c r="D785" s="205"/>
    </row>
    <row r="786" spans="1:4" x14ac:dyDescent="0.2">
      <c r="A786" s="206" t="s">
        <v>393</v>
      </c>
      <c r="B786" s="207" t="s">
        <v>394</v>
      </c>
      <c r="C786" s="208" t="s">
        <v>395</v>
      </c>
      <c r="D786" s="209" t="s">
        <v>396</v>
      </c>
    </row>
    <row r="787" spans="1:4" x14ac:dyDescent="0.2">
      <c r="A787" s="210">
        <v>1</v>
      </c>
      <c r="B787" s="211" t="s">
        <v>397</v>
      </c>
      <c r="C787" s="212">
        <f>SUM(C789,C796,C803,C812,C821,C826,C833,C838,C849,C855)</f>
        <v>0</v>
      </c>
      <c r="D787" s="213"/>
    </row>
    <row r="788" spans="1:4" x14ac:dyDescent="0.2">
      <c r="A788" s="210"/>
      <c r="B788" s="228"/>
      <c r="C788" s="215"/>
      <c r="D788" s="213"/>
    </row>
    <row r="789" spans="1:4" x14ac:dyDescent="0.2">
      <c r="A789" s="214" t="s">
        <v>399</v>
      </c>
      <c r="B789" s="211" t="s">
        <v>400</v>
      </c>
      <c r="C789" s="215">
        <f>SUM(C790:C794)</f>
        <v>0</v>
      </c>
      <c r="D789" s="213"/>
    </row>
    <row r="790" spans="1:4" x14ac:dyDescent="0.2">
      <c r="A790" s="216" t="s">
        <v>401</v>
      </c>
      <c r="B790" s="217" t="s">
        <v>402</v>
      </c>
      <c r="C790" s="195">
        <v>0</v>
      </c>
      <c r="D790" s="218"/>
    </row>
    <row r="791" spans="1:4" ht="25.5" x14ac:dyDescent="0.2">
      <c r="A791" s="216" t="s">
        <v>403</v>
      </c>
      <c r="B791" s="217" t="s">
        <v>404</v>
      </c>
      <c r="C791" s="195">
        <v>0</v>
      </c>
      <c r="D791" s="218"/>
    </row>
    <row r="792" spans="1:4" x14ac:dyDescent="0.2">
      <c r="A792" s="216" t="s">
        <v>405</v>
      </c>
      <c r="B792" s="217" t="s">
        <v>406</v>
      </c>
      <c r="C792" s="195">
        <v>0</v>
      </c>
      <c r="D792" s="218"/>
    </row>
    <row r="793" spans="1:4" ht="25.5" x14ac:dyDescent="0.2">
      <c r="A793" s="216" t="s">
        <v>407</v>
      </c>
      <c r="B793" s="217" t="s">
        <v>408</v>
      </c>
      <c r="C793" s="195">
        <v>0</v>
      </c>
      <c r="D793" s="218"/>
    </row>
    <row r="794" spans="1:4" x14ac:dyDescent="0.2">
      <c r="A794" s="216" t="s">
        <v>409</v>
      </c>
      <c r="B794" s="217" t="s">
        <v>410</v>
      </c>
      <c r="C794" s="195">
        <v>0</v>
      </c>
      <c r="D794" s="218"/>
    </row>
    <row r="795" spans="1:4" x14ac:dyDescent="0.2">
      <c r="A795" s="219"/>
      <c r="B795" s="220"/>
      <c r="C795" s="195"/>
      <c r="D795" s="218"/>
    </row>
    <row r="796" spans="1:4" x14ac:dyDescent="0.2">
      <c r="A796" s="214" t="s">
        <v>411</v>
      </c>
      <c r="B796" s="211" t="s">
        <v>412</v>
      </c>
      <c r="C796" s="215">
        <f>SUM(C797:C801)</f>
        <v>0</v>
      </c>
      <c r="D796" s="213"/>
    </row>
    <row r="797" spans="1:4" x14ac:dyDescent="0.2">
      <c r="A797" s="216" t="s">
        <v>413</v>
      </c>
      <c r="B797" s="217" t="s">
        <v>414</v>
      </c>
      <c r="C797" s="195">
        <v>0</v>
      </c>
      <c r="D797" s="218"/>
    </row>
    <row r="798" spans="1:4" x14ac:dyDescent="0.2">
      <c r="A798" s="216" t="s">
        <v>415</v>
      </c>
      <c r="B798" s="217" t="s">
        <v>416</v>
      </c>
      <c r="C798" s="195">
        <v>0</v>
      </c>
      <c r="D798" s="218"/>
    </row>
    <row r="799" spans="1:4" x14ac:dyDescent="0.2">
      <c r="A799" s="216" t="s">
        <v>417</v>
      </c>
      <c r="B799" s="217" t="s">
        <v>418</v>
      </c>
      <c r="C799" s="195">
        <v>0</v>
      </c>
      <c r="D799" s="218"/>
    </row>
    <row r="800" spans="1:4" x14ac:dyDescent="0.2">
      <c r="A800" s="216" t="s">
        <v>419</v>
      </c>
      <c r="B800" s="217" t="s">
        <v>420</v>
      </c>
      <c r="C800" s="195">
        <v>0</v>
      </c>
      <c r="D800" s="218"/>
    </row>
    <row r="801" spans="1:4" x14ac:dyDescent="0.2">
      <c r="A801" s="216" t="s">
        <v>421</v>
      </c>
      <c r="B801" s="217" t="s">
        <v>422</v>
      </c>
      <c r="C801" s="195">
        <v>0</v>
      </c>
      <c r="D801" s="218"/>
    </row>
    <row r="802" spans="1:4" x14ac:dyDescent="0.2">
      <c r="A802" s="219"/>
      <c r="B802" s="220"/>
      <c r="C802" s="215"/>
      <c r="D802" s="213"/>
    </row>
    <row r="803" spans="1:4" ht="25.5" x14ac:dyDescent="0.2">
      <c r="A803" s="214" t="s">
        <v>423</v>
      </c>
      <c r="B803" s="221" t="s">
        <v>424</v>
      </c>
      <c r="C803" s="215">
        <f>SUM(C804:C810)</f>
        <v>0</v>
      </c>
      <c r="D803" s="213"/>
    </row>
    <row r="804" spans="1:4" x14ac:dyDescent="0.2">
      <c r="A804" s="216" t="s">
        <v>425</v>
      </c>
      <c r="B804" s="217" t="s">
        <v>426</v>
      </c>
      <c r="C804" s="195">
        <v>0</v>
      </c>
      <c r="D804" s="218"/>
    </row>
    <row r="805" spans="1:4" x14ac:dyDescent="0.2">
      <c r="A805" s="216" t="s">
        <v>427</v>
      </c>
      <c r="B805" s="217" t="s">
        <v>428</v>
      </c>
      <c r="C805" s="195">
        <v>0</v>
      </c>
      <c r="D805" s="218"/>
    </row>
    <row r="806" spans="1:4" x14ac:dyDescent="0.2">
      <c r="A806" s="216" t="s">
        <v>429</v>
      </c>
      <c r="B806" s="217" t="s">
        <v>430</v>
      </c>
      <c r="C806" s="195"/>
      <c r="D806" s="218"/>
    </row>
    <row r="807" spans="1:4" x14ac:dyDescent="0.2">
      <c r="A807" s="216" t="s">
        <v>431</v>
      </c>
      <c r="B807" s="217" t="s">
        <v>432</v>
      </c>
      <c r="C807" s="195">
        <v>0</v>
      </c>
      <c r="D807" s="218"/>
    </row>
    <row r="808" spans="1:4" x14ac:dyDescent="0.2">
      <c r="A808" s="216" t="s">
        <v>433</v>
      </c>
      <c r="B808" s="217" t="s">
        <v>434</v>
      </c>
      <c r="C808" s="195">
        <v>0</v>
      </c>
      <c r="D808" s="218"/>
    </row>
    <row r="809" spans="1:4" ht="25.5" x14ac:dyDescent="0.2">
      <c r="A809" s="216" t="s">
        <v>435</v>
      </c>
      <c r="B809" s="217" t="s">
        <v>436</v>
      </c>
      <c r="C809" s="195">
        <v>0</v>
      </c>
      <c r="D809" s="218"/>
    </row>
    <row r="810" spans="1:4" ht="25.5" x14ac:dyDescent="0.2">
      <c r="A810" s="216" t="s">
        <v>437</v>
      </c>
      <c r="B810" s="217" t="s">
        <v>438</v>
      </c>
      <c r="C810" s="195">
        <v>0</v>
      </c>
      <c r="D810" s="218"/>
    </row>
    <row r="811" spans="1:4" x14ac:dyDescent="0.2">
      <c r="A811" s="219"/>
      <c r="B811" s="220"/>
      <c r="C811" s="195"/>
      <c r="D811" s="218"/>
    </row>
    <row r="812" spans="1:4" x14ac:dyDescent="0.2">
      <c r="A812" s="214" t="s">
        <v>439</v>
      </c>
      <c r="B812" s="211" t="s">
        <v>440</v>
      </c>
      <c r="C812" s="215">
        <f>SUM(C813:C819)</f>
        <v>0</v>
      </c>
      <c r="D812" s="213"/>
    </row>
    <row r="813" spans="1:4" x14ac:dyDescent="0.2">
      <c r="A813" s="216" t="s">
        <v>441</v>
      </c>
      <c r="B813" s="217" t="s">
        <v>442</v>
      </c>
      <c r="C813" s="195">
        <v>0</v>
      </c>
      <c r="D813" s="218"/>
    </row>
    <row r="814" spans="1:4" x14ac:dyDescent="0.2">
      <c r="A814" s="216" t="s">
        <v>443</v>
      </c>
      <c r="B814" s="217" t="s">
        <v>444</v>
      </c>
      <c r="C814" s="195">
        <v>0</v>
      </c>
      <c r="D814" s="218"/>
    </row>
    <row r="815" spans="1:4" x14ac:dyDescent="0.2">
      <c r="A815" s="216" t="s">
        <v>445</v>
      </c>
      <c r="B815" s="217" t="s">
        <v>446</v>
      </c>
      <c r="C815" s="195">
        <v>0</v>
      </c>
      <c r="D815" s="218"/>
    </row>
    <row r="816" spans="1:4" ht="25.5" x14ac:dyDescent="0.2">
      <c r="A816" s="216" t="s">
        <v>447</v>
      </c>
      <c r="B816" s="217" t="s">
        <v>448</v>
      </c>
      <c r="C816" s="195">
        <v>0</v>
      </c>
      <c r="D816" s="218"/>
    </row>
    <row r="817" spans="1:4" ht="25.5" x14ac:dyDescent="0.2">
      <c r="A817" s="216" t="s">
        <v>449</v>
      </c>
      <c r="B817" s="217" t="s">
        <v>450</v>
      </c>
      <c r="C817" s="195">
        <v>0</v>
      </c>
      <c r="D817" s="218"/>
    </row>
    <row r="818" spans="1:4" x14ac:dyDescent="0.2">
      <c r="A818" s="216" t="s">
        <v>451</v>
      </c>
      <c r="B818" s="217" t="s">
        <v>452</v>
      </c>
      <c r="C818" s="195">
        <v>0</v>
      </c>
      <c r="D818" s="218"/>
    </row>
    <row r="819" spans="1:4" x14ac:dyDescent="0.2">
      <c r="A819" s="216" t="s">
        <v>453</v>
      </c>
      <c r="B819" s="217" t="s">
        <v>454</v>
      </c>
      <c r="C819" s="195"/>
      <c r="D819" s="218"/>
    </row>
    <row r="820" spans="1:4" x14ac:dyDescent="0.2">
      <c r="A820" s="219"/>
      <c r="B820" s="220"/>
      <c r="C820" s="195"/>
      <c r="D820" s="218"/>
    </row>
    <row r="821" spans="1:4" x14ac:dyDescent="0.2">
      <c r="A821" s="214" t="s">
        <v>455</v>
      </c>
      <c r="B821" s="211" t="s">
        <v>456</v>
      </c>
      <c r="C821" s="215">
        <f>SUM(C822++C823+C824)</f>
        <v>0</v>
      </c>
      <c r="D821" s="213"/>
    </row>
    <row r="822" spans="1:4" x14ac:dyDescent="0.2">
      <c r="A822" s="216" t="s">
        <v>457</v>
      </c>
      <c r="B822" s="217" t="s">
        <v>458</v>
      </c>
      <c r="C822" s="195">
        <v>0</v>
      </c>
      <c r="D822" s="218"/>
    </row>
    <row r="823" spans="1:4" x14ac:dyDescent="0.2">
      <c r="A823" s="216" t="s">
        <v>459</v>
      </c>
      <c r="B823" s="217" t="s">
        <v>460</v>
      </c>
      <c r="C823" s="195">
        <v>0</v>
      </c>
      <c r="D823" s="218"/>
    </row>
    <row r="824" spans="1:4" x14ac:dyDescent="0.2">
      <c r="A824" s="216" t="s">
        <v>461</v>
      </c>
      <c r="B824" s="217" t="s">
        <v>462</v>
      </c>
      <c r="C824" s="195">
        <v>0</v>
      </c>
      <c r="D824" s="218"/>
    </row>
    <row r="825" spans="1:4" x14ac:dyDescent="0.2">
      <c r="A825" s="219"/>
      <c r="B825" s="220"/>
      <c r="C825" s="195"/>
      <c r="D825" s="218"/>
    </row>
    <row r="826" spans="1:4" ht="25.5" x14ac:dyDescent="0.2">
      <c r="A826" s="214" t="s">
        <v>463</v>
      </c>
      <c r="B826" s="211" t="s">
        <v>464</v>
      </c>
      <c r="C826" s="215">
        <f>SUM(C827+C830+C831)</f>
        <v>0</v>
      </c>
      <c r="D826" s="213"/>
    </row>
    <row r="827" spans="1:4" x14ac:dyDescent="0.2">
      <c r="A827" s="216" t="s">
        <v>465</v>
      </c>
      <c r="B827" s="220" t="s">
        <v>466</v>
      </c>
      <c r="C827" s="215">
        <f>SUM(C828:C829)</f>
        <v>0</v>
      </c>
      <c r="D827" s="213"/>
    </row>
    <row r="828" spans="1:4" x14ac:dyDescent="0.2">
      <c r="A828" s="219" t="s">
        <v>467</v>
      </c>
      <c r="B828" s="220" t="s">
        <v>468</v>
      </c>
      <c r="C828" s="195">
        <v>0</v>
      </c>
      <c r="D828" s="218"/>
    </row>
    <row r="829" spans="1:4" ht="25.5" x14ac:dyDescent="0.2">
      <c r="A829" s="219" t="s">
        <v>469</v>
      </c>
      <c r="B829" s="220" t="s">
        <v>470</v>
      </c>
      <c r="C829" s="195">
        <v>0</v>
      </c>
      <c r="D829" s="218"/>
    </row>
    <row r="830" spans="1:4" x14ac:dyDescent="0.2">
      <c r="A830" s="216" t="s">
        <v>471</v>
      </c>
      <c r="B830" s="217" t="s">
        <v>472</v>
      </c>
      <c r="C830" s="195">
        <v>0</v>
      </c>
      <c r="D830" s="218"/>
    </row>
    <row r="831" spans="1:4" x14ac:dyDescent="0.2">
      <c r="A831" s="216" t="s">
        <v>473</v>
      </c>
      <c r="B831" s="217" t="s">
        <v>474</v>
      </c>
      <c r="C831" s="195">
        <v>0</v>
      </c>
      <c r="D831" s="218"/>
    </row>
    <row r="832" spans="1:4" x14ac:dyDescent="0.2">
      <c r="A832" s="219"/>
      <c r="B832" s="220"/>
      <c r="C832" s="195"/>
      <c r="D832" s="218"/>
    </row>
    <row r="833" spans="1:4" x14ac:dyDescent="0.2">
      <c r="A833" s="214" t="s">
        <v>475</v>
      </c>
      <c r="B833" s="211" t="s">
        <v>476</v>
      </c>
      <c r="C833" s="212" t="s">
        <v>477</v>
      </c>
      <c r="D833" s="213"/>
    </row>
    <row r="834" spans="1:4" x14ac:dyDescent="0.2">
      <c r="A834" s="216" t="s">
        <v>478</v>
      </c>
      <c r="B834" s="217" t="s">
        <v>479</v>
      </c>
      <c r="C834" s="222" t="s">
        <v>477</v>
      </c>
      <c r="D834" s="218"/>
    </row>
    <row r="835" spans="1:4" x14ac:dyDescent="0.2">
      <c r="A835" s="216" t="s">
        <v>480</v>
      </c>
      <c r="B835" s="217" t="s">
        <v>481</v>
      </c>
      <c r="C835" s="195">
        <v>0</v>
      </c>
      <c r="D835" s="218"/>
    </row>
    <row r="836" spans="1:4" x14ac:dyDescent="0.2">
      <c r="A836" s="216" t="s">
        <v>482</v>
      </c>
      <c r="B836" s="217" t="s">
        <v>483</v>
      </c>
      <c r="C836" s="195">
        <v>0</v>
      </c>
      <c r="D836" s="218"/>
    </row>
    <row r="837" spans="1:4" x14ac:dyDescent="0.2">
      <c r="A837" s="219"/>
      <c r="B837" s="220"/>
      <c r="C837" s="195"/>
      <c r="D837" s="218"/>
    </row>
    <row r="838" spans="1:4" x14ac:dyDescent="0.2">
      <c r="A838" s="214" t="s">
        <v>484</v>
      </c>
      <c r="B838" s="211" t="s">
        <v>485</v>
      </c>
      <c r="C838" s="215">
        <f>SUM(C839:C847)</f>
        <v>0</v>
      </c>
      <c r="D838" s="213"/>
    </row>
    <row r="839" spans="1:4" x14ac:dyDescent="0.2">
      <c r="A839" s="216" t="s">
        <v>486</v>
      </c>
      <c r="B839" s="217" t="s">
        <v>487</v>
      </c>
      <c r="C839" s="195">
        <v>0</v>
      </c>
      <c r="D839" s="218"/>
    </row>
    <row r="840" spans="1:4" x14ac:dyDescent="0.2">
      <c r="A840" s="216" t="s">
        <v>488</v>
      </c>
      <c r="B840" s="217" t="s">
        <v>489</v>
      </c>
      <c r="C840" s="195">
        <v>0</v>
      </c>
      <c r="D840" s="218"/>
    </row>
    <row r="841" spans="1:4" x14ac:dyDescent="0.2">
      <c r="A841" s="216" t="s">
        <v>490</v>
      </c>
      <c r="B841" s="217" t="s">
        <v>491</v>
      </c>
      <c r="C841" s="195">
        <v>0</v>
      </c>
      <c r="D841" s="218"/>
    </row>
    <row r="842" spans="1:4" ht="25.5" x14ac:dyDescent="0.2">
      <c r="A842" s="216" t="s">
        <v>492</v>
      </c>
      <c r="B842" s="217" t="s">
        <v>493</v>
      </c>
      <c r="C842" s="195">
        <v>0</v>
      </c>
      <c r="D842" s="218"/>
    </row>
    <row r="843" spans="1:4" ht="25.5" x14ac:dyDescent="0.2">
      <c r="A843" s="216" t="s">
        <v>494</v>
      </c>
      <c r="B843" s="217" t="s">
        <v>495</v>
      </c>
      <c r="C843" s="195">
        <v>0</v>
      </c>
      <c r="D843" s="218"/>
    </row>
    <row r="844" spans="1:4" ht="25.5" x14ac:dyDescent="0.2">
      <c r="A844" s="216" t="s">
        <v>496</v>
      </c>
      <c r="B844" s="217" t="s">
        <v>497</v>
      </c>
      <c r="C844" s="195">
        <v>0</v>
      </c>
      <c r="D844" s="218"/>
    </row>
    <row r="845" spans="1:4" x14ac:dyDescent="0.2">
      <c r="A845" s="216" t="s">
        <v>498</v>
      </c>
      <c r="B845" s="217" t="s">
        <v>499</v>
      </c>
      <c r="C845" s="195">
        <v>0</v>
      </c>
      <c r="D845" s="218"/>
    </row>
    <row r="846" spans="1:4" ht="25.5" x14ac:dyDescent="0.2">
      <c r="A846" s="216" t="s">
        <v>500</v>
      </c>
      <c r="B846" s="217" t="s">
        <v>501</v>
      </c>
      <c r="C846" s="195">
        <v>0</v>
      </c>
      <c r="D846" s="218"/>
    </row>
    <row r="847" spans="1:4" ht="25.5" x14ac:dyDescent="0.2">
      <c r="A847" s="216" t="s">
        <v>502</v>
      </c>
      <c r="B847" s="217" t="s">
        <v>503</v>
      </c>
      <c r="C847" s="195">
        <v>0</v>
      </c>
      <c r="D847" s="218"/>
    </row>
    <row r="848" spans="1:4" x14ac:dyDescent="0.2">
      <c r="A848" s="219"/>
      <c r="B848" s="220"/>
      <c r="C848" s="195"/>
      <c r="D848" s="218"/>
    </row>
    <row r="849" spans="1:4" x14ac:dyDescent="0.2">
      <c r="A849" s="214" t="s">
        <v>504</v>
      </c>
      <c r="B849" s="211" t="s">
        <v>505</v>
      </c>
      <c r="C849" s="215">
        <f>SUM(C850:C853)</f>
        <v>0</v>
      </c>
      <c r="D849" s="213"/>
    </row>
    <row r="850" spans="1:4" x14ac:dyDescent="0.2">
      <c r="A850" s="216" t="s">
        <v>506</v>
      </c>
      <c r="B850" s="217" t="s">
        <v>507</v>
      </c>
      <c r="C850" s="195">
        <v>0</v>
      </c>
      <c r="D850" s="218"/>
    </row>
    <row r="851" spans="1:4" x14ac:dyDescent="0.2">
      <c r="A851" s="216" t="s">
        <v>508</v>
      </c>
      <c r="B851" s="217" t="s">
        <v>509</v>
      </c>
      <c r="C851" s="195">
        <v>0</v>
      </c>
      <c r="D851" s="218"/>
    </row>
    <row r="852" spans="1:4" x14ac:dyDescent="0.2">
      <c r="A852" s="216" t="s">
        <v>510</v>
      </c>
      <c r="B852" s="217" t="s">
        <v>511</v>
      </c>
      <c r="C852" s="195">
        <v>0</v>
      </c>
      <c r="D852" s="218"/>
    </row>
    <row r="853" spans="1:4" x14ac:dyDescent="0.2">
      <c r="A853" s="216" t="s">
        <v>512</v>
      </c>
      <c r="B853" s="217" t="s">
        <v>513</v>
      </c>
      <c r="C853" s="195">
        <v>0</v>
      </c>
      <c r="D853" s="218"/>
    </row>
    <row r="854" spans="1:4" x14ac:dyDescent="0.2">
      <c r="A854" s="219"/>
      <c r="B854" s="220"/>
      <c r="C854" s="195"/>
      <c r="D854" s="218"/>
    </row>
    <row r="855" spans="1:4" x14ac:dyDescent="0.2">
      <c r="A855" s="214" t="s">
        <v>514</v>
      </c>
      <c r="B855" s="211" t="s">
        <v>515</v>
      </c>
      <c r="C855" s="215">
        <f>SUM(C856:C861)</f>
        <v>0</v>
      </c>
      <c r="D855" s="213"/>
    </row>
    <row r="856" spans="1:4" x14ac:dyDescent="0.2">
      <c r="A856" s="216" t="s">
        <v>516</v>
      </c>
      <c r="B856" s="217" t="s">
        <v>517</v>
      </c>
      <c r="C856" s="195">
        <v>0</v>
      </c>
      <c r="D856" s="218"/>
    </row>
    <row r="857" spans="1:4" x14ac:dyDescent="0.2">
      <c r="A857" s="216" t="s">
        <v>518</v>
      </c>
      <c r="B857" s="217" t="s">
        <v>519</v>
      </c>
      <c r="C857" s="195">
        <v>0</v>
      </c>
      <c r="D857" s="218"/>
    </row>
    <row r="858" spans="1:4" x14ac:dyDescent="0.2">
      <c r="A858" s="216" t="s">
        <v>520</v>
      </c>
      <c r="B858" s="217" t="s">
        <v>521</v>
      </c>
      <c r="C858" s="195">
        <v>0</v>
      </c>
      <c r="D858" s="218"/>
    </row>
    <row r="859" spans="1:4" ht="25.5" x14ac:dyDescent="0.2">
      <c r="A859" s="216" t="s">
        <v>522</v>
      </c>
      <c r="B859" s="217" t="s">
        <v>523</v>
      </c>
      <c r="C859" s="195">
        <v>0</v>
      </c>
      <c r="D859" s="218"/>
    </row>
    <row r="860" spans="1:4" x14ac:dyDescent="0.2">
      <c r="A860" s="216" t="s">
        <v>524</v>
      </c>
      <c r="B860" s="217" t="s">
        <v>525</v>
      </c>
      <c r="C860" s="195">
        <v>0</v>
      </c>
      <c r="D860" s="218"/>
    </row>
    <row r="861" spans="1:4" x14ac:dyDescent="0.2">
      <c r="A861" s="216" t="s">
        <v>526</v>
      </c>
      <c r="B861" s="217" t="s">
        <v>527</v>
      </c>
      <c r="C861" s="223">
        <v>0</v>
      </c>
      <c r="D861" s="224"/>
    </row>
    <row r="862" spans="1:4" x14ac:dyDescent="0.2">
      <c r="A862" s="225"/>
      <c r="B862" s="226"/>
      <c r="C862" s="227"/>
      <c r="D862" s="205"/>
    </row>
    <row r="863" spans="1:4" x14ac:dyDescent="0.2">
      <c r="A863" s="210">
        <v>2</v>
      </c>
      <c r="B863" s="211" t="s">
        <v>528</v>
      </c>
      <c r="C863" s="215">
        <f>SUM(C865+C872+C878+C887+C891+C897)</f>
        <v>0</v>
      </c>
      <c r="D863" s="213"/>
    </row>
    <row r="864" spans="1:4" x14ac:dyDescent="0.2">
      <c r="A864" s="210"/>
      <c r="B864" s="228"/>
      <c r="C864" s="195"/>
      <c r="D864" s="218"/>
    </row>
    <row r="865" spans="1:4" x14ac:dyDescent="0.2">
      <c r="A865" s="225" t="s">
        <v>529</v>
      </c>
      <c r="B865" s="211" t="s">
        <v>530</v>
      </c>
      <c r="C865" s="215">
        <f>SUM(C866:C870)</f>
        <v>0</v>
      </c>
      <c r="D865" s="213"/>
    </row>
    <row r="866" spans="1:4" x14ac:dyDescent="0.2">
      <c r="A866" s="216" t="s">
        <v>531</v>
      </c>
      <c r="B866" s="217" t="s">
        <v>532</v>
      </c>
      <c r="C866" s="195">
        <v>0</v>
      </c>
      <c r="D866" s="218"/>
    </row>
    <row r="867" spans="1:4" x14ac:dyDescent="0.2">
      <c r="A867" s="216" t="s">
        <v>533</v>
      </c>
      <c r="B867" s="217" t="s">
        <v>534</v>
      </c>
      <c r="C867" s="195">
        <v>0</v>
      </c>
      <c r="D867" s="218"/>
    </row>
    <row r="868" spans="1:4" x14ac:dyDescent="0.2">
      <c r="A868" s="216" t="s">
        <v>535</v>
      </c>
      <c r="B868" s="217" t="s">
        <v>536</v>
      </c>
      <c r="C868" s="195">
        <v>0</v>
      </c>
      <c r="D868" s="218"/>
    </row>
    <row r="869" spans="1:4" x14ac:dyDescent="0.2">
      <c r="A869" s="216" t="s">
        <v>537</v>
      </c>
      <c r="B869" s="217" t="s">
        <v>538</v>
      </c>
      <c r="C869" s="195">
        <v>0</v>
      </c>
      <c r="D869" s="218"/>
    </row>
    <row r="870" spans="1:4" x14ac:dyDescent="0.2">
      <c r="A870" s="216" t="s">
        <v>539</v>
      </c>
      <c r="B870" s="217" t="s">
        <v>540</v>
      </c>
      <c r="C870" s="195">
        <v>0</v>
      </c>
      <c r="D870" s="218"/>
    </row>
    <row r="871" spans="1:4" x14ac:dyDescent="0.2">
      <c r="A871" s="229"/>
      <c r="B871" s="220"/>
      <c r="C871" s="195"/>
      <c r="D871" s="218"/>
    </row>
    <row r="872" spans="1:4" ht="25.5" x14ac:dyDescent="0.2">
      <c r="A872" s="225" t="s">
        <v>541</v>
      </c>
      <c r="B872" s="211" t="s">
        <v>542</v>
      </c>
      <c r="C872" s="215">
        <f>SUM(C873:C876)</f>
        <v>0</v>
      </c>
      <c r="D872" s="213"/>
    </row>
    <row r="873" spans="1:4" x14ac:dyDescent="0.2">
      <c r="A873" s="216" t="s">
        <v>543</v>
      </c>
      <c r="B873" s="217" t="s">
        <v>544</v>
      </c>
      <c r="C873" s="195">
        <v>0</v>
      </c>
      <c r="D873" s="218"/>
    </row>
    <row r="874" spans="1:4" x14ac:dyDescent="0.2">
      <c r="A874" s="216" t="s">
        <v>545</v>
      </c>
      <c r="B874" s="217" t="s">
        <v>546</v>
      </c>
      <c r="C874" s="195">
        <v>0</v>
      </c>
      <c r="D874" s="218"/>
    </row>
    <row r="875" spans="1:4" x14ac:dyDescent="0.2">
      <c r="A875" s="216" t="s">
        <v>547</v>
      </c>
      <c r="B875" s="217" t="s">
        <v>548</v>
      </c>
      <c r="C875" s="195">
        <v>0</v>
      </c>
      <c r="D875" s="218"/>
    </row>
    <row r="876" spans="1:4" x14ac:dyDescent="0.2">
      <c r="A876" s="216" t="s">
        <v>549</v>
      </c>
      <c r="B876" s="217" t="s">
        <v>550</v>
      </c>
      <c r="C876" s="195">
        <v>0</v>
      </c>
      <c r="D876" s="218"/>
    </row>
    <row r="877" spans="1:4" x14ac:dyDescent="0.2">
      <c r="A877" s="229"/>
      <c r="B877" s="220"/>
      <c r="C877" s="195"/>
      <c r="D877" s="218"/>
    </row>
    <row r="878" spans="1:4" ht="25.5" x14ac:dyDescent="0.2">
      <c r="A878" s="225" t="s">
        <v>551</v>
      </c>
      <c r="B878" s="211" t="s">
        <v>552</v>
      </c>
      <c r="C878" s="215">
        <f>SUM(C879:C885)</f>
        <v>0</v>
      </c>
      <c r="D878" s="213"/>
    </row>
    <row r="879" spans="1:4" x14ac:dyDescent="0.2">
      <c r="A879" s="216" t="s">
        <v>553</v>
      </c>
      <c r="B879" s="217" t="s">
        <v>554</v>
      </c>
      <c r="C879" s="195">
        <v>0</v>
      </c>
      <c r="D879" s="218"/>
    </row>
    <row r="880" spans="1:4" ht="25.5" x14ac:dyDescent="0.2">
      <c r="A880" s="216" t="s">
        <v>555</v>
      </c>
      <c r="B880" s="217" t="s">
        <v>556</v>
      </c>
      <c r="C880" s="195">
        <v>0</v>
      </c>
      <c r="D880" s="218"/>
    </row>
    <row r="881" spans="1:4" x14ac:dyDescent="0.2">
      <c r="A881" s="216" t="s">
        <v>557</v>
      </c>
      <c r="B881" s="217" t="s">
        <v>558</v>
      </c>
      <c r="C881" s="195">
        <v>0</v>
      </c>
      <c r="D881" s="218"/>
    </row>
    <row r="882" spans="1:4" ht="25.5" x14ac:dyDescent="0.2">
      <c r="A882" s="216" t="s">
        <v>559</v>
      </c>
      <c r="B882" s="217" t="s">
        <v>560</v>
      </c>
      <c r="C882" s="195">
        <v>0</v>
      </c>
      <c r="D882" s="218"/>
    </row>
    <row r="883" spans="1:4" x14ac:dyDescent="0.2">
      <c r="A883" s="216" t="s">
        <v>561</v>
      </c>
      <c r="B883" s="217" t="s">
        <v>562</v>
      </c>
      <c r="C883" s="195">
        <v>0</v>
      </c>
      <c r="D883" s="218"/>
    </row>
    <row r="884" spans="1:4" x14ac:dyDescent="0.2">
      <c r="A884" s="216" t="s">
        <v>563</v>
      </c>
      <c r="B884" s="217" t="s">
        <v>564</v>
      </c>
      <c r="C884" s="195">
        <v>0</v>
      </c>
      <c r="D884" s="218"/>
    </row>
    <row r="885" spans="1:4" ht="25.5" x14ac:dyDescent="0.2">
      <c r="A885" s="216" t="s">
        <v>565</v>
      </c>
      <c r="B885" s="217" t="s">
        <v>566</v>
      </c>
      <c r="C885" s="195">
        <v>0</v>
      </c>
      <c r="D885" s="218"/>
    </row>
    <row r="886" spans="1:4" x14ac:dyDescent="0.2">
      <c r="A886" s="229"/>
      <c r="B886" s="220"/>
      <c r="C886" s="195"/>
      <c r="D886" s="218"/>
    </row>
    <row r="887" spans="1:4" ht="25.5" x14ac:dyDescent="0.2">
      <c r="A887" s="225" t="s">
        <v>567</v>
      </c>
      <c r="B887" s="211" t="s">
        <v>568</v>
      </c>
      <c r="C887" s="215">
        <f>SUM(C888:C889)</f>
        <v>0</v>
      </c>
      <c r="D887" s="213"/>
    </row>
    <row r="888" spans="1:4" x14ac:dyDescent="0.2">
      <c r="A888" s="216" t="s">
        <v>569</v>
      </c>
      <c r="B888" s="217" t="s">
        <v>570</v>
      </c>
      <c r="C888" s="195">
        <v>0</v>
      </c>
      <c r="D888" s="218"/>
    </row>
    <row r="889" spans="1:4" x14ac:dyDescent="0.2">
      <c r="A889" s="216" t="s">
        <v>571</v>
      </c>
      <c r="B889" s="217" t="s">
        <v>572</v>
      </c>
      <c r="C889" s="195">
        <v>0</v>
      </c>
      <c r="D889" s="218"/>
    </row>
    <row r="890" spans="1:4" x14ac:dyDescent="0.2">
      <c r="A890" s="229"/>
      <c r="B890" s="220"/>
      <c r="C890" s="195"/>
      <c r="D890" s="218"/>
    </row>
    <row r="891" spans="1:4" ht="25.5" x14ac:dyDescent="0.2">
      <c r="A891" s="225" t="s">
        <v>573</v>
      </c>
      <c r="B891" s="211" t="s">
        <v>574</v>
      </c>
      <c r="C891" s="215">
        <f>SUM(C892:C895)</f>
        <v>0</v>
      </c>
      <c r="D891" s="213"/>
    </row>
    <row r="892" spans="1:4" x14ac:dyDescent="0.2">
      <c r="A892" s="216" t="s">
        <v>575</v>
      </c>
      <c r="B892" s="217" t="s">
        <v>576</v>
      </c>
      <c r="C892" s="195">
        <v>0</v>
      </c>
      <c r="D892" s="218"/>
    </row>
    <row r="893" spans="1:4" x14ac:dyDescent="0.2">
      <c r="A893" s="216" t="s">
        <v>577</v>
      </c>
      <c r="B893" s="217" t="s">
        <v>578</v>
      </c>
      <c r="C893" s="195">
        <v>0</v>
      </c>
      <c r="D893" s="218"/>
    </row>
    <row r="894" spans="1:4" x14ac:dyDescent="0.2">
      <c r="A894" s="216" t="s">
        <v>579</v>
      </c>
      <c r="B894" s="217" t="s">
        <v>580</v>
      </c>
      <c r="C894" s="195">
        <v>0</v>
      </c>
      <c r="D894" s="218"/>
    </row>
    <row r="895" spans="1:4" ht="25.5" x14ac:dyDescent="0.2">
      <c r="A895" s="216" t="s">
        <v>581</v>
      </c>
      <c r="B895" s="217" t="s">
        <v>582</v>
      </c>
      <c r="C895" s="195">
        <v>0</v>
      </c>
      <c r="D895" s="218"/>
    </row>
    <row r="896" spans="1:4" x14ac:dyDescent="0.2">
      <c r="A896" s="229"/>
      <c r="B896" s="220"/>
      <c r="C896" s="195"/>
      <c r="D896" s="218"/>
    </row>
    <row r="897" spans="1:4" ht="25.5" x14ac:dyDescent="0.2">
      <c r="A897" s="225" t="s">
        <v>583</v>
      </c>
      <c r="B897" s="211" t="s">
        <v>584</v>
      </c>
      <c r="C897" s="215">
        <f>SUM(C898:C905)</f>
        <v>0</v>
      </c>
      <c r="D897" s="213"/>
    </row>
    <row r="898" spans="1:4" x14ac:dyDescent="0.2">
      <c r="A898" s="216" t="s">
        <v>585</v>
      </c>
      <c r="B898" s="217" t="s">
        <v>586</v>
      </c>
      <c r="C898" s="195"/>
      <c r="D898" s="218"/>
    </row>
    <row r="899" spans="1:4" ht="25.5" x14ac:dyDescent="0.2">
      <c r="A899" s="216" t="s">
        <v>587</v>
      </c>
      <c r="B899" s="217" t="s">
        <v>588</v>
      </c>
      <c r="C899" s="195">
        <v>0</v>
      </c>
      <c r="D899" s="218"/>
    </row>
    <row r="900" spans="1:4" x14ac:dyDescent="0.2">
      <c r="A900" s="216" t="s">
        <v>589</v>
      </c>
      <c r="B900" s="217" t="s">
        <v>590</v>
      </c>
      <c r="C900" s="195">
        <v>0</v>
      </c>
      <c r="D900" s="218"/>
    </row>
    <row r="901" spans="1:4" x14ac:dyDescent="0.2">
      <c r="A901" s="216" t="s">
        <v>591</v>
      </c>
      <c r="B901" s="217" t="s">
        <v>592</v>
      </c>
      <c r="C901" s="195">
        <v>0</v>
      </c>
      <c r="D901" s="218"/>
    </row>
    <row r="902" spans="1:4" x14ac:dyDescent="0.2">
      <c r="A902" s="216" t="s">
        <v>593</v>
      </c>
      <c r="B902" s="217" t="s">
        <v>594</v>
      </c>
      <c r="C902" s="195">
        <v>0</v>
      </c>
      <c r="D902" s="218"/>
    </row>
    <row r="903" spans="1:4" ht="25.5" x14ac:dyDescent="0.2">
      <c r="A903" s="216" t="s">
        <v>595</v>
      </c>
      <c r="B903" s="217" t="s">
        <v>596</v>
      </c>
      <c r="C903" s="195">
        <v>0</v>
      </c>
      <c r="D903" s="218"/>
    </row>
    <row r="904" spans="1:4" x14ac:dyDescent="0.2">
      <c r="A904" s="216" t="s">
        <v>597</v>
      </c>
      <c r="B904" s="217" t="s">
        <v>598</v>
      </c>
      <c r="C904" s="195">
        <v>0</v>
      </c>
      <c r="D904" s="218"/>
    </row>
    <row r="905" spans="1:4" x14ac:dyDescent="0.2">
      <c r="A905" s="216" t="s">
        <v>599</v>
      </c>
      <c r="B905" s="217" t="s">
        <v>600</v>
      </c>
      <c r="C905" s="195">
        <v>0</v>
      </c>
      <c r="D905" s="218"/>
    </row>
    <row r="906" spans="1:4" x14ac:dyDescent="0.2">
      <c r="A906" s="216"/>
      <c r="B906" s="220"/>
      <c r="C906" s="195"/>
      <c r="D906" s="218"/>
    </row>
    <row r="907" spans="1:4" x14ac:dyDescent="0.2">
      <c r="A907" s="210">
        <v>5</v>
      </c>
      <c r="B907" s="230" t="s">
        <v>601</v>
      </c>
      <c r="C907" s="215">
        <f>SUM(C909+C919+C929+C934)</f>
        <v>0</v>
      </c>
      <c r="D907" s="213"/>
    </row>
    <row r="908" spans="1:4" x14ac:dyDescent="0.2">
      <c r="A908" s="229"/>
      <c r="B908" s="220"/>
      <c r="C908" s="195"/>
      <c r="D908" s="218"/>
    </row>
    <row r="909" spans="1:4" x14ac:dyDescent="0.2">
      <c r="A909" s="231" t="s">
        <v>602</v>
      </c>
      <c r="B909" s="211" t="s">
        <v>603</v>
      </c>
      <c r="C909" s="215">
        <f>SUM(C910:C917)</f>
        <v>0</v>
      </c>
      <c r="D909" s="213"/>
    </row>
    <row r="910" spans="1:4" x14ac:dyDescent="0.2">
      <c r="A910" s="232" t="s">
        <v>604</v>
      </c>
      <c r="B910" s="217" t="s">
        <v>605</v>
      </c>
      <c r="C910" s="195">
        <v>0</v>
      </c>
      <c r="D910" s="218"/>
    </row>
    <row r="911" spans="1:4" x14ac:dyDescent="0.2">
      <c r="A911" s="232" t="s">
        <v>606</v>
      </c>
      <c r="B911" s="217" t="s">
        <v>607</v>
      </c>
      <c r="C911" s="195">
        <v>0</v>
      </c>
      <c r="D911" s="218"/>
    </row>
    <row r="912" spans="1:4" x14ac:dyDescent="0.2">
      <c r="A912" s="232" t="s">
        <v>608</v>
      </c>
      <c r="B912" s="217" t="s">
        <v>609</v>
      </c>
      <c r="C912" s="195"/>
      <c r="D912" s="218"/>
    </row>
    <row r="913" spans="1:4" x14ac:dyDescent="0.2">
      <c r="A913" s="232" t="s">
        <v>610</v>
      </c>
      <c r="B913" s="217" t="s">
        <v>611</v>
      </c>
      <c r="C913" s="195"/>
      <c r="D913" s="218"/>
    </row>
    <row r="914" spans="1:4" x14ac:dyDescent="0.2">
      <c r="A914" s="232" t="s">
        <v>612</v>
      </c>
      <c r="B914" s="217" t="s">
        <v>613</v>
      </c>
      <c r="C914" s="195"/>
      <c r="D914" s="218"/>
    </row>
    <row r="915" spans="1:4" ht="25.5" x14ac:dyDescent="0.2">
      <c r="A915" s="232" t="s">
        <v>614</v>
      </c>
      <c r="B915" s="217" t="s">
        <v>615</v>
      </c>
      <c r="C915" s="195"/>
      <c r="D915" s="218"/>
    </row>
    <row r="916" spans="1:4" ht="25.5" x14ac:dyDescent="0.2">
      <c r="A916" s="232" t="s">
        <v>616</v>
      </c>
      <c r="B916" s="217" t="s">
        <v>617</v>
      </c>
      <c r="C916" s="195"/>
      <c r="D916" s="218"/>
    </row>
    <row r="917" spans="1:4" x14ac:dyDescent="0.2">
      <c r="A917" s="232" t="s">
        <v>618</v>
      </c>
      <c r="B917" s="217" t="s">
        <v>619</v>
      </c>
      <c r="C917" s="195">
        <v>0</v>
      </c>
      <c r="D917" s="218"/>
    </row>
    <row r="918" spans="1:4" x14ac:dyDescent="0.2">
      <c r="A918" s="232"/>
      <c r="B918" s="217"/>
      <c r="C918" s="195"/>
      <c r="D918" s="218"/>
    </row>
    <row r="919" spans="1:4" ht="25.5" x14ac:dyDescent="0.2">
      <c r="A919" s="231" t="s">
        <v>620</v>
      </c>
      <c r="B919" s="211" t="s">
        <v>621</v>
      </c>
      <c r="C919" s="215">
        <f>SUM(C920:C927)</f>
        <v>0</v>
      </c>
      <c r="D919" s="213"/>
    </row>
    <row r="920" spans="1:4" x14ac:dyDescent="0.2">
      <c r="A920" s="232" t="s">
        <v>622</v>
      </c>
      <c r="B920" s="217" t="s">
        <v>623</v>
      </c>
      <c r="C920" s="195">
        <v>0</v>
      </c>
      <c r="D920" s="218"/>
    </row>
    <row r="921" spans="1:4" x14ac:dyDescent="0.2">
      <c r="A921" s="232" t="s">
        <v>624</v>
      </c>
      <c r="B921" s="217" t="s">
        <v>625</v>
      </c>
      <c r="C921" s="195">
        <v>0</v>
      </c>
      <c r="D921" s="218"/>
    </row>
    <row r="922" spans="1:4" x14ac:dyDescent="0.2">
      <c r="A922" s="232" t="s">
        <v>626</v>
      </c>
      <c r="B922" s="217" t="s">
        <v>627</v>
      </c>
      <c r="C922" s="195">
        <v>0</v>
      </c>
      <c r="D922" s="218"/>
    </row>
    <row r="923" spans="1:4" x14ac:dyDescent="0.2">
      <c r="A923" s="232" t="s">
        <v>628</v>
      </c>
      <c r="B923" s="217" t="s">
        <v>629</v>
      </c>
      <c r="C923" s="195">
        <v>0</v>
      </c>
      <c r="D923" s="218"/>
    </row>
    <row r="924" spans="1:4" x14ac:dyDescent="0.2">
      <c r="A924" s="232" t="s">
        <v>630</v>
      </c>
      <c r="B924" s="217" t="s">
        <v>631</v>
      </c>
      <c r="C924" s="195">
        <v>0</v>
      </c>
      <c r="D924" s="218"/>
    </row>
    <row r="925" spans="1:4" x14ac:dyDescent="0.2">
      <c r="A925" s="232" t="s">
        <v>632</v>
      </c>
      <c r="B925" s="217" t="s">
        <v>633</v>
      </c>
      <c r="C925" s="195">
        <v>0</v>
      </c>
      <c r="D925" s="218"/>
    </row>
    <row r="926" spans="1:4" x14ac:dyDescent="0.2">
      <c r="A926" s="232" t="s">
        <v>634</v>
      </c>
      <c r="B926" s="217" t="s">
        <v>635</v>
      </c>
      <c r="C926" s="195">
        <v>0</v>
      </c>
      <c r="D926" s="218"/>
    </row>
    <row r="927" spans="1:4" ht="25.5" x14ac:dyDescent="0.2">
      <c r="A927" s="232" t="s">
        <v>636</v>
      </c>
      <c r="B927" s="217" t="s">
        <v>637</v>
      </c>
      <c r="C927" s="195">
        <v>0</v>
      </c>
      <c r="D927" s="218"/>
    </row>
    <row r="928" spans="1:4" x14ac:dyDescent="0.2">
      <c r="A928" s="232"/>
      <c r="B928" s="217"/>
      <c r="C928" s="195"/>
      <c r="D928" s="218"/>
    </row>
    <row r="929" spans="1:4" x14ac:dyDescent="0.2">
      <c r="A929" s="231" t="s">
        <v>638</v>
      </c>
      <c r="B929" s="211" t="s">
        <v>639</v>
      </c>
      <c r="C929" s="215">
        <f>SUM(C930:C932)</f>
        <v>0</v>
      </c>
      <c r="D929" s="213"/>
    </row>
    <row r="930" spans="1:4" x14ac:dyDescent="0.2">
      <c r="A930" s="232" t="s">
        <v>640</v>
      </c>
      <c r="B930" s="217" t="s">
        <v>641</v>
      </c>
      <c r="C930" s="195">
        <v>0</v>
      </c>
      <c r="D930" s="218"/>
    </row>
    <row r="931" spans="1:4" x14ac:dyDescent="0.2">
      <c r="A931" s="232" t="s">
        <v>642</v>
      </c>
      <c r="B931" s="217" t="s">
        <v>643</v>
      </c>
      <c r="C931" s="195">
        <v>0</v>
      </c>
      <c r="D931" s="218"/>
    </row>
    <row r="932" spans="1:4" x14ac:dyDescent="0.2">
      <c r="A932" s="232" t="s">
        <v>644</v>
      </c>
      <c r="B932" s="217" t="s">
        <v>645</v>
      </c>
      <c r="C932" s="195">
        <v>0</v>
      </c>
      <c r="D932" s="218"/>
    </row>
    <row r="933" spans="1:4" x14ac:dyDescent="0.2">
      <c r="A933" s="232"/>
      <c r="B933" s="217"/>
      <c r="C933" s="195"/>
      <c r="D933" s="218"/>
    </row>
    <row r="934" spans="1:4" x14ac:dyDescent="0.2">
      <c r="A934" s="231" t="s">
        <v>646</v>
      </c>
      <c r="B934" s="211" t="s">
        <v>647</v>
      </c>
      <c r="C934" s="215">
        <f>SUM(C935:C938)</f>
        <v>0</v>
      </c>
      <c r="D934" s="213"/>
    </row>
    <row r="935" spans="1:4" x14ac:dyDescent="0.2">
      <c r="A935" s="232" t="s">
        <v>648</v>
      </c>
      <c r="B935" s="217" t="s">
        <v>649</v>
      </c>
      <c r="C935" s="195">
        <v>0</v>
      </c>
      <c r="D935" s="218"/>
    </row>
    <row r="936" spans="1:4" x14ac:dyDescent="0.2">
      <c r="A936" s="232" t="s">
        <v>650</v>
      </c>
      <c r="B936" s="217" t="s">
        <v>651</v>
      </c>
      <c r="C936" s="195">
        <v>0</v>
      </c>
      <c r="D936" s="218"/>
    </row>
    <row r="937" spans="1:4" x14ac:dyDescent="0.2">
      <c r="A937" s="232" t="s">
        <v>652</v>
      </c>
      <c r="B937" s="217" t="s">
        <v>653</v>
      </c>
      <c r="C937" s="195">
        <v>0</v>
      </c>
      <c r="D937" s="218"/>
    </row>
    <row r="938" spans="1:4" x14ac:dyDescent="0.2">
      <c r="A938" s="232" t="s">
        <v>654</v>
      </c>
      <c r="B938" s="217" t="s">
        <v>655</v>
      </c>
      <c r="C938" s="195">
        <v>0</v>
      </c>
      <c r="D938" s="218"/>
    </row>
    <row r="939" spans="1:4" x14ac:dyDescent="0.2">
      <c r="A939" s="248"/>
      <c r="B939" s="248"/>
      <c r="C939" s="248"/>
      <c r="D939" s="248"/>
    </row>
    <row r="940" spans="1:4" ht="33" customHeight="1" x14ac:dyDescent="0.2">
      <c r="A940" s="248"/>
      <c r="B940" s="248"/>
      <c r="C940" s="248"/>
      <c r="D940" s="248"/>
    </row>
    <row r="941" spans="1:4" ht="63.75" x14ac:dyDescent="0.2">
      <c r="A941" s="235" t="str">
        <f>'1. DireccyConducc '!B70</f>
        <v>RE1. P11 Actores sociales con programas y acciones estratégicas para el abordaje de los determinantes de la salud-enfermedad-muerte desarrollados</v>
      </c>
      <c r="B941" s="203" t="s">
        <v>392</v>
      </c>
      <c r="C941" s="195">
        <f>SUM(C943,C1019,C1063)</f>
        <v>0</v>
      </c>
      <c r="D941" s="205"/>
    </row>
    <row r="942" spans="1:4" x14ac:dyDescent="0.2">
      <c r="A942" s="206" t="s">
        <v>393</v>
      </c>
      <c r="B942" s="207" t="s">
        <v>394</v>
      </c>
      <c r="C942" s="208" t="s">
        <v>395</v>
      </c>
      <c r="D942" s="209" t="s">
        <v>396</v>
      </c>
    </row>
    <row r="943" spans="1:4" x14ac:dyDescent="0.2">
      <c r="A943" s="210">
        <v>1</v>
      </c>
      <c r="B943" s="211" t="s">
        <v>397</v>
      </c>
      <c r="C943" s="212">
        <f>SUM(C945,C952,C959,C968,C977,C982,C989,C994,C1005,C1011)</f>
        <v>0</v>
      </c>
      <c r="D943" s="213"/>
    </row>
    <row r="944" spans="1:4" x14ac:dyDescent="0.2">
      <c r="A944" s="210"/>
      <c r="B944" s="228"/>
      <c r="C944" s="215"/>
      <c r="D944" s="213"/>
    </row>
    <row r="945" spans="1:4" x14ac:dyDescent="0.2">
      <c r="A945" s="214" t="s">
        <v>399</v>
      </c>
      <c r="B945" s="211" t="s">
        <v>400</v>
      </c>
      <c r="C945" s="215">
        <f>SUM(C946:C950)</f>
        <v>0</v>
      </c>
      <c r="D945" s="213"/>
    </row>
    <row r="946" spans="1:4" x14ac:dyDescent="0.2">
      <c r="A946" s="216" t="s">
        <v>401</v>
      </c>
      <c r="B946" s="217" t="s">
        <v>402</v>
      </c>
      <c r="C946" s="195">
        <v>0</v>
      </c>
      <c r="D946" s="218"/>
    </row>
    <row r="947" spans="1:4" ht="25.5" x14ac:dyDescent="0.2">
      <c r="A947" s="216" t="s">
        <v>403</v>
      </c>
      <c r="B947" s="217" t="s">
        <v>404</v>
      </c>
      <c r="C947" s="195">
        <v>0</v>
      </c>
      <c r="D947" s="218"/>
    </row>
    <row r="948" spans="1:4" x14ac:dyDescent="0.2">
      <c r="A948" s="216" t="s">
        <v>405</v>
      </c>
      <c r="B948" s="217" t="s">
        <v>406</v>
      </c>
      <c r="C948" s="195">
        <v>0</v>
      </c>
      <c r="D948" s="218"/>
    </row>
    <row r="949" spans="1:4" ht="25.5" x14ac:dyDescent="0.2">
      <c r="A949" s="216" t="s">
        <v>407</v>
      </c>
      <c r="B949" s="217" t="s">
        <v>408</v>
      </c>
      <c r="C949" s="195">
        <v>0</v>
      </c>
      <c r="D949" s="218"/>
    </row>
    <row r="950" spans="1:4" x14ac:dyDescent="0.2">
      <c r="A950" s="216" t="s">
        <v>409</v>
      </c>
      <c r="B950" s="217" t="s">
        <v>410</v>
      </c>
      <c r="C950" s="195">
        <v>0</v>
      </c>
      <c r="D950" s="218"/>
    </row>
    <row r="951" spans="1:4" x14ac:dyDescent="0.2">
      <c r="A951" s="219"/>
      <c r="B951" s="220"/>
      <c r="C951" s="195"/>
      <c r="D951" s="218"/>
    </row>
    <row r="952" spans="1:4" x14ac:dyDescent="0.2">
      <c r="A952" s="214" t="s">
        <v>411</v>
      </c>
      <c r="B952" s="211" t="s">
        <v>412</v>
      </c>
      <c r="C952" s="215">
        <f>SUM(C953:C957)</f>
        <v>0</v>
      </c>
      <c r="D952" s="213"/>
    </row>
    <row r="953" spans="1:4" x14ac:dyDescent="0.2">
      <c r="A953" s="216" t="s">
        <v>413</v>
      </c>
      <c r="B953" s="217" t="s">
        <v>414</v>
      </c>
      <c r="C953" s="195">
        <v>0</v>
      </c>
      <c r="D953" s="218"/>
    </row>
    <row r="954" spans="1:4" x14ac:dyDescent="0.2">
      <c r="A954" s="216" t="s">
        <v>415</v>
      </c>
      <c r="B954" s="217" t="s">
        <v>416</v>
      </c>
      <c r="C954" s="195">
        <v>0</v>
      </c>
      <c r="D954" s="218"/>
    </row>
    <row r="955" spans="1:4" x14ac:dyDescent="0.2">
      <c r="A955" s="216" t="s">
        <v>417</v>
      </c>
      <c r="B955" s="217" t="s">
        <v>418</v>
      </c>
      <c r="C955" s="195">
        <v>0</v>
      </c>
      <c r="D955" s="218"/>
    </row>
    <row r="956" spans="1:4" x14ac:dyDescent="0.2">
      <c r="A956" s="216" t="s">
        <v>419</v>
      </c>
      <c r="B956" s="217" t="s">
        <v>420</v>
      </c>
      <c r="C956" s="195">
        <v>0</v>
      </c>
      <c r="D956" s="218"/>
    </row>
    <row r="957" spans="1:4" x14ac:dyDescent="0.2">
      <c r="A957" s="216" t="s">
        <v>421</v>
      </c>
      <c r="B957" s="217" t="s">
        <v>422</v>
      </c>
      <c r="C957" s="195">
        <v>0</v>
      </c>
      <c r="D957" s="218"/>
    </row>
    <row r="958" spans="1:4" x14ac:dyDescent="0.2">
      <c r="A958" s="219"/>
      <c r="B958" s="220"/>
      <c r="C958" s="215"/>
      <c r="D958" s="213"/>
    </row>
    <row r="959" spans="1:4" ht="25.5" x14ac:dyDescent="0.2">
      <c r="A959" s="214" t="s">
        <v>423</v>
      </c>
      <c r="B959" s="221" t="s">
        <v>424</v>
      </c>
      <c r="C959" s="215">
        <f>SUM(C960:C966)</f>
        <v>0</v>
      </c>
      <c r="D959" s="213"/>
    </row>
    <row r="960" spans="1:4" x14ac:dyDescent="0.2">
      <c r="A960" s="216" t="s">
        <v>425</v>
      </c>
      <c r="B960" s="217" t="s">
        <v>426</v>
      </c>
      <c r="C960" s="195">
        <v>0</v>
      </c>
      <c r="D960" s="218"/>
    </row>
    <row r="961" spans="1:4" x14ac:dyDescent="0.2">
      <c r="A961" s="216" t="s">
        <v>427</v>
      </c>
      <c r="B961" s="217" t="s">
        <v>428</v>
      </c>
      <c r="C961" s="195">
        <v>0</v>
      </c>
      <c r="D961" s="218"/>
    </row>
    <row r="962" spans="1:4" x14ac:dyDescent="0.2">
      <c r="A962" s="216" t="s">
        <v>429</v>
      </c>
      <c r="B962" s="217" t="s">
        <v>430</v>
      </c>
      <c r="C962" s="195"/>
      <c r="D962" s="218"/>
    </row>
    <row r="963" spans="1:4" x14ac:dyDescent="0.2">
      <c r="A963" s="216" t="s">
        <v>431</v>
      </c>
      <c r="B963" s="217" t="s">
        <v>432</v>
      </c>
      <c r="C963" s="195">
        <v>0</v>
      </c>
      <c r="D963" s="218"/>
    </row>
    <row r="964" spans="1:4" x14ac:dyDescent="0.2">
      <c r="A964" s="216" t="s">
        <v>433</v>
      </c>
      <c r="B964" s="217" t="s">
        <v>434</v>
      </c>
      <c r="C964" s="195">
        <v>0</v>
      </c>
      <c r="D964" s="218"/>
    </row>
    <row r="965" spans="1:4" ht="25.5" x14ac:dyDescent="0.2">
      <c r="A965" s="216" t="s">
        <v>435</v>
      </c>
      <c r="B965" s="217" t="s">
        <v>436</v>
      </c>
      <c r="C965" s="195">
        <v>0</v>
      </c>
      <c r="D965" s="218"/>
    </row>
    <row r="966" spans="1:4" ht="25.5" x14ac:dyDescent="0.2">
      <c r="A966" s="216" t="s">
        <v>437</v>
      </c>
      <c r="B966" s="217" t="s">
        <v>438</v>
      </c>
      <c r="C966" s="195">
        <v>0</v>
      </c>
      <c r="D966" s="218"/>
    </row>
    <row r="967" spans="1:4" x14ac:dyDescent="0.2">
      <c r="A967" s="219"/>
      <c r="B967" s="220"/>
      <c r="C967" s="195"/>
      <c r="D967" s="218"/>
    </row>
    <row r="968" spans="1:4" x14ac:dyDescent="0.2">
      <c r="A968" s="214" t="s">
        <v>439</v>
      </c>
      <c r="B968" s="211" t="s">
        <v>440</v>
      </c>
      <c r="C968" s="215">
        <f>SUM(C969:C975)</f>
        <v>0</v>
      </c>
      <c r="D968" s="213"/>
    </row>
    <row r="969" spans="1:4" x14ac:dyDescent="0.2">
      <c r="A969" s="216" t="s">
        <v>441</v>
      </c>
      <c r="B969" s="217" t="s">
        <v>442</v>
      </c>
      <c r="C969" s="195">
        <v>0</v>
      </c>
      <c r="D969" s="218"/>
    </row>
    <row r="970" spans="1:4" x14ac:dyDescent="0.2">
      <c r="A970" s="216" t="s">
        <v>443</v>
      </c>
      <c r="B970" s="217" t="s">
        <v>444</v>
      </c>
      <c r="C970" s="195">
        <v>0</v>
      </c>
      <c r="D970" s="218"/>
    </row>
    <row r="971" spans="1:4" x14ac:dyDescent="0.2">
      <c r="A971" s="216" t="s">
        <v>445</v>
      </c>
      <c r="B971" s="217" t="s">
        <v>446</v>
      </c>
      <c r="C971" s="195">
        <v>0</v>
      </c>
      <c r="D971" s="218"/>
    </row>
    <row r="972" spans="1:4" ht="25.5" x14ac:dyDescent="0.2">
      <c r="A972" s="216" t="s">
        <v>447</v>
      </c>
      <c r="B972" s="217" t="s">
        <v>448</v>
      </c>
      <c r="C972" s="195">
        <v>0</v>
      </c>
      <c r="D972" s="218"/>
    </row>
    <row r="973" spans="1:4" ht="25.5" x14ac:dyDescent="0.2">
      <c r="A973" s="216" t="s">
        <v>449</v>
      </c>
      <c r="B973" s="217" t="s">
        <v>450</v>
      </c>
      <c r="C973" s="195">
        <v>0</v>
      </c>
      <c r="D973" s="218"/>
    </row>
    <row r="974" spans="1:4" x14ac:dyDescent="0.2">
      <c r="A974" s="216" t="s">
        <v>451</v>
      </c>
      <c r="B974" s="217" t="s">
        <v>452</v>
      </c>
      <c r="C974" s="195">
        <v>0</v>
      </c>
      <c r="D974" s="218"/>
    </row>
    <row r="975" spans="1:4" x14ac:dyDescent="0.2">
      <c r="A975" s="216" t="s">
        <v>453</v>
      </c>
      <c r="B975" s="217" t="s">
        <v>454</v>
      </c>
      <c r="C975" s="195"/>
      <c r="D975" s="218"/>
    </row>
    <row r="976" spans="1:4" x14ac:dyDescent="0.2">
      <c r="A976" s="219"/>
      <c r="B976" s="220"/>
      <c r="C976" s="195"/>
      <c r="D976" s="218"/>
    </row>
    <row r="977" spans="1:4" x14ac:dyDescent="0.2">
      <c r="A977" s="214" t="s">
        <v>455</v>
      </c>
      <c r="B977" s="211" t="s">
        <v>456</v>
      </c>
      <c r="C977" s="215">
        <f>SUM(C978++C979+C980)</f>
        <v>0</v>
      </c>
      <c r="D977" s="213"/>
    </row>
    <row r="978" spans="1:4" x14ac:dyDescent="0.2">
      <c r="A978" s="216" t="s">
        <v>457</v>
      </c>
      <c r="B978" s="217" t="s">
        <v>458</v>
      </c>
      <c r="C978" s="195">
        <v>0</v>
      </c>
      <c r="D978" s="218"/>
    </row>
    <row r="979" spans="1:4" x14ac:dyDescent="0.2">
      <c r="A979" s="216" t="s">
        <v>459</v>
      </c>
      <c r="B979" s="217" t="s">
        <v>460</v>
      </c>
      <c r="C979" s="195">
        <v>0</v>
      </c>
      <c r="D979" s="218"/>
    </row>
    <row r="980" spans="1:4" x14ac:dyDescent="0.2">
      <c r="A980" s="216" t="s">
        <v>461</v>
      </c>
      <c r="B980" s="217" t="s">
        <v>462</v>
      </c>
      <c r="C980" s="195">
        <v>0</v>
      </c>
      <c r="D980" s="218"/>
    </row>
    <row r="981" spans="1:4" x14ac:dyDescent="0.2">
      <c r="A981" s="219"/>
      <c r="B981" s="220"/>
      <c r="C981" s="195"/>
      <c r="D981" s="218"/>
    </row>
    <row r="982" spans="1:4" ht="25.5" x14ac:dyDescent="0.2">
      <c r="A982" s="214" t="s">
        <v>463</v>
      </c>
      <c r="B982" s="211" t="s">
        <v>464</v>
      </c>
      <c r="C982" s="215">
        <f>SUM(C983+C986+C987)</f>
        <v>0</v>
      </c>
      <c r="D982" s="213"/>
    </row>
    <row r="983" spans="1:4" x14ac:dyDescent="0.2">
      <c r="A983" s="216" t="s">
        <v>465</v>
      </c>
      <c r="B983" s="220" t="s">
        <v>466</v>
      </c>
      <c r="C983" s="215">
        <f>SUM(C984:C985)</f>
        <v>0</v>
      </c>
      <c r="D983" s="213"/>
    </row>
    <row r="984" spans="1:4" x14ac:dyDescent="0.2">
      <c r="A984" s="219" t="s">
        <v>467</v>
      </c>
      <c r="B984" s="220" t="s">
        <v>468</v>
      </c>
      <c r="C984" s="195">
        <v>0</v>
      </c>
      <c r="D984" s="218"/>
    </row>
    <row r="985" spans="1:4" ht="25.5" x14ac:dyDescent="0.2">
      <c r="A985" s="219" t="s">
        <v>469</v>
      </c>
      <c r="B985" s="220" t="s">
        <v>470</v>
      </c>
      <c r="C985" s="195">
        <v>0</v>
      </c>
      <c r="D985" s="218"/>
    </row>
    <row r="986" spans="1:4" x14ac:dyDescent="0.2">
      <c r="A986" s="216" t="s">
        <v>471</v>
      </c>
      <c r="B986" s="217" t="s">
        <v>472</v>
      </c>
      <c r="C986" s="195">
        <v>0</v>
      </c>
      <c r="D986" s="218"/>
    </row>
    <row r="987" spans="1:4" x14ac:dyDescent="0.2">
      <c r="A987" s="216" t="s">
        <v>473</v>
      </c>
      <c r="B987" s="217" t="s">
        <v>474</v>
      </c>
      <c r="C987" s="195">
        <v>0</v>
      </c>
      <c r="D987" s="218"/>
    </row>
    <row r="988" spans="1:4" x14ac:dyDescent="0.2">
      <c r="A988" s="219"/>
      <c r="B988" s="220"/>
      <c r="C988" s="195"/>
      <c r="D988" s="218"/>
    </row>
    <row r="989" spans="1:4" x14ac:dyDescent="0.2">
      <c r="A989" s="214" t="s">
        <v>475</v>
      </c>
      <c r="B989" s="211" t="s">
        <v>476</v>
      </c>
      <c r="C989" s="212" t="s">
        <v>477</v>
      </c>
      <c r="D989" s="213"/>
    </row>
    <row r="990" spans="1:4" x14ac:dyDescent="0.2">
      <c r="A990" s="216" t="s">
        <v>478</v>
      </c>
      <c r="B990" s="217" t="s">
        <v>479</v>
      </c>
      <c r="C990" s="222" t="s">
        <v>477</v>
      </c>
      <c r="D990" s="218"/>
    </row>
    <row r="991" spans="1:4" x14ac:dyDescent="0.2">
      <c r="A991" s="216" t="s">
        <v>480</v>
      </c>
      <c r="B991" s="217" t="s">
        <v>481</v>
      </c>
      <c r="C991" s="195">
        <v>0</v>
      </c>
      <c r="D991" s="218"/>
    </row>
    <row r="992" spans="1:4" x14ac:dyDescent="0.2">
      <c r="A992" s="216" t="s">
        <v>482</v>
      </c>
      <c r="B992" s="217" t="s">
        <v>483</v>
      </c>
      <c r="C992" s="195">
        <v>0</v>
      </c>
      <c r="D992" s="218"/>
    </row>
    <row r="993" spans="1:4" x14ac:dyDescent="0.2">
      <c r="A993" s="219"/>
      <c r="B993" s="220"/>
      <c r="C993" s="195"/>
      <c r="D993" s="218"/>
    </row>
    <row r="994" spans="1:4" x14ac:dyDescent="0.2">
      <c r="A994" s="214" t="s">
        <v>484</v>
      </c>
      <c r="B994" s="211" t="s">
        <v>485</v>
      </c>
      <c r="C994" s="215">
        <f>SUM(C995:C1003)</f>
        <v>0</v>
      </c>
      <c r="D994" s="213"/>
    </row>
    <row r="995" spans="1:4" x14ac:dyDescent="0.2">
      <c r="A995" s="216" t="s">
        <v>486</v>
      </c>
      <c r="B995" s="217" t="s">
        <v>487</v>
      </c>
      <c r="C995" s="195">
        <v>0</v>
      </c>
      <c r="D995" s="218"/>
    </row>
    <row r="996" spans="1:4" x14ac:dyDescent="0.2">
      <c r="A996" s="216" t="s">
        <v>488</v>
      </c>
      <c r="B996" s="217" t="s">
        <v>489</v>
      </c>
      <c r="C996" s="195">
        <v>0</v>
      </c>
      <c r="D996" s="218"/>
    </row>
    <row r="997" spans="1:4" x14ac:dyDescent="0.2">
      <c r="A997" s="216" t="s">
        <v>490</v>
      </c>
      <c r="B997" s="217" t="s">
        <v>491</v>
      </c>
      <c r="C997" s="195">
        <v>0</v>
      </c>
      <c r="D997" s="218"/>
    </row>
    <row r="998" spans="1:4" ht="25.5" x14ac:dyDescent="0.2">
      <c r="A998" s="216" t="s">
        <v>492</v>
      </c>
      <c r="B998" s="217" t="s">
        <v>493</v>
      </c>
      <c r="C998" s="195">
        <v>0</v>
      </c>
      <c r="D998" s="218"/>
    </row>
    <row r="999" spans="1:4" ht="25.5" x14ac:dyDescent="0.2">
      <c r="A999" s="216" t="s">
        <v>494</v>
      </c>
      <c r="B999" s="217" t="s">
        <v>495</v>
      </c>
      <c r="C999" s="195">
        <v>0</v>
      </c>
      <c r="D999" s="218"/>
    </row>
    <row r="1000" spans="1:4" ht="25.5" x14ac:dyDescent="0.2">
      <c r="A1000" s="216" t="s">
        <v>496</v>
      </c>
      <c r="B1000" s="217" t="s">
        <v>497</v>
      </c>
      <c r="C1000" s="195">
        <v>0</v>
      </c>
      <c r="D1000" s="218"/>
    </row>
    <row r="1001" spans="1:4" x14ac:dyDescent="0.2">
      <c r="A1001" s="216" t="s">
        <v>498</v>
      </c>
      <c r="B1001" s="217" t="s">
        <v>499</v>
      </c>
      <c r="C1001" s="195">
        <v>0</v>
      </c>
      <c r="D1001" s="218"/>
    </row>
    <row r="1002" spans="1:4" ht="25.5" x14ac:dyDescent="0.2">
      <c r="A1002" s="216" t="s">
        <v>500</v>
      </c>
      <c r="B1002" s="217" t="s">
        <v>501</v>
      </c>
      <c r="C1002" s="195">
        <v>0</v>
      </c>
      <c r="D1002" s="218"/>
    </row>
    <row r="1003" spans="1:4" ht="25.5" x14ac:dyDescent="0.2">
      <c r="A1003" s="216" t="s">
        <v>502</v>
      </c>
      <c r="B1003" s="217" t="s">
        <v>503</v>
      </c>
      <c r="C1003" s="195">
        <v>0</v>
      </c>
      <c r="D1003" s="218"/>
    </row>
    <row r="1004" spans="1:4" x14ac:dyDescent="0.2">
      <c r="A1004" s="219"/>
      <c r="B1004" s="220"/>
      <c r="C1004" s="195"/>
      <c r="D1004" s="218"/>
    </row>
    <row r="1005" spans="1:4" x14ac:dyDescent="0.2">
      <c r="A1005" s="214" t="s">
        <v>504</v>
      </c>
      <c r="B1005" s="211" t="s">
        <v>505</v>
      </c>
      <c r="C1005" s="215">
        <f>SUM(C1006:C1009)</f>
        <v>0</v>
      </c>
      <c r="D1005" s="213"/>
    </row>
    <row r="1006" spans="1:4" x14ac:dyDescent="0.2">
      <c r="A1006" s="216" t="s">
        <v>506</v>
      </c>
      <c r="B1006" s="217" t="s">
        <v>507</v>
      </c>
      <c r="C1006" s="195">
        <v>0</v>
      </c>
      <c r="D1006" s="218"/>
    </row>
    <row r="1007" spans="1:4" x14ac:dyDescent="0.2">
      <c r="A1007" s="216" t="s">
        <v>508</v>
      </c>
      <c r="B1007" s="217" t="s">
        <v>509</v>
      </c>
      <c r="C1007" s="195">
        <v>0</v>
      </c>
      <c r="D1007" s="218"/>
    </row>
    <row r="1008" spans="1:4" x14ac:dyDescent="0.2">
      <c r="A1008" s="216" t="s">
        <v>510</v>
      </c>
      <c r="B1008" s="217" t="s">
        <v>511</v>
      </c>
      <c r="C1008" s="195">
        <v>0</v>
      </c>
      <c r="D1008" s="218"/>
    </row>
    <row r="1009" spans="1:4" x14ac:dyDescent="0.2">
      <c r="A1009" s="216" t="s">
        <v>512</v>
      </c>
      <c r="B1009" s="217" t="s">
        <v>513</v>
      </c>
      <c r="C1009" s="195">
        <v>0</v>
      </c>
      <c r="D1009" s="218"/>
    </row>
    <row r="1010" spans="1:4" x14ac:dyDescent="0.2">
      <c r="A1010" s="219"/>
      <c r="B1010" s="220"/>
      <c r="C1010" s="195"/>
      <c r="D1010" s="218"/>
    </row>
    <row r="1011" spans="1:4" x14ac:dyDescent="0.2">
      <c r="A1011" s="214" t="s">
        <v>514</v>
      </c>
      <c r="B1011" s="211" t="s">
        <v>515</v>
      </c>
      <c r="C1011" s="215">
        <f>SUM(C1012:C1017)</f>
        <v>0</v>
      </c>
      <c r="D1011" s="213"/>
    </row>
    <row r="1012" spans="1:4" x14ac:dyDescent="0.2">
      <c r="A1012" s="216" t="s">
        <v>516</v>
      </c>
      <c r="B1012" s="217" t="s">
        <v>517</v>
      </c>
      <c r="C1012" s="195">
        <v>0</v>
      </c>
      <c r="D1012" s="218"/>
    </row>
    <row r="1013" spans="1:4" x14ac:dyDescent="0.2">
      <c r="A1013" s="216" t="s">
        <v>518</v>
      </c>
      <c r="B1013" s="217" t="s">
        <v>519</v>
      </c>
      <c r="C1013" s="195">
        <v>0</v>
      </c>
      <c r="D1013" s="218"/>
    </row>
    <row r="1014" spans="1:4" x14ac:dyDescent="0.2">
      <c r="A1014" s="216" t="s">
        <v>520</v>
      </c>
      <c r="B1014" s="217" t="s">
        <v>521</v>
      </c>
      <c r="C1014" s="195">
        <v>0</v>
      </c>
      <c r="D1014" s="218"/>
    </row>
    <row r="1015" spans="1:4" ht="25.5" x14ac:dyDescent="0.2">
      <c r="A1015" s="216" t="s">
        <v>522</v>
      </c>
      <c r="B1015" s="217" t="s">
        <v>523</v>
      </c>
      <c r="C1015" s="195">
        <v>0</v>
      </c>
      <c r="D1015" s="218"/>
    </row>
    <row r="1016" spans="1:4" x14ac:dyDescent="0.2">
      <c r="A1016" s="216" t="s">
        <v>524</v>
      </c>
      <c r="B1016" s="217" t="s">
        <v>525</v>
      </c>
      <c r="C1016" s="195">
        <v>0</v>
      </c>
      <c r="D1016" s="218"/>
    </row>
    <row r="1017" spans="1:4" x14ac:dyDescent="0.2">
      <c r="A1017" s="216" t="s">
        <v>526</v>
      </c>
      <c r="B1017" s="217" t="s">
        <v>527</v>
      </c>
      <c r="C1017" s="223">
        <v>0</v>
      </c>
      <c r="D1017" s="224"/>
    </row>
    <row r="1018" spans="1:4" x14ac:dyDescent="0.2">
      <c r="A1018" s="225"/>
      <c r="B1018" s="226"/>
      <c r="C1018" s="227"/>
      <c r="D1018" s="205"/>
    </row>
    <row r="1019" spans="1:4" x14ac:dyDescent="0.2">
      <c r="A1019" s="210">
        <v>2</v>
      </c>
      <c r="B1019" s="211" t="s">
        <v>528</v>
      </c>
      <c r="C1019" s="215">
        <f>SUM(C1021+C1028+C1034+C1043+C1047+C1053)</f>
        <v>0</v>
      </c>
      <c r="D1019" s="213"/>
    </row>
    <row r="1020" spans="1:4" x14ac:dyDescent="0.2">
      <c r="A1020" s="210"/>
      <c r="B1020" s="228"/>
      <c r="C1020" s="195"/>
      <c r="D1020" s="218"/>
    </row>
    <row r="1021" spans="1:4" x14ac:dyDescent="0.2">
      <c r="A1021" s="225" t="s">
        <v>529</v>
      </c>
      <c r="B1021" s="211" t="s">
        <v>530</v>
      </c>
      <c r="C1021" s="215">
        <f>SUM(C1022:C1026)</f>
        <v>0</v>
      </c>
      <c r="D1021" s="213"/>
    </row>
    <row r="1022" spans="1:4" x14ac:dyDescent="0.2">
      <c r="A1022" s="216" t="s">
        <v>531</v>
      </c>
      <c r="B1022" s="217" t="s">
        <v>532</v>
      </c>
      <c r="C1022" s="195">
        <v>0</v>
      </c>
      <c r="D1022" s="218"/>
    </row>
    <row r="1023" spans="1:4" x14ac:dyDescent="0.2">
      <c r="A1023" s="216" t="s">
        <v>533</v>
      </c>
      <c r="B1023" s="217" t="s">
        <v>534</v>
      </c>
      <c r="C1023" s="195">
        <v>0</v>
      </c>
      <c r="D1023" s="218"/>
    </row>
    <row r="1024" spans="1:4" x14ac:dyDescent="0.2">
      <c r="A1024" s="216" t="s">
        <v>535</v>
      </c>
      <c r="B1024" s="217" t="s">
        <v>536</v>
      </c>
      <c r="C1024" s="195">
        <v>0</v>
      </c>
      <c r="D1024" s="218"/>
    </row>
    <row r="1025" spans="1:4" x14ac:dyDescent="0.2">
      <c r="A1025" s="216" t="s">
        <v>537</v>
      </c>
      <c r="B1025" s="217" t="s">
        <v>538</v>
      </c>
      <c r="C1025" s="195">
        <v>0</v>
      </c>
      <c r="D1025" s="218"/>
    </row>
    <row r="1026" spans="1:4" x14ac:dyDescent="0.2">
      <c r="A1026" s="216" t="s">
        <v>539</v>
      </c>
      <c r="B1026" s="217" t="s">
        <v>540</v>
      </c>
      <c r="C1026" s="195">
        <v>0</v>
      </c>
      <c r="D1026" s="218"/>
    </row>
    <row r="1027" spans="1:4" x14ac:dyDescent="0.2">
      <c r="A1027" s="229"/>
      <c r="B1027" s="220"/>
      <c r="C1027" s="195"/>
      <c r="D1027" s="218"/>
    </row>
    <row r="1028" spans="1:4" ht="25.5" x14ac:dyDescent="0.2">
      <c r="A1028" s="225" t="s">
        <v>541</v>
      </c>
      <c r="B1028" s="211" t="s">
        <v>542</v>
      </c>
      <c r="C1028" s="215">
        <f>SUM(C1029:C1032)</f>
        <v>0</v>
      </c>
      <c r="D1028" s="213"/>
    </row>
    <row r="1029" spans="1:4" x14ac:dyDescent="0.2">
      <c r="A1029" s="216" t="s">
        <v>543</v>
      </c>
      <c r="B1029" s="217" t="s">
        <v>544</v>
      </c>
      <c r="C1029" s="195">
        <v>0</v>
      </c>
      <c r="D1029" s="218"/>
    </row>
    <row r="1030" spans="1:4" x14ac:dyDescent="0.2">
      <c r="A1030" s="216" t="s">
        <v>545</v>
      </c>
      <c r="B1030" s="217" t="s">
        <v>546</v>
      </c>
      <c r="C1030" s="195">
        <v>0</v>
      </c>
      <c r="D1030" s="218"/>
    </row>
    <row r="1031" spans="1:4" x14ac:dyDescent="0.2">
      <c r="A1031" s="216" t="s">
        <v>547</v>
      </c>
      <c r="B1031" s="217" t="s">
        <v>548</v>
      </c>
      <c r="C1031" s="195">
        <v>0</v>
      </c>
      <c r="D1031" s="218"/>
    </row>
    <row r="1032" spans="1:4" x14ac:dyDescent="0.2">
      <c r="A1032" s="216" t="s">
        <v>549</v>
      </c>
      <c r="B1032" s="217" t="s">
        <v>550</v>
      </c>
      <c r="C1032" s="195">
        <v>0</v>
      </c>
      <c r="D1032" s="218"/>
    </row>
    <row r="1033" spans="1:4" x14ac:dyDescent="0.2">
      <c r="A1033" s="229"/>
      <c r="B1033" s="220"/>
      <c r="C1033" s="195"/>
      <c r="D1033" s="218"/>
    </row>
    <row r="1034" spans="1:4" ht="25.5" x14ac:dyDescent="0.2">
      <c r="A1034" s="225" t="s">
        <v>551</v>
      </c>
      <c r="B1034" s="211" t="s">
        <v>552</v>
      </c>
      <c r="C1034" s="215">
        <f>SUM(C1035:C1041)</f>
        <v>0</v>
      </c>
      <c r="D1034" s="213"/>
    </row>
    <row r="1035" spans="1:4" x14ac:dyDescent="0.2">
      <c r="A1035" s="216" t="s">
        <v>553</v>
      </c>
      <c r="B1035" s="217" t="s">
        <v>554</v>
      </c>
      <c r="C1035" s="195">
        <v>0</v>
      </c>
      <c r="D1035" s="218"/>
    </row>
    <row r="1036" spans="1:4" ht="25.5" x14ac:dyDescent="0.2">
      <c r="A1036" s="216" t="s">
        <v>555</v>
      </c>
      <c r="B1036" s="217" t="s">
        <v>556</v>
      </c>
      <c r="C1036" s="195">
        <v>0</v>
      </c>
      <c r="D1036" s="218"/>
    </row>
    <row r="1037" spans="1:4" x14ac:dyDescent="0.2">
      <c r="A1037" s="216" t="s">
        <v>557</v>
      </c>
      <c r="B1037" s="217" t="s">
        <v>558</v>
      </c>
      <c r="C1037" s="195">
        <v>0</v>
      </c>
      <c r="D1037" s="218"/>
    </row>
    <row r="1038" spans="1:4" ht="25.5" x14ac:dyDescent="0.2">
      <c r="A1038" s="216" t="s">
        <v>559</v>
      </c>
      <c r="B1038" s="217" t="s">
        <v>560</v>
      </c>
      <c r="C1038" s="195">
        <v>0</v>
      </c>
      <c r="D1038" s="218"/>
    </row>
    <row r="1039" spans="1:4" x14ac:dyDescent="0.2">
      <c r="A1039" s="216" t="s">
        <v>561</v>
      </c>
      <c r="B1039" s="217" t="s">
        <v>562</v>
      </c>
      <c r="C1039" s="195">
        <v>0</v>
      </c>
      <c r="D1039" s="218"/>
    </row>
    <row r="1040" spans="1:4" x14ac:dyDescent="0.2">
      <c r="A1040" s="216" t="s">
        <v>563</v>
      </c>
      <c r="B1040" s="217" t="s">
        <v>564</v>
      </c>
      <c r="C1040" s="195">
        <v>0</v>
      </c>
      <c r="D1040" s="218"/>
    </row>
    <row r="1041" spans="1:4" ht="25.5" x14ac:dyDescent="0.2">
      <c r="A1041" s="216" t="s">
        <v>565</v>
      </c>
      <c r="B1041" s="217" t="s">
        <v>566</v>
      </c>
      <c r="C1041" s="195">
        <v>0</v>
      </c>
      <c r="D1041" s="218"/>
    </row>
    <row r="1042" spans="1:4" x14ac:dyDescent="0.2">
      <c r="A1042" s="229"/>
      <c r="B1042" s="220"/>
      <c r="C1042" s="195"/>
      <c r="D1042" s="218"/>
    </row>
    <row r="1043" spans="1:4" ht="25.5" x14ac:dyDescent="0.2">
      <c r="A1043" s="225" t="s">
        <v>567</v>
      </c>
      <c r="B1043" s="211" t="s">
        <v>568</v>
      </c>
      <c r="C1043" s="215">
        <f>SUM(C1044:C1045)</f>
        <v>0</v>
      </c>
      <c r="D1043" s="213"/>
    </row>
    <row r="1044" spans="1:4" x14ac:dyDescent="0.2">
      <c r="A1044" s="216" t="s">
        <v>569</v>
      </c>
      <c r="B1044" s="217" t="s">
        <v>570</v>
      </c>
      <c r="C1044" s="195">
        <v>0</v>
      </c>
      <c r="D1044" s="218"/>
    </row>
    <row r="1045" spans="1:4" x14ac:dyDescent="0.2">
      <c r="A1045" s="216" t="s">
        <v>571</v>
      </c>
      <c r="B1045" s="217" t="s">
        <v>572</v>
      </c>
      <c r="C1045" s="195">
        <v>0</v>
      </c>
      <c r="D1045" s="218"/>
    </row>
    <row r="1046" spans="1:4" x14ac:dyDescent="0.2">
      <c r="A1046" s="229"/>
      <c r="B1046" s="220"/>
      <c r="C1046" s="195"/>
      <c r="D1046" s="218"/>
    </row>
    <row r="1047" spans="1:4" ht="25.5" x14ac:dyDescent="0.2">
      <c r="A1047" s="225" t="s">
        <v>573</v>
      </c>
      <c r="B1047" s="211" t="s">
        <v>574</v>
      </c>
      <c r="C1047" s="215">
        <f>SUM(C1048:C1051)</f>
        <v>0</v>
      </c>
      <c r="D1047" s="213"/>
    </row>
    <row r="1048" spans="1:4" x14ac:dyDescent="0.2">
      <c r="A1048" s="216" t="s">
        <v>575</v>
      </c>
      <c r="B1048" s="217" t="s">
        <v>576</v>
      </c>
      <c r="C1048" s="195">
        <v>0</v>
      </c>
      <c r="D1048" s="218"/>
    </row>
    <row r="1049" spans="1:4" x14ac:dyDescent="0.2">
      <c r="A1049" s="216" t="s">
        <v>577</v>
      </c>
      <c r="B1049" s="217" t="s">
        <v>578</v>
      </c>
      <c r="C1049" s="195">
        <v>0</v>
      </c>
      <c r="D1049" s="218"/>
    </row>
    <row r="1050" spans="1:4" x14ac:dyDescent="0.2">
      <c r="A1050" s="216" t="s">
        <v>579</v>
      </c>
      <c r="B1050" s="217" t="s">
        <v>580</v>
      </c>
      <c r="C1050" s="195">
        <v>0</v>
      </c>
      <c r="D1050" s="218"/>
    </row>
    <row r="1051" spans="1:4" ht="25.5" x14ac:dyDescent="0.2">
      <c r="A1051" s="216" t="s">
        <v>581</v>
      </c>
      <c r="B1051" s="217" t="s">
        <v>582</v>
      </c>
      <c r="C1051" s="195">
        <v>0</v>
      </c>
      <c r="D1051" s="218"/>
    </row>
    <row r="1052" spans="1:4" x14ac:dyDescent="0.2">
      <c r="A1052" s="229"/>
      <c r="B1052" s="220"/>
      <c r="C1052" s="195"/>
      <c r="D1052" s="218"/>
    </row>
    <row r="1053" spans="1:4" ht="25.5" x14ac:dyDescent="0.2">
      <c r="A1053" s="225" t="s">
        <v>583</v>
      </c>
      <c r="B1053" s="211" t="s">
        <v>584</v>
      </c>
      <c r="C1053" s="215">
        <f>SUM(C1054:C1061)</f>
        <v>0</v>
      </c>
      <c r="D1053" s="213"/>
    </row>
    <row r="1054" spans="1:4" x14ac:dyDescent="0.2">
      <c r="A1054" s="216" t="s">
        <v>585</v>
      </c>
      <c r="B1054" s="217" t="s">
        <v>586</v>
      </c>
      <c r="C1054" s="195"/>
      <c r="D1054" s="218"/>
    </row>
    <row r="1055" spans="1:4" ht="25.5" x14ac:dyDescent="0.2">
      <c r="A1055" s="216" t="s">
        <v>587</v>
      </c>
      <c r="B1055" s="217" t="s">
        <v>588</v>
      </c>
      <c r="C1055" s="195">
        <v>0</v>
      </c>
      <c r="D1055" s="218"/>
    </row>
    <row r="1056" spans="1:4" x14ac:dyDescent="0.2">
      <c r="A1056" s="216" t="s">
        <v>589</v>
      </c>
      <c r="B1056" s="217" t="s">
        <v>590</v>
      </c>
      <c r="C1056" s="195">
        <v>0</v>
      </c>
      <c r="D1056" s="218"/>
    </row>
    <row r="1057" spans="1:4" x14ac:dyDescent="0.2">
      <c r="A1057" s="216" t="s">
        <v>591</v>
      </c>
      <c r="B1057" s="217" t="s">
        <v>592</v>
      </c>
      <c r="C1057" s="195">
        <v>0</v>
      </c>
      <c r="D1057" s="218"/>
    </row>
    <row r="1058" spans="1:4" x14ac:dyDescent="0.2">
      <c r="A1058" s="216" t="s">
        <v>593</v>
      </c>
      <c r="B1058" s="217" t="s">
        <v>594</v>
      </c>
      <c r="C1058" s="195">
        <v>0</v>
      </c>
      <c r="D1058" s="218"/>
    </row>
    <row r="1059" spans="1:4" ht="25.5" x14ac:dyDescent="0.2">
      <c r="A1059" s="216" t="s">
        <v>595</v>
      </c>
      <c r="B1059" s="217" t="s">
        <v>596</v>
      </c>
      <c r="C1059" s="195">
        <v>0</v>
      </c>
      <c r="D1059" s="218"/>
    </row>
    <row r="1060" spans="1:4" x14ac:dyDescent="0.2">
      <c r="A1060" s="216" t="s">
        <v>597</v>
      </c>
      <c r="B1060" s="217" t="s">
        <v>598</v>
      </c>
      <c r="C1060" s="195">
        <v>0</v>
      </c>
      <c r="D1060" s="218"/>
    </row>
    <row r="1061" spans="1:4" x14ac:dyDescent="0.2">
      <c r="A1061" s="216" t="s">
        <v>599</v>
      </c>
      <c r="B1061" s="217" t="s">
        <v>600</v>
      </c>
      <c r="C1061" s="195">
        <v>0</v>
      </c>
      <c r="D1061" s="218"/>
    </row>
    <row r="1062" spans="1:4" x14ac:dyDescent="0.2">
      <c r="A1062" s="216"/>
      <c r="B1062" s="220"/>
      <c r="C1062" s="195"/>
      <c r="D1062" s="218"/>
    </row>
    <row r="1063" spans="1:4" x14ac:dyDescent="0.2">
      <c r="A1063" s="210">
        <v>5</v>
      </c>
      <c r="B1063" s="230" t="s">
        <v>601</v>
      </c>
      <c r="C1063" s="215">
        <f>SUM(C1065+C1075+C1085+C1090)</f>
        <v>0</v>
      </c>
      <c r="D1063" s="213"/>
    </row>
    <row r="1064" spans="1:4" x14ac:dyDescent="0.2">
      <c r="A1064" s="229"/>
      <c r="B1064" s="220"/>
      <c r="C1064" s="195"/>
      <c r="D1064" s="218"/>
    </row>
    <row r="1065" spans="1:4" x14ac:dyDescent="0.2">
      <c r="A1065" s="231" t="s">
        <v>602</v>
      </c>
      <c r="B1065" s="211" t="s">
        <v>603</v>
      </c>
      <c r="C1065" s="215">
        <f>SUM(C1066:C1073)</f>
        <v>0</v>
      </c>
      <c r="D1065" s="213"/>
    </row>
    <row r="1066" spans="1:4" x14ac:dyDescent="0.2">
      <c r="A1066" s="232" t="s">
        <v>604</v>
      </c>
      <c r="B1066" s="217" t="s">
        <v>605</v>
      </c>
      <c r="C1066" s="195">
        <v>0</v>
      </c>
      <c r="D1066" s="218"/>
    </row>
    <row r="1067" spans="1:4" x14ac:dyDescent="0.2">
      <c r="A1067" s="232" t="s">
        <v>606</v>
      </c>
      <c r="B1067" s="217" t="s">
        <v>607</v>
      </c>
      <c r="C1067" s="195">
        <v>0</v>
      </c>
      <c r="D1067" s="218"/>
    </row>
    <row r="1068" spans="1:4" x14ac:dyDescent="0.2">
      <c r="A1068" s="232" t="s">
        <v>608</v>
      </c>
      <c r="B1068" s="217" t="s">
        <v>609</v>
      </c>
      <c r="C1068" s="195"/>
      <c r="D1068" s="218"/>
    </row>
    <row r="1069" spans="1:4" x14ac:dyDescent="0.2">
      <c r="A1069" s="232" t="s">
        <v>610</v>
      </c>
      <c r="B1069" s="217" t="s">
        <v>611</v>
      </c>
      <c r="C1069" s="195"/>
      <c r="D1069" s="218"/>
    </row>
    <row r="1070" spans="1:4" x14ac:dyDescent="0.2">
      <c r="A1070" s="232" t="s">
        <v>612</v>
      </c>
      <c r="B1070" s="217" t="s">
        <v>613</v>
      </c>
      <c r="C1070" s="195"/>
      <c r="D1070" s="218"/>
    </row>
    <row r="1071" spans="1:4" ht="25.5" x14ac:dyDescent="0.2">
      <c r="A1071" s="232" t="s">
        <v>614</v>
      </c>
      <c r="B1071" s="217" t="s">
        <v>615</v>
      </c>
      <c r="C1071" s="195"/>
      <c r="D1071" s="218"/>
    </row>
    <row r="1072" spans="1:4" ht="25.5" x14ac:dyDescent="0.2">
      <c r="A1072" s="232" t="s">
        <v>616</v>
      </c>
      <c r="B1072" s="217" t="s">
        <v>617</v>
      </c>
      <c r="C1072" s="195"/>
      <c r="D1072" s="218"/>
    </row>
    <row r="1073" spans="1:4" x14ac:dyDescent="0.2">
      <c r="A1073" s="232" t="s">
        <v>618</v>
      </c>
      <c r="B1073" s="217" t="s">
        <v>619</v>
      </c>
      <c r="C1073" s="195">
        <v>0</v>
      </c>
      <c r="D1073" s="218"/>
    </row>
    <row r="1074" spans="1:4" x14ac:dyDescent="0.2">
      <c r="A1074" s="232"/>
      <c r="B1074" s="217"/>
      <c r="C1074" s="195"/>
      <c r="D1074" s="218"/>
    </row>
    <row r="1075" spans="1:4" ht="25.5" x14ac:dyDescent="0.2">
      <c r="A1075" s="231" t="s">
        <v>620</v>
      </c>
      <c r="B1075" s="211" t="s">
        <v>621</v>
      </c>
      <c r="C1075" s="215">
        <f>SUM(C1076:C1083)</f>
        <v>0</v>
      </c>
      <c r="D1075" s="213"/>
    </row>
    <row r="1076" spans="1:4" x14ac:dyDescent="0.2">
      <c r="A1076" s="232" t="s">
        <v>622</v>
      </c>
      <c r="B1076" s="217" t="s">
        <v>623</v>
      </c>
      <c r="C1076" s="195">
        <v>0</v>
      </c>
      <c r="D1076" s="218"/>
    </row>
    <row r="1077" spans="1:4" x14ac:dyDescent="0.2">
      <c r="A1077" s="232" t="s">
        <v>624</v>
      </c>
      <c r="B1077" s="217" t="s">
        <v>625</v>
      </c>
      <c r="C1077" s="195">
        <v>0</v>
      </c>
      <c r="D1077" s="218"/>
    </row>
    <row r="1078" spans="1:4" x14ac:dyDescent="0.2">
      <c r="A1078" s="232" t="s">
        <v>626</v>
      </c>
      <c r="B1078" s="217" t="s">
        <v>627</v>
      </c>
      <c r="C1078" s="195">
        <v>0</v>
      </c>
      <c r="D1078" s="218"/>
    </row>
    <row r="1079" spans="1:4" x14ac:dyDescent="0.2">
      <c r="A1079" s="232" t="s">
        <v>628</v>
      </c>
      <c r="B1079" s="217" t="s">
        <v>629</v>
      </c>
      <c r="C1079" s="195">
        <v>0</v>
      </c>
      <c r="D1079" s="218"/>
    </row>
    <row r="1080" spans="1:4" x14ac:dyDescent="0.2">
      <c r="A1080" s="232" t="s">
        <v>630</v>
      </c>
      <c r="B1080" s="217" t="s">
        <v>631</v>
      </c>
      <c r="C1080" s="195">
        <v>0</v>
      </c>
      <c r="D1080" s="218"/>
    </row>
    <row r="1081" spans="1:4" x14ac:dyDescent="0.2">
      <c r="A1081" s="232" t="s">
        <v>632</v>
      </c>
      <c r="B1081" s="217" t="s">
        <v>633</v>
      </c>
      <c r="C1081" s="195">
        <v>0</v>
      </c>
      <c r="D1081" s="218"/>
    </row>
    <row r="1082" spans="1:4" x14ac:dyDescent="0.2">
      <c r="A1082" s="232" t="s">
        <v>634</v>
      </c>
      <c r="B1082" s="217" t="s">
        <v>635</v>
      </c>
      <c r="C1082" s="195">
        <v>0</v>
      </c>
      <c r="D1082" s="218"/>
    </row>
    <row r="1083" spans="1:4" ht="25.5" x14ac:dyDescent="0.2">
      <c r="A1083" s="232" t="s">
        <v>636</v>
      </c>
      <c r="B1083" s="217" t="s">
        <v>637</v>
      </c>
      <c r="C1083" s="195">
        <v>0</v>
      </c>
      <c r="D1083" s="218"/>
    </row>
    <row r="1084" spans="1:4" x14ac:dyDescent="0.2">
      <c r="A1084" s="232"/>
      <c r="B1084" s="217"/>
      <c r="C1084" s="195"/>
      <c r="D1084" s="218"/>
    </row>
    <row r="1085" spans="1:4" x14ac:dyDescent="0.2">
      <c r="A1085" s="231" t="s">
        <v>638</v>
      </c>
      <c r="B1085" s="211" t="s">
        <v>639</v>
      </c>
      <c r="C1085" s="215">
        <f>SUM(C1086:C1088)</f>
        <v>0</v>
      </c>
      <c r="D1085" s="213"/>
    </row>
    <row r="1086" spans="1:4" x14ac:dyDescent="0.2">
      <c r="A1086" s="232" t="s">
        <v>640</v>
      </c>
      <c r="B1086" s="217" t="s">
        <v>641</v>
      </c>
      <c r="C1086" s="195">
        <v>0</v>
      </c>
      <c r="D1086" s="218"/>
    </row>
    <row r="1087" spans="1:4" x14ac:dyDescent="0.2">
      <c r="A1087" s="232" t="s">
        <v>642</v>
      </c>
      <c r="B1087" s="217" t="s">
        <v>643</v>
      </c>
      <c r="C1087" s="195">
        <v>0</v>
      </c>
      <c r="D1087" s="218"/>
    </row>
    <row r="1088" spans="1:4" x14ac:dyDescent="0.2">
      <c r="A1088" s="232" t="s">
        <v>644</v>
      </c>
      <c r="B1088" s="217" t="s">
        <v>645</v>
      </c>
      <c r="C1088" s="195">
        <v>0</v>
      </c>
      <c r="D1088" s="218"/>
    </row>
    <row r="1089" spans="1:4" x14ac:dyDescent="0.2">
      <c r="A1089" s="232"/>
      <c r="B1089" s="217"/>
      <c r="C1089" s="195"/>
      <c r="D1089" s="218"/>
    </row>
    <row r="1090" spans="1:4" x14ac:dyDescent="0.2">
      <c r="A1090" s="231" t="s">
        <v>646</v>
      </c>
      <c r="B1090" s="211" t="s">
        <v>647</v>
      </c>
      <c r="C1090" s="215">
        <f>SUM(C1091:C1094)</f>
        <v>0</v>
      </c>
      <c r="D1090" s="213"/>
    </row>
    <row r="1091" spans="1:4" x14ac:dyDescent="0.2">
      <c r="A1091" s="232" t="s">
        <v>648</v>
      </c>
      <c r="B1091" s="217" t="s">
        <v>649</v>
      </c>
      <c r="C1091" s="195">
        <v>0</v>
      </c>
      <c r="D1091" s="218"/>
    </row>
    <row r="1092" spans="1:4" x14ac:dyDescent="0.2">
      <c r="A1092" s="232" t="s">
        <v>650</v>
      </c>
      <c r="B1092" s="217" t="s">
        <v>651</v>
      </c>
      <c r="C1092" s="195">
        <v>0</v>
      </c>
      <c r="D1092" s="218"/>
    </row>
    <row r="1093" spans="1:4" x14ac:dyDescent="0.2">
      <c r="A1093" s="232" t="s">
        <v>652</v>
      </c>
      <c r="B1093" s="217" t="s">
        <v>653</v>
      </c>
      <c r="C1093" s="195">
        <v>0</v>
      </c>
      <c r="D1093" s="218"/>
    </row>
    <row r="1094" spans="1:4" x14ac:dyDescent="0.2">
      <c r="A1094" s="232" t="s">
        <v>654</v>
      </c>
      <c r="B1094" s="217" t="s">
        <v>655</v>
      </c>
      <c r="C1094" s="195">
        <v>0</v>
      </c>
      <c r="D1094" s="218"/>
    </row>
    <row r="1096" spans="1:4" x14ac:dyDescent="0.2">
      <c r="A1096" s="235" t="str">
        <f>'1. DireccyConducc '!B71</f>
        <v>RE1. P12 Planes en salud evaluados</v>
      </c>
      <c r="B1096" s="203" t="s">
        <v>392</v>
      </c>
      <c r="C1096" s="195">
        <f>SUM(C1098,C1174,C1218)</f>
        <v>0</v>
      </c>
      <c r="D1096" s="205"/>
    </row>
    <row r="1097" spans="1:4" x14ac:dyDescent="0.2">
      <c r="A1097" s="206" t="s">
        <v>393</v>
      </c>
      <c r="B1097" s="207" t="s">
        <v>394</v>
      </c>
      <c r="C1097" s="208" t="s">
        <v>395</v>
      </c>
      <c r="D1097" s="209" t="s">
        <v>396</v>
      </c>
    </row>
    <row r="1098" spans="1:4" x14ac:dyDescent="0.2">
      <c r="A1098" s="210">
        <v>1</v>
      </c>
      <c r="B1098" s="211" t="s">
        <v>397</v>
      </c>
      <c r="C1098" s="212">
        <f>SUM(C1100,C1107,C1114,C1123,C1132,C1137,C1144,C1149,C1160,C1166)</f>
        <v>0</v>
      </c>
      <c r="D1098" s="213"/>
    </row>
    <row r="1099" spans="1:4" x14ac:dyDescent="0.2">
      <c r="A1099" s="210"/>
      <c r="B1099" s="228"/>
      <c r="C1099" s="215"/>
      <c r="D1099" s="213"/>
    </row>
    <row r="1100" spans="1:4" x14ac:dyDescent="0.2">
      <c r="A1100" s="214" t="s">
        <v>399</v>
      </c>
      <c r="B1100" s="211" t="s">
        <v>400</v>
      </c>
      <c r="C1100" s="215">
        <f>SUM(C1101:C1105)</f>
        <v>0</v>
      </c>
      <c r="D1100" s="213"/>
    </row>
    <row r="1101" spans="1:4" x14ac:dyDescent="0.2">
      <c r="A1101" s="216" t="s">
        <v>401</v>
      </c>
      <c r="B1101" s="217" t="s">
        <v>402</v>
      </c>
      <c r="C1101" s="195">
        <v>0</v>
      </c>
      <c r="D1101" s="218"/>
    </row>
    <row r="1102" spans="1:4" ht="25.5" x14ac:dyDescent="0.2">
      <c r="A1102" s="216" t="s">
        <v>403</v>
      </c>
      <c r="B1102" s="217" t="s">
        <v>404</v>
      </c>
      <c r="C1102" s="195">
        <v>0</v>
      </c>
      <c r="D1102" s="218"/>
    </row>
    <row r="1103" spans="1:4" x14ac:dyDescent="0.2">
      <c r="A1103" s="216" t="s">
        <v>405</v>
      </c>
      <c r="B1103" s="217" t="s">
        <v>406</v>
      </c>
      <c r="C1103" s="195">
        <v>0</v>
      </c>
      <c r="D1103" s="218"/>
    </row>
    <row r="1104" spans="1:4" ht="25.5" x14ac:dyDescent="0.2">
      <c r="A1104" s="216" t="s">
        <v>407</v>
      </c>
      <c r="B1104" s="217" t="s">
        <v>408</v>
      </c>
      <c r="C1104" s="195">
        <v>0</v>
      </c>
      <c r="D1104" s="218"/>
    </row>
    <row r="1105" spans="1:4" x14ac:dyDescent="0.2">
      <c r="A1105" s="216" t="s">
        <v>409</v>
      </c>
      <c r="B1105" s="217" t="s">
        <v>410</v>
      </c>
      <c r="C1105" s="195">
        <v>0</v>
      </c>
      <c r="D1105" s="218"/>
    </row>
    <row r="1106" spans="1:4" x14ac:dyDescent="0.2">
      <c r="A1106" s="219"/>
      <c r="B1106" s="220"/>
      <c r="C1106" s="195"/>
      <c r="D1106" s="218"/>
    </row>
    <row r="1107" spans="1:4" x14ac:dyDescent="0.2">
      <c r="A1107" s="214" t="s">
        <v>411</v>
      </c>
      <c r="B1107" s="211" t="s">
        <v>412</v>
      </c>
      <c r="C1107" s="215">
        <f>SUM(C1108:C1112)</f>
        <v>0</v>
      </c>
      <c r="D1107" s="213"/>
    </row>
    <row r="1108" spans="1:4" x14ac:dyDescent="0.2">
      <c r="A1108" s="216" t="s">
        <v>413</v>
      </c>
      <c r="B1108" s="217" t="s">
        <v>414</v>
      </c>
      <c r="C1108" s="195">
        <v>0</v>
      </c>
      <c r="D1108" s="218"/>
    </row>
    <row r="1109" spans="1:4" x14ac:dyDescent="0.2">
      <c r="A1109" s="216" t="s">
        <v>415</v>
      </c>
      <c r="B1109" s="217" t="s">
        <v>416</v>
      </c>
      <c r="C1109" s="195">
        <v>0</v>
      </c>
      <c r="D1109" s="218"/>
    </row>
    <row r="1110" spans="1:4" x14ac:dyDescent="0.2">
      <c r="A1110" s="216" t="s">
        <v>417</v>
      </c>
      <c r="B1110" s="217" t="s">
        <v>418</v>
      </c>
      <c r="C1110" s="195">
        <v>0</v>
      </c>
      <c r="D1110" s="218"/>
    </row>
    <row r="1111" spans="1:4" x14ac:dyDescent="0.2">
      <c r="A1111" s="216" t="s">
        <v>419</v>
      </c>
      <c r="B1111" s="217" t="s">
        <v>420</v>
      </c>
      <c r="C1111" s="195">
        <v>0</v>
      </c>
      <c r="D1111" s="218"/>
    </row>
    <row r="1112" spans="1:4" x14ac:dyDescent="0.2">
      <c r="A1112" s="216" t="s">
        <v>421</v>
      </c>
      <c r="B1112" s="217" t="s">
        <v>422</v>
      </c>
      <c r="C1112" s="195">
        <v>0</v>
      </c>
      <c r="D1112" s="218"/>
    </row>
    <row r="1113" spans="1:4" x14ac:dyDescent="0.2">
      <c r="A1113" s="219"/>
      <c r="B1113" s="220"/>
      <c r="C1113" s="215"/>
      <c r="D1113" s="213"/>
    </row>
    <row r="1114" spans="1:4" ht="25.5" x14ac:dyDescent="0.2">
      <c r="A1114" s="214" t="s">
        <v>423</v>
      </c>
      <c r="B1114" s="221" t="s">
        <v>424</v>
      </c>
      <c r="C1114" s="215">
        <f>SUM(C1115:C1121)</f>
        <v>0</v>
      </c>
      <c r="D1114" s="213"/>
    </row>
    <row r="1115" spans="1:4" x14ac:dyDescent="0.2">
      <c r="A1115" s="216" t="s">
        <v>425</v>
      </c>
      <c r="B1115" s="217" t="s">
        <v>426</v>
      </c>
      <c r="C1115" s="195">
        <v>0</v>
      </c>
      <c r="D1115" s="218"/>
    </row>
    <row r="1116" spans="1:4" x14ac:dyDescent="0.2">
      <c r="A1116" s="216" t="s">
        <v>427</v>
      </c>
      <c r="B1116" s="217" t="s">
        <v>428</v>
      </c>
      <c r="C1116" s="195">
        <v>0</v>
      </c>
      <c r="D1116" s="218"/>
    </row>
    <row r="1117" spans="1:4" x14ac:dyDescent="0.2">
      <c r="A1117" s="216" t="s">
        <v>429</v>
      </c>
      <c r="B1117" s="217" t="s">
        <v>430</v>
      </c>
      <c r="C1117" s="195"/>
      <c r="D1117" s="218"/>
    </row>
    <row r="1118" spans="1:4" x14ac:dyDescent="0.2">
      <c r="A1118" s="216" t="s">
        <v>431</v>
      </c>
      <c r="B1118" s="217" t="s">
        <v>432</v>
      </c>
      <c r="C1118" s="195">
        <v>0</v>
      </c>
      <c r="D1118" s="218"/>
    </row>
    <row r="1119" spans="1:4" x14ac:dyDescent="0.2">
      <c r="A1119" s="216" t="s">
        <v>433</v>
      </c>
      <c r="B1119" s="217" t="s">
        <v>434</v>
      </c>
      <c r="C1119" s="195">
        <v>0</v>
      </c>
      <c r="D1119" s="218"/>
    </row>
    <row r="1120" spans="1:4" ht="25.5" x14ac:dyDescent="0.2">
      <c r="A1120" s="216" t="s">
        <v>435</v>
      </c>
      <c r="B1120" s="217" t="s">
        <v>436</v>
      </c>
      <c r="C1120" s="195">
        <v>0</v>
      </c>
      <c r="D1120" s="218"/>
    </row>
    <row r="1121" spans="1:4" ht="25.5" x14ac:dyDescent="0.2">
      <c r="A1121" s="216" t="s">
        <v>437</v>
      </c>
      <c r="B1121" s="217" t="s">
        <v>438</v>
      </c>
      <c r="C1121" s="195">
        <v>0</v>
      </c>
      <c r="D1121" s="218"/>
    </row>
    <row r="1122" spans="1:4" x14ac:dyDescent="0.2">
      <c r="A1122" s="219"/>
      <c r="B1122" s="220"/>
      <c r="C1122" s="195"/>
      <c r="D1122" s="218"/>
    </row>
    <row r="1123" spans="1:4" x14ac:dyDescent="0.2">
      <c r="A1123" s="214" t="s">
        <v>439</v>
      </c>
      <c r="B1123" s="211" t="s">
        <v>440</v>
      </c>
      <c r="C1123" s="215">
        <f>SUM(C1124:C1130)</f>
        <v>0</v>
      </c>
      <c r="D1123" s="213"/>
    </row>
    <row r="1124" spans="1:4" x14ac:dyDescent="0.2">
      <c r="A1124" s="216" t="s">
        <v>441</v>
      </c>
      <c r="B1124" s="217" t="s">
        <v>442</v>
      </c>
      <c r="C1124" s="195">
        <v>0</v>
      </c>
      <c r="D1124" s="218"/>
    </row>
    <row r="1125" spans="1:4" x14ac:dyDescent="0.2">
      <c r="A1125" s="216" t="s">
        <v>443</v>
      </c>
      <c r="B1125" s="217" t="s">
        <v>444</v>
      </c>
      <c r="C1125" s="195">
        <v>0</v>
      </c>
      <c r="D1125" s="218"/>
    </row>
    <row r="1126" spans="1:4" x14ac:dyDescent="0.2">
      <c r="A1126" s="216" t="s">
        <v>445</v>
      </c>
      <c r="B1126" s="217" t="s">
        <v>446</v>
      </c>
      <c r="C1126" s="195">
        <v>0</v>
      </c>
      <c r="D1126" s="218"/>
    </row>
    <row r="1127" spans="1:4" ht="25.5" x14ac:dyDescent="0.2">
      <c r="A1127" s="216" t="s">
        <v>447</v>
      </c>
      <c r="B1127" s="217" t="s">
        <v>448</v>
      </c>
      <c r="C1127" s="195">
        <v>0</v>
      </c>
      <c r="D1127" s="218"/>
    </row>
    <row r="1128" spans="1:4" ht="25.5" x14ac:dyDescent="0.2">
      <c r="A1128" s="216" t="s">
        <v>449</v>
      </c>
      <c r="B1128" s="217" t="s">
        <v>450</v>
      </c>
      <c r="C1128" s="195">
        <v>0</v>
      </c>
      <c r="D1128" s="218"/>
    </row>
    <row r="1129" spans="1:4" x14ac:dyDescent="0.2">
      <c r="A1129" s="216" t="s">
        <v>451</v>
      </c>
      <c r="B1129" s="217" t="s">
        <v>452</v>
      </c>
      <c r="C1129" s="195">
        <v>0</v>
      </c>
      <c r="D1129" s="218"/>
    </row>
    <row r="1130" spans="1:4" x14ac:dyDescent="0.2">
      <c r="A1130" s="216" t="s">
        <v>453</v>
      </c>
      <c r="B1130" s="217" t="s">
        <v>454</v>
      </c>
      <c r="C1130" s="195"/>
      <c r="D1130" s="218"/>
    </row>
    <row r="1131" spans="1:4" x14ac:dyDescent="0.2">
      <c r="A1131" s="219"/>
      <c r="B1131" s="220"/>
      <c r="C1131" s="195"/>
      <c r="D1131" s="218"/>
    </row>
    <row r="1132" spans="1:4" x14ac:dyDescent="0.2">
      <c r="A1132" s="214" t="s">
        <v>455</v>
      </c>
      <c r="B1132" s="211" t="s">
        <v>456</v>
      </c>
      <c r="C1132" s="215">
        <f>SUM(C1133++C1134+C1135)</f>
        <v>0</v>
      </c>
      <c r="D1132" s="213"/>
    </row>
    <row r="1133" spans="1:4" x14ac:dyDescent="0.2">
      <c r="A1133" s="216" t="s">
        <v>457</v>
      </c>
      <c r="B1133" s="217" t="s">
        <v>458</v>
      </c>
      <c r="C1133" s="195">
        <v>0</v>
      </c>
      <c r="D1133" s="218"/>
    </row>
    <row r="1134" spans="1:4" x14ac:dyDescent="0.2">
      <c r="A1134" s="216" t="s">
        <v>459</v>
      </c>
      <c r="B1134" s="217" t="s">
        <v>460</v>
      </c>
      <c r="C1134" s="195">
        <v>0</v>
      </c>
      <c r="D1134" s="218"/>
    </row>
    <row r="1135" spans="1:4" x14ac:dyDescent="0.2">
      <c r="A1135" s="216" t="s">
        <v>461</v>
      </c>
      <c r="B1135" s="217" t="s">
        <v>462</v>
      </c>
      <c r="C1135" s="195">
        <v>0</v>
      </c>
      <c r="D1135" s="218"/>
    </row>
    <row r="1136" spans="1:4" x14ac:dyDescent="0.2">
      <c r="A1136" s="219"/>
      <c r="B1136" s="220"/>
      <c r="C1136" s="195"/>
      <c r="D1136" s="218"/>
    </row>
    <row r="1137" spans="1:4" ht="25.5" x14ac:dyDescent="0.2">
      <c r="A1137" s="214" t="s">
        <v>463</v>
      </c>
      <c r="B1137" s="211" t="s">
        <v>464</v>
      </c>
      <c r="C1137" s="215">
        <f>SUM(C1138+C1141+C1142)</f>
        <v>0</v>
      </c>
      <c r="D1137" s="213"/>
    </row>
    <row r="1138" spans="1:4" x14ac:dyDescent="0.2">
      <c r="A1138" s="216" t="s">
        <v>465</v>
      </c>
      <c r="B1138" s="220" t="s">
        <v>466</v>
      </c>
      <c r="C1138" s="215">
        <f>SUM(C1139:C1140)</f>
        <v>0</v>
      </c>
      <c r="D1138" s="213"/>
    </row>
    <row r="1139" spans="1:4" x14ac:dyDescent="0.2">
      <c r="A1139" s="219" t="s">
        <v>467</v>
      </c>
      <c r="B1139" s="220" t="s">
        <v>468</v>
      </c>
      <c r="C1139" s="195">
        <v>0</v>
      </c>
      <c r="D1139" s="218"/>
    </row>
    <row r="1140" spans="1:4" ht="25.5" x14ac:dyDescent="0.2">
      <c r="A1140" s="219" t="s">
        <v>469</v>
      </c>
      <c r="B1140" s="220" t="s">
        <v>470</v>
      </c>
      <c r="C1140" s="195">
        <v>0</v>
      </c>
      <c r="D1140" s="218"/>
    </row>
    <row r="1141" spans="1:4" x14ac:dyDescent="0.2">
      <c r="A1141" s="216" t="s">
        <v>471</v>
      </c>
      <c r="B1141" s="217" t="s">
        <v>472</v>
      </c>
      <c r="C1141" s="195">
        <v>0</v>
      </c>
      <c r="D1141" s="218"/>
    </row>
    <row r="1142" spans="1:4" x14ac:dyDescent="0.2">
      <c r="A1142" s="216" t="s">
        <v>473</v>
      </c>
      <c r="B1142" s="217" t="s">
        <v>474</v>
      </c>
      <c r="C1142" s="195">
        <v>0</v>
      </c>
      <c r="D1142" s="218"/>
    </row>
    <row r="1143" spans="1:4" x14ac:dyDescent="0.2">
      <c r="A1143" s="219"/>
      <c r="B1143" s="220"/>
      <c r="C1143" s="195"/>
      <c r="D1143" s="218"/>
    </row>
    <row r="1144" spans="1:4" x14ac:dyDescent="0.2">
      <c r="A1144" s="214" t="s">
        <v>475</v>
      </c>
      <c r="B1144" s="211" t="s">
        <v>476</v>
      </c>
      <c r="C1144" s="212" t="s">
        <v>477</v>
      </c>
      <c r="D1144" s="213"/>
    </row>
    <row r="1145" spans="1:4" x14ac:dyDescent="0.2">
      <c r="A1145" s="216" t="s">
        <v>478</v>
      </c>
      <c r="B1145" s="217" t="s">
        <v>479</v>
      </c>
      <c r="C1145" s="222" t="s">
        <v>477</v>
      </c>
      <c r="D1145" s="218"/>
    </row>
    <row r="1146" spans="1:4" x14ac:dyDescent="0.2">
      <c r="A1146" s="216" t="s">
        <v>480</v>
      </c>
      <c r="B1146" s="217" t="s">
        <v>481</v>
      </c>
      <c r="C1146" s="195">
        <v>0</v>
      </c>
      <c r="D1146" s="218"/>
    </row>
    <row r="1147" spans="1:4" x14ac:dyDescent="0.2">
      <c r="A1147" s="216" t="s">
        <v>482</v>
      </c>
      <c r="B1147" s="217" t="s">
        <v>483</v>
      </c>
      <c r="C1147" s="195">
        <v>0</v>
      </c>
      <c r="D1147" s="218"/>
    </row>
    <row r="1148" spans="1:4" x14ac:dyDescent="0.2">
      <c r="A1148" s="219"/>
      <c r="B1148" s="220"/>
      <c r="C1148" s="195"/>
      <c r="D1148" s="218"/>
    </row>
    <row r="1149" spans="1:4" x14ac:dyDescent="0.2">
      <c r="A1149" s="214" t="s">
        <v>484</v>
      </c>
      <c r="B1149" s="211" t="s">
        <v>485</v>
      </c>
      <c r="C1149" s="215">
        <f>SUM(C1150:C1158)</f>
        <v>0</v>
      </c>
      <c r="D1149" s="213"/>
    </row>
    <row r="1150" spans="1:4" x14ac:dyDescent="0.2">
      <c r="A1150" s="216" t="s">
        <v>486</v>
      </c>
      <c r="B1150" s="217" t="s">
        <v>487</v>
      </c>
      <c r="C1150" s="195">
        <v>0</v>
      </c>
      <c r="D1150" s="218"/>
    </row>
    <row r="1151" spans="1:4" x14ac:dyDescent="0.2">
      <c r="A1151" s="216" t="s">
        <v>488</v>
      </c>
      <c r="B1151" s="217" t="s">
        <v>489</v>
      </c>
      <c r="C1151" s="195">
        <v>0</v>
      </c>
      <c r="D1151" s="218"/>
    </row>
    <row r="1152" spans="1:4" x14ac:dyDescent="0.2">
      <c r="A1152" s="216" t="s">
        <v>490</v>
      </c>
      <c r="B1152" s="217" t="s">
        <v>491</v>
      </c>
      <c r="C1152" s="195">
        <v>0</v>
      </c>
      <c r="D1152" s="218"/>
    </row>
    <row r="1153" spans="1:4" ht="25.5" x14ac:dyDescent="0.2">
      <c r="A1153" s="216" t="s">
        <v>492</v>
      </c>
      <c r="B1153" s="217" t="s">
        <v>493</v>
      </c>
      <c r="C1153" s="195">
        <v>0</v>
      </c>
      <c r="D1153" s="218"/>
    </row>
    <row r="1154" spans="1:4" ht="25.5" x14ac:dyDescent="0.2">
      <c r="A1154" s="216" t="s">
        <v>494</v>
      </c>
      <c r="B1154" s="217" t="s">
        <v>495</v>
      </c>
      <c r="C1154" s="195">
        <v>0</v>
      </c>
      <c r="D1154" s="218"/>
    </row>
    <row r="1155" spans="1:4" ht="25.5" x14ac:dyDescent="0.2">
      <c r="A1155" s="216" t="s">
        <v>496</v>
      </c>
      <c r="B1155" s="217" t="s">
        <v>497</v>
      </c>
      <c r="C1155" s="195">
        <v>0</v>
      </c>
      <c r="D1155" s="218"/>
    </row>
    <row r="1156" spans="1:4" x14ac:dyDescent="0.2">
      <c r="A1156" s="216" t="s">
        <v>498</v>
      </c>
      <c r="B1156" s="217" t="s">
        <v>499</v>
      </c>
      <c r="C1156" s="195">
        <v>0</v>
      </c>
      <c r="D1156" s="218"/>
    </row>
    <row r="1157" spans="1:4" ht="25.5" x14ac:dyDescent="0.2">
      <c r="A1157" s="216" t="s">
        <v>500</v>
      </c>
      <c r="B1157" s="217" t="s">
        <v>501</v>
      </c>
      <c r="C1157" s="195">
        <v>0</v>
      </c>
      <c r="D1157" s="218"/>
    </row>
    <row r="1158" spans="1:4" ht="25.5" x14ac:dyDescent="0.2">
      <c r="A1158" s="216" t="s">
        <v>502</v>
      </c>
      <c r="B1158" s="217" t="s">
        <v>503</v>
      </c>
      <c r="C1158" s="195">
        <v>0</v>
      </c>
      <c r="D1158" s="218"/>
    </row>
    <row r="1159" spans="1:4" x14ac:dyDescent="0.2">
      <c r="A1159" s="219"/>
      <c r="B1159" s="220"/>
      <c r="C1159" s="195"/>
      <c r="D1159" s="218"/>
    </row>
    <row r="1160" spans="1:4" x14ac:dyDescent="0.2">
      <c r="A1160" s="214" t="s">
        <v>504</v>
      </c>
      <c r="B1160" s="211" t="s">
        <v>505</v>
      </c>
      <c r="C1160" s="215">
        <f>SUM(C1161:C1164)</f>
        <v>0</v>
      </c>
      <c r="D1160" s="213"/>
    </row>
    <row r="1161" spans="1:4" x14ac:dyDescent="0.2">
      <c r="A1161" s="216" t="s">
        <v>506</v>
      </c>
      <c r="B1161" s="217" t="s">
        <v>507</v>
      </c>
      <c r="C1161" s="195">
        <v>0</v>
      </c>
      <c r="D1161" s="218"/>
    </row>
    <row r="1162" spans="1:4" x14ac:dyDescent="0.2">
      <c r="A1162" s="216" t="s">
        <v>508</v>
      </c>
      <c r="B1162" s="217" t="s">
        <v>509</v>
      </c>
      <c r="C1162" s="195">
        <v>0</v>
      </c>
      <c r="D1162" s="218"/>
    </row>
    <row r="1163" spans="1:4" x14ac:dyDescent="0.2">
      <c r="A1163" s="216" t="s">
        <v>510</v>
      </c>
      <c r="B1163" s="217" t="s">
        <v>511</v>
      </c>
      <c r="C1163" s="195">
        <v>0</v>
      </c>
      <c r="D1163" s="218"/>
    </row>
    <row r="1164" spans="1:4" x14ac:dyDescent="0.2">
      <c r="A1164" s="216" t="s">
        <v>512</v>
      </c>
      <c r="B1164" s="217" t="s">
        <v>513</v>
      </c>
      <c r="C1164" s="195">
        <v>0</v>
      </c>
      <c r="D1164" s="218"/>
    </row>
    <row r="1165" spans="1:4" x14ac:dyDescent="0.2">
      <c r="A1165" s="219"/>
      <c r="B1165" s="220"/>
      <c r="C1165" s="195"/>
      <c r="D1165" s="218"/>
    </row>
    <row r="1166" spans="1:4" x14ac:dyDescent="0.2">
      <c r="A1166" s="214" t="s">
        <v>514</v>
      </c>
      <c r="B1166" s="211" t="s">
        <v>515</v>
      </c>
      <c r="C1166" s="215">
        <f>SUM(C1167:C1172)</f>
        <v>0</v>
      </c>
      <c r="D1166" s="213"/>
    </row>
    <row r="1167" spans="1:4" x14ac:dyDescent="0.2">
      <c r="A1167" s="216" t="s">
        <v>516</v>
      </c>
      <c r="B1167" s="217" t="s">
        <v>517</v>
      </c>
      <c r="C1167" s="195">
        <v>0</v>
      </c>
      <c r="D1167" s="218"/>
    </row>
    <row r="1168" spans="1:4" x14ac:dyDescent="0.2">
      <c r="A1168" s="216" t="s">
        <v>518</v>
      </c>
      <c r="B1168" s="217" t="s">
        <v>519</v>
      </c>
      <c r="C1168" s="195">
        <v>0</v>
      </c>
      <c r="D1168" s="218"/>
    </row>
    <row r="1169" spans="1:4" x14ac:dyDescent="0.2">
      <c r="A1169" s="216" t="s">
        <v>520</v>
      </c>
      <c r="B1169" s="217" t="s">
        <v>521</v>
      </c>
      <c r="C1169" s="195">
        <v>0</v>
      </c>
      <c r="D1169" s="218"/>
    </row>
    <row r="1170" spans="1:4" ht="25.5" x14ac:dyDescent="0.2">
      <c r="A1170" s="216" t="s">
        <v>522</v>
      </c>
      <c r="B1170" s="217" t="s">
        <v>523</v>
      </c>
      <c r="C1170" s="195">
        <v>0</v>
      </c>
      <c r="D1170" s="218"/>
    </row>
    <row r="1171" spans="1:4" x14ac:dyDescent="0.2">
      <c r="A1171" s="216" t="s">
        <v>524</v>
      </c>
      <c r="B1171" s="217" t="s">
        <v>525</v>
      </c>
      <c r="C1171" s="195">
        <v>0</v>
      </c>
      <c r="D1171" s="218"/>
    </row>
    <row r="1172" spans="1:4" x14ac:dyDescent="0.2">
      <c r="A1172" s="216" t="s">
        <v>526</v>
      </c>
      <c r="B1172" s="217" t="s">
        <v>527</v>
      </c>
      <c r="C1172" s="223">
        <v>0</v>
      </c>
      <c r="D1172" s="224"/>
    </row>
    <row r="1173" spans="1:4" x14ac:dyDescent="0.2">
      <c r="A1173" s="225"/>
      <c r="B1173" s="226"/>
      <c r="C1173" s="227"/>
      <c r="D1173" s="205"/>
    </row>
    <row r="1174" spans="1:4" x14ac:dyDescent="0.2">
      <c r="A1174" s="210">
        <v>2</v>
      </c>
      <c r="B1174" s="211" t="s">
        <v>528</v>
      </c>
      <c r="C1174" s="215">
        <f>SUM(C1176+C1183+C1189+C1198+C1202+C1208)</f>
        <v>0</v>
      </c>
      <c r="D1174" s="213"/>
    </row>
    <row r="1175" spans="1:4" x14ac:dyDescent="0.2">
      <c r="A1175" s="210"/>
      <c r="B1175" s="228"/>
      <c r="C1175" s="195"/>
      <c r="D1175" s="218"/>
    </row>
    <row r="1176" spans="1:4" x14ac:dyDescent="0.2">
      <c r="A1176" s="225" t="s">
        <v>529</v>
      </c>
      <c r="B1176" s="211" t="s">
        <v>530</v>
      </c>
      <c r="C1176" s="215">
        <f>SUM(C1177:C1181)</f>
        <v>0</v>
      </c>
      <c r="D1176" s="213"/>
    </row>
    <row r="1177" spans="1:4" x14ac:dyDescent="0.2">
      <c r="A1177" s="216" t="s">
        <v>531</v>
      </c>
      <c r="B1177" s="217" t="s">
        <v>532</v>
      </c>
      <c r="C1177" s="195">
        <v>0</v>
      </c>
      <c r="D1177" s="218"/>
    </row>
    <row r="1178" spans="1:4" x14ac:dyDescent="0.2">
      <c r="A1178" s="216" t="s">
        <v>533</v>
      </c>
      <c r="B1178" s="217" t="s">
        <v>534</v>
      </c>
      <c r="C1178" s="195">
        <v>0</v>
      </c>
      <c r="D1178" s="218"/>
    </row>
    <row r="1179" spans="1:4" x14ac:dyDescent="0.2">
      <c r="A1179" s="216" t="s">
        <v>535</v>
      </c>
      <c r="B1179" s="217" t="s">
        <v>536</v>
      </c>
      <c r="C1179" s="195">
        <v>0</v>
      </c>
      <c r="D1179" s="218"/>
    </row>
    <row r="1180" spans="1:4" x14ac:dyDescent="0.2">
      <c r="A1180" s="216" t="s">
        <v>537</v>
      </c>
      <c r="B1180" s="217" t="s">
        <v>538</v>
      </c>
      <c r="C1180" s="195">
        <v>0</v>
      </c>
      <c r="D1180" s="218"/>
    </row>
    <row r="1181" spans="1:4" x14ac:dyDescent="0.2">
      <c r="A1181" s="216" t="s">
        <v>539</v>
      </c>
      <c r="B1181" s="217" t="s">
        <v>540</v>
      </c>
      <c r="C1181" s="195">
        <v>0</v>
      </c>
      <c r="D1181" s="218"/>
    </row>
    <row r="1182" spans="1:4" x14ac:dyDescent="0.2">
      <c r="A1182" s="229"/>
      <c r="B1182" s="220"/>
      <c r="C1182" s="195"/>
      <c r="D1182" s="218"/>
    </row>
    <row r="1183" spans="1:4" ht="25.5" x14ac:dyDescent="0.2">
      <c r="A1183" s="225" t="s">
        <v>541</v>
      </c>
      <c r="B1183" s="211" t="s">
        <v>542</v>
      </c>
      <c r="C1183" s="215">
        <f>SUM(C1184:C1187)</f>
        <v>0</v>
      </c>
      <c r="D1183" s="213"/>
    </row>
    <row r="1184" spans="1:4" x14ac:dyDescent="0.2">
      <c r="A1184" s="216" t="s">
        <v>543</v>
      </c>
      <c r="B1184" s="217" t="s">
        <v>544</v>
      </c>
      <c r="C1184" s="195">
        <v>0</v>
      </c>
      <c r="D1184" s="218"/>
    </row>
    <row r="1185" spans="1:4" x14ac:dyDescent="0.2">
      <c r="A1185" s="216" t="s">
        <v>545</v>
      </c>
      <c r="B1185" s="217" t="s">
        <v>546</v>
      </c>
      <c r="C1185" s="195">
        <v>0</v>
      </c>
      <c r="D1185" s="218"/>
    </row>
    <row r="1186" spans="1:4" x14ac:dyDescent="0.2">
      <c r="A1186" s="216" t="s">
        <v>547</v>
      </c>
      <c r="B1186" s="217" t="s">
        <v>548</v>
      </c>
      <c r="C1186" s="195">
        <v>0</v>
      </c>
      <c r="D1186" s="218"/>
    </row>
    <row r="1187" spans="1:4" x14ac:dyDescent="0.2">
      <c r="A1187" s="216" t="s">
        <v>549</v>
      </c>
      <c r="B1187" s="217" t="s">
        <v>550</v>
      </c>
      <c r="C1187" s="195">
        <v>0</v>
      </c>
      <c r="D1187" s="218"/>
    </row>
    <row r="1188" spans="1:4" x14ac:dyDescent="0.2">
      <c r="A1188" s="229"/>
      <c r="B1188" s="220"/>
      <c r="C1188" s="195"/>
      <c r="D1188" s="218"/>
    </row>
    <row r="1189" spans="1:4" ht="25.5" x14ac:dyDescent="0.2">
      <c r="A1189" s="225" t="s">
        <v>551</v>
      </c>
      <c r="B1189" s="211" t="s">
        <v>552</v>
      </c>
      <c r="C1189" s="215">
        <f>SUM(C1190:C1196)</f>
        <v>0</v>
      </c>
      <c r="D1189" s="213"/>
    </row>
    <row r="1190" spans="1:4" x14ac:dyDescent="0.2">
      <c r="A1190" s="216" t="s">
        <v>553</v>
      </c>
      <c r="B1190" s="217" t="s">
        <v>554</v>
      </c>
      <c r="C1190" s="195">
        <v>0</v>
      </c>
      <c r="D1190" s="218"/>
    </row>
    <row r="1191" spans="1:4" ht="25.5" x14ac:dyDescent="0.2">
      <c r="A1191" s="216" t="s">
        <v>555</v>
      </c>
      <c r="B1191" s="217" t="s">
        <v>556</v>
      </c>
      <c r="C1191" s="195">
        <v>0</v>
      </c>
      <c r="D1191" s="218"/>
    </row>
    <row r="1192" spans="1:4" x14ac:dyDescent="0.2">
      <c r="A1192" s="216" t="s">
        <v>557</v>
      </c>
      <c r="B1192" s="217" t="s">
        <v>558</v>
      </c>
      <c r="C1192" s="195">
        <v>0</v>
      </c>
      <c r="D1192" s="218"/>
    </row>
    <row r="1193" spans="1:4" ht="25.5" x14ac:dyDescent="0.2">
      <c r="A1193" s="216" t="s">
        <v>559</v>
      </c>
      <c r="B1193" s="217" t="s">
        <v>560</v>
      </c>
      <c r="C1193" s="195">
        <v>0</v>
      </c>
      <c r="D1193" s="218"/>
    </row>
    <row r="1194" spans="1:4" x14ac:dyDescent="0.2">
      <c r="A1194" s="216" t="s">
        <v>561</v>
      </c>
      <c r="B1194" s="217" t="s">
        <v>562</v>
      </c>
      <c r="C1194" s="195">
        <v>0</v>
      </c>
      <c r="D1194" s="218"/>
    </row>
    <row r="1195" spans="1:4" x14ac:dyDescent="0.2">
      <c r="A1195" s="216" t="s">
        <v>563</v>
      </c>
      <c r="B1195" s="217" t="s">
        <v>564</v>
      </c>
      <c r="C1195" s="195">
        <v>0</v>
      </c>
      <c r="D1195" s="218"/>
    </row>
    <row r="1196" spans="1:4" ht="25.5" x14ac:dyDescent="0.2">
      <c r="A1196" s="216" t="s">
        <v>565</v>
      </c>
      <c r="B1196" s="217" t="s">
        <v>566</v>
      </c>
      <c r="C1196" s="195">
        <v>0</v>
      </c>
      <c r="D1196" s="218"/>
    </row>
    <row r="1197" spans="1:4" x14ac:dyDescent="0.2">
      <c r="A1197" s="229"/>
      <c r="B1197" s="220"/>
      <c r="C1197" s="195"/>
      <c r="D1197" s="218"/>
    </row>
    <row r="1198" spans="1:4" ht="25.5" x14ac:dyDescent="0.2">
      <c r="A1198" s="225" t="s">
        <v>567</v>
      </c>
      <c r="B1198" s="211" t="s">
        <v>568</v>
      </c>
      <c r="C1198" s="215">
        <f>SUM(C1199:C1200)</f>
        <v>0</v>
      </c>
      <c r="D1198" s="213"/>
    </row>
    <row r="1199" spans="1:4" x14ac:dyDescent="0.2">
      <c r="A1199" s="216" t="s">
        <v>569</v>
      </c>
      <c r="B1199" s="217" t="s">
        <v>570</v>
      </c>
      <c r="C1199" s="195">
        <v>0</v>
      </c>
      <c r="D1199" s="218"/>
    </row>
    <row r="1200" spans="1:4" x14ac:dyDescent="0.2">
      <c r="A1200" s="216" t="s">
        <v>571</v>
      </c>
      <c r="B1200" s="217" t="s">
        <v>572</v>
      </c>
      <c r="C1200" s="195">
        <v>0</v>
      </c>
      <c r="D1200" s="218"/>
    </row>
    <row r="1201" spans="1:4" x14ac:dyDescent="0.2">
      <c r="A1201" s="229"/>
      <c r="B1201" s="220"/>
      <c r="C1201" s="195"/>
      <c r="D1201" s="218"/>
    </row>
    <row r="1202" spans="1:4" ht="25.5" x14ac:dyDescent="0.2">
      <c r="A1202" s="225" t="s">
        <v>573</v>
      </c>
      <c r="B1202" s="211" t="s">
        <v>574</v>
      </c>
      <c r="C1202" s="215">
        <f>SUM(C1203:C1206)</f>
        <v>0</v>
      </c>
      <c r="D1202" s="213"/>
    </row>
    <row r="1203" spans="1:4" x14ac:dyDescent="0.2">
      <c r="A1203" s="216" t="s">
        <v>575</v>
      </c>
      <c r="B1203" s="217" t="s">
        <v>576</v>
      </c>
      <c r="C1203" s="195">
        <v>0</v>
      </c>
      <c r="D1203" s="218"/>
    </row>
    <row r="1204" spans="1:4" x14ac:dyDescent="0.2">
      <c r="A1204" s="216" t="s">
        <v>577</v>
      </c>
      <c r="B1204" s="217" t="s">
        <v>578</v>
      </c>
      <c r="C1204" s="195">
        <v>0</v>
      </c>
      <c r="D1204" s="218"/>
    </row>
    <row r="1205" spans="1:4" x14ac:dyDescent="0.2">
      <c r="A1205" s="216" t="s">
        <v>579</v>
      </c>
      <c r="B1205" s="217" t="s">
        <v>580</v>
      </c>
      <c r="C1205" s="195">
        <v>0</v>
      </c>
      <c r="D1205" s="218"/>
    </row>
    <row r="1206" spans="1:4" ht="25.5" x14ac:dyDescent="0.2">
      <c r="A1206" s="216" t="s">
        <v>581</v>
      </c>
      <c r="B1206" s="217" t="s">
        <v>582</v>
      </c>
      <c r="C1206" s="195">
        <v>0</v>
      </c>
      <c r="D1206" s="218"/>
    </row>
    <row r="1207" spans="1:4" x14ac:dyDescent="0.2">
      <c r="A1207" s="229"/>
      <c r="B1207" s="220"/>
      <c r="C1207" s="195"/>
      <c r="D1207" s="218"/>
    </row>
    <row r="1208" spans="1:4" ht="25.5" x14ac:dyDescent="0.2">
      <c r="A1208" s="225" t="s">
        <v>583</v>
      </c>
      <c r="B1208" s="211" t="s">
        <v>584</v>
      </c>
      <c r="C1208" s="215">
        <f>SUM(C1209:C1216)</f>
        <v>0</v>
      </c>
      <c r="D1208" s="213"/>
    </row>
    <row r="1209" spans="1:4" x14ac:dyDescent="0.2">
      <c r="A1209" s="216" t="s">
        <v>585</v>
      </c>
      <c r="B1209" s="217" t="s">
        <v>586</v>
      </c>
      <c r="C1209" s="195"/>
      <c r="D1209" s="218"/>
    </row>
    <row r="1210" spans="1:4" ht="25.5" x14ac:dyDescent="0.2">
      <c r="A1210" s="216" t="s">
        <v>587</v>
      </c>
      <c r="B1210" s="217" t="s">
        <v>588</v>
      </c>
      <c r="C1210" s="195">
        <v>0</v>
      </c>
      <c r="D1210" s="218"/>
    </row>
    <row r="1211" spans="1:4" x14ac:dyDescent="0.2">
      <c r="A1211" s="216" t="s">
        <v>589</v>
      </c>
      <c r="B1211" s="217" t="s">
        <v>590</v>
      </c>
      <c r="C1211" s="195">
        <v>0</v>
      </c>
      <c r="D1211" s="218"/>
    </row>
    <row r="1212" spans="1:4" x14ac:dyDescent="0.2">
      <c r="A1212" s="216" t="s">
        <v>591</v>
      </c>
      <c r="B1212" s="217" t="s">
        <v>592</v>
      </c>
      <c r="C1212" s="195">
        <v>0</v>
      </c>
      <c r="D1212" s="218"/>
    </row>
    <row r="1213" spans="1:4" x14ac:dyDescent="0.2">
      <c r="A1213" s="216" t="s">
        <v>593</v>
      </c>
      <c r="B1213" s="217" t="s">
        <v>594</v>
      </c>
      <c r="C1213" s="195">
        <v>0</v>
      </c>
      <c r="D1213" s="218"/>
    </row>
    <row r="1214" spans="1:4" ht="25.5" x14ac:dyDescent="0.2">
      <c r="A1214" s="216" t="s">
        <v>595</v>
      </c>
      <c r="B1214" s="217" t="s">
        <v>596</v>
      </c>
      <c r="C1214" s="195">
        <v>0</v>
      </c>
      <c r="D1214" s="218"/>
    </row>
    <row r="1215" spans="1:4" x14ac:dyDescent="0.2">
      <c r="A1215" s="216" t="s">
        <v>597</v>
      </c>
      <c r="B1215" s="217" t="s">
        <v>598</v>
      </c>
      <c r="C1215" s="195">
        <v>0</v>
      </c>
      <c r="D1215" s="218"/>
    </row>
    <row r="1216" spans="1:4" x14ac:dyDescent="0.2">
      <c r="A1216" s="216" t="s">
        <v>599</v>
      </c>
      <c r="B1216" s="217" t="s">
        <v>600</v>
      </c>
      <c r="C1216" s="195">
        <v>0</v>
      </c>
      <c r="D1216" s="218"/>
    </row>
    <row r="1217" spans="1:4" x14ac:dyDescent="0.2">
      <c r="A1217" s="216"/>
      <c r="B1217" s="220"/>
      <c r="C1217" s="195"/>
      <c r="D1217" s="218"/>
    </row>
    <row r="1218" spans="1:4" x14ac:dyDescent="0.2">
      <c r="A1218" s="210">
        <v>5</v>
      </c>
      <c r="B1218" s="230" t="s">
        <v>601</v>
      </c>
      <c r="C1218" s="215">
        <f>SUM(C1220+C1230+C1240+C1245)</f>
        <v>0</v>
      </c>
      <c r="D1218" s="213"/>
    </row>
    <row r="1219" spans="1:4" x14ac:dyDescent="0.2">
      <c r="A1219" s="229"/>
      <c r="B1219" s="220"/>
      <c r="C1219" s="195"/>
      <c r="D1219" s="218"/>
    </row>
    <row r="1220" spans="1:4" x14ac:dyDescent="0.2">
      <c r="A1220" s="231" t="s">
        <v>602</v>
      </c>
      <c r="B1220" s="211" t="s">
        <v>603</v>
      </c>
      <c r="C1220" s="215">
        <f>SUM(C1221:C1228)</f>
        <v>0</v>
      </c>
      <c r="D1220" s="213"/>
    </row>
    <row r="1221" spans="1:4" x14ac:dyDescent="0.2">
      <c r="A1221" s="232" t="s">
        <v>604</v>
      </c>
      <c r="B1221" s="217" t="s">
        <v>605</v>
      </c>
      <c r="C1221" s="195">
        <v>0</v>
      </c>
      <c r="D1221" s="218"/>
    </row>
    <row r="1222" spans="1:4" x14ac:dyDescent="0.2">
      <c r="A1222" s="232" t="s">
        <v>606</v>
      </c>
      <c r="B1222" s="217" t="s">
        <v>607</v>
      </c>
      <c r="C1222" s="195">
        <v>0</v>
      </c>
      <c r="D1222" s="218"/>
    </row>
    <row r="1223" spans="1:4" x14ac:dyDescent="0.2">
      <c r="A1223" s="232" t="s">
        <v>608</v>
      </c>
      <c r="B1223" s="217" t="s">
        <v>609</v>
      </c>
      <c r="C1223" s="195"/>
      <c r="D1223" s="218"/>
    </row>
    <row r="1224" spans="1:4" x14ac:dyDescent="0.2">
      <c r="A1224" s="232" t="s">
        <v>610</v>
      </c>
      <c r="B1224" s="217" t="s">
        <v>611</v>
      </c>
      <c r="C1224" s="195"/>
      <c r="D1224" s="218"/>
    </row>
    <row r="1225" spans="1:4" x14ac:dyDescent="0.2">
      <c r="A1225" s="232" t="s">
        <v>612</v>
      </c>
      <c r="B1225" s="217" t="s">
        <v>613</v>
      </c>
      <c r="C1225" s="195"/>
      <c r="D1225" s="218"/>
    </row>
    <row r="1226" spans="1:4" ht="25.5" x14ac:dyDescent="0.2">
      <c r="A1226" s="232" t="s">
        <v>614</v>
      </c>
      <c r="B1226" s="217" t="s">
        <v>615</v>
      </c>
      <c r="C1226" s="195"/>
      <c r="D1226" s="218"/>
    </row>
    <row r="1227" spans="1:4" ht="25.5" x14ac:dyDescent="0.2">
      <c r="A1227" s="232" t="s">
        <v>616</v>
      </c>
      <c r="B1227" s="217" t="s">
        <v>617</v>
      </c>
      <c r="C1227" s="195"/>
      <c r="D1227" s="218"/>
    </row>
    <row r="1228" spans="1:4" x14ac:dyDescent="0.2">
      <c r="A1228" s="232" t="s">
        <v>618</v>
      </c>
      <c r="B1228" s="217" t="s">
        <v>619</v>
      </c>
      <c r="C1228" s="195">
        <v>0</v>
      </c>
      <c r="D1228" s="218"/>
    </row>
    <row r="1229" spans="1:4" x14ac:dyDescent="0.2">
      <c r="A1229" s="232"/>
      <c r="B1229" s="217"/>
      <c r="C1229" s="195"/>
      <c r="D1229" s="218"/>
    </row>
    <row r="1230" spans="1:4" ht="25.5" x14ac:dyDescent="0.2">
      <c r="A1230" s="231" t="s">
        <v>620</v>
      </c>
      <c r="B1230" s="211" t="s">
        <v>621</v>
      </c>
      <c r="C1230" s="215">
        <f>SUM(C1231:C1238)</f>
        <v>0</v>
      </c>
      <c r="D1230" s="213"/>
    </row>
    <row r="1231" spans="1:4" x14ac:dyDescent="0.2">
      <c r="A1231" s="232" t="s">
        <v>622</v>
      </c>
      <c r="B1231" s="217" t="s">
        <v>623</v>
      </c>
      <c r="C1231" s="195">
        <v>0</v>
      </c>
      <c r="D1231" s="218"/>
    </row>
    <row r="1232" spans="1:4" x14ac:dyDescent="0.2">
      <c r="A1232" s="232" t="s">
        <v>624</v>
      </c>
      <c r="B1232" s="217" t="s">
        <v>625</v>
      </c>
      <c r="C1232" s="195">
        <v>0</v>
      </c>
      <c r="D1232" s="218"/>
    </row>
    <row r="1233" spans="1:4" x14ac:dyDescent="0.2">
      <c r="A1233" s="232" t="s">
        <v>626</v>
      </c>
      <c r="B1233" s="217" t="s">
        <v>627</v>
      </c>
      <c r="C1233" s="195">
        <v>0</v>
      </c>
      <c r="D1233" s="218"/>
    </row>
    <row r="1234" spans="1:4" x14ac:dyDescent="0.2">
      <c r="A1234" s="232" t="s">
        <v>628</v>
      </c>
      <c r="B1234" s="217" t="s">
        <v>629</v>
      </c>
      <c r="C1234" s="195">
        <v>0</v>
      </c>
      <c r="D1234" s="218"/>
    </row>
    <row r="1235" spans="1:4" x14ac:dyDescent="0.2">
      <c r="A1235" s="232" t="s">
        <v>630</v>
      </c>
      <c r="B1235" s="217" t="s">
        <v>631</v>
      </c>
      <c r="C1235" s="195">
        <v>0</v>
      </c>
      <c r="D1235" s="218"/>
    </row>
    <row r="1236" spans="1:4" x14ac:dyDescent="0.2">
      <c r="A1236" s="232" t="s">
        <v>632</v>
      </c>
      <c r="B1236" s="217" t="s">
        <v>633</v>
      </c>
      <c r="C1236" s="195">
        <v>0</v>
      </c>
      <c r="D1236" s="218"/>
    </row>
    <row r="1237" spans="1:4" x14ac:dyDescent="0.2">
      <c r="A1237" s="232" t="s">
        <v>634</v>
      </c>
      <c r="B1237" s="217" t="s">
        <v>635</v>
      </c>
      <c r="C1237" s="195">
        <v>0</v>
      </c>
      <c r="D1237" s="218"/>
    </row>
    <row r="1238" spans="1:4" ht="25.5" x14ac:dyDescent="0.2">
      <c r="A1238" s="232" t="s">
        <v>636</v>
      </c>
      <c r="B1238" s="217" t="s">
        <v>637</v>
      </c>
      <c r="C1238" s="195">
        <v>0</v>
      </c>
      <c r="D1238" s="218"/>
    </row>
    <row r="1239" spans="1:4" x14ac:dyDescent="0.2">
      <c r="A1239" s="232"/>
      <c r="B1239" s="217"/>
      <c r="C1239" s="195"/>
      <c r="D1239" s="218"/>
    </row>
    <row r="1240" spans="1:4" x14ac:dyDescent="0.2">
      <c r="A1240" s="231" t="s">
        <v>638</v>
      </c>
      <c r="B1240" s="211" t="s">
        <v>639</v>
      </c>
      <c r="C1240" s="215">
        <f>SUM(C1241:C1243)</f>
        <v>0</v>
      </c>
      <c r="D1240" s="213"/>
    </row>
    <row r="1241" spans="1:4" x14ac:dyDescent="0.2">
      <c r="A1241" s="232" t="s">
        <v>640</v>
      </c>
      <c r="B1241" s="217" t="s">
        <v>641</v>
      </c>
      <c r="C1241" s="195">
        <v>0</v>
      </c>
      <c r="D1241" s="218"/>
    </row>
    <row r="1242" spans="1:4" x14ac:dyDescent="0.2">
      <c r="A1242" s="232" t="s">
        <v>642</v>
      </c>
      <c r="B1242" s="217" t="s">
        <v>643</v>
      </c>
      <c r="C1242" s="195">
        <v>0</v>
      </c>
      <c r="D1242" s="218"/>
    </row>
    <row r="1243" spans="1:4" x14ac:dyDescent="0.2">
      <c r="A1243" s="232" t="s">
        <v>644</v>
      </c>
      <c r="B1243" s="217" t="s">
        <v>645</v>
      </c>
      <c r="C1243" s="195">
        <v>0</v>
      </c>
      <c r="D1243" s="218"/>
    </row>
    <row r="1244" spans="1:4" x14ac:dyDescent="0.2">
      <c r="A1244" s="232"/>
      <c r="B1244" s="217"/>
      <c r="C1244" s="195"/>
      <c r="D1244" s="218"/>
    </row>
    <row r="1245" spans="1:4" x14ac:dyDescent="0.2">
      <c r="A1245" s="231" t="s">
        <v>646</v>
      </c>
      <c r="B1245" s="211" t="s">
        <v>647</v>
      </c>
      <c r="C1245" s="215">
        <f>SUM(C1246:C1249)</f>
        <v>0</v>
      </c>
      <c r="D1245" s="213"/>
    </row>
    <row r="1246" spans="1:4" x14ac:dyDescent="0.2">
      <c r="A1246" s="232" t="s">
        <v>648</v>
      </c>
      <c r="B1246" s="217" t="s">
        <v>649</v>
      </c>
      <c r="C1246" s="195">
        <v>0</v>
      </c>
      <c r="D1246" s="218"/>
    </row>
    <row r="1247" spans="1:4" x14ac:dyDescent="0.2">
      <c r="A1247" s="232" t="s">
        <v>650</v>
      </c>
      <c r="B1247" s="217" t="s">
        <v>651</v>
      </c>
      <c r="C1247" s="195">
        <v>0</v>
      </c>
      <c r="D1247" s="218"/>
    </row>
    <row r="1248" spans="1:4" x14ac:dyDescent="0.2">
      <c r="A1248" s="232" t="s">
        <v>652</v>
      </c>
      <c r="B1248" s="217" t="s">
        <v>653</v>
      </c>
      <c r="C1248" s="195">
        <v>0</v>
      </c>
      <c r="D1248" s="218"/>
    </row>
    <row r="1249" spans="1:4" x14ac:dyDescent="0.2">
      <c r="A1249" s="232" t="s">
        <v>654</v>
      </c>
      <c r="B1249" s="217" t="s">
        <v>655</v>
      </c>
      <c r="C1249" s="195">
        <v>0</v>
      </c>
      <c r="D1249" s="218"/>
    </row>
    <row r="1251" spans="1:4" ht="89.25" x14ac:dyDescent="0.2">
      <c r="A1251" s="235" t="str">
        <f>'1. DireccyConducc '!B73</f>
        <v>RE1. P13 Participación activa de las instituciones del Sector para la reducción del impacto de los desastres de origen natural y antrópico y  los efectos de la variabilidad del cambio climático, fortalecida</v>
      </c>
      <c r="B1251" s="203" t="s">
        <v>392</v>
      </c>
      <c r="C1251" s="195">
        <f>SUM(C1253,C1329,C1373)</f>
        <v>0</v>
      </c>
      <c r="D1251" s="205"/>
    </row>
    <row r="1252" spans="1:4" x14ac:dyDescent="0.2">
      <c r="A1252" s="206" t="s">
        <v>393</v>
      </c>
      <c r="B1252" s="207" t="s">
        <v>394</v>
      </c>
      <c r="C1252" s="208" t="s">
        <v>395</v>
      </c>
      <c r="D1252" s="209" t="s">
        <v>396</v>
      </c>
    </row>
    <row r="1253" spans="1:4" x14ac:dyDescent="0.2">
      <c r="A1253" s="210">
        <v>1</v>
      </c>
      <c r="B1253" s="211" t="s">
        <v>397</v>
      </c>
      <c r="C1253" s="212">
        <f>SUM(C1255,C1262,C1269,C1278,C1287,C1292,C1299,C1304,C1315,C1321)</f>
        <v>0</v>
      </c>
      <c r="D1253" s="213"/>
    </row>
    <row r="1254" spans="1:4" x14ac:dyDescent="0.2">
      <c r="A1254" s="210"/>
      <c r="B1254" s="228"/>
      <c r="C1254" s="215"/>
      <c r="D1254" s="213"/>
    </row>
    <row r="1255" spans="1:4" x14ac:dyDescent="0.2">
      <c r="A1255" s="214" t="s">
        <v>399</v>
      </c>
      <c r="B1255" s="211" t="s">
        <v>400</v>
      </c>
      <c r="C1255" s="215">
        <f>SUM(C1256:C1260)</f>
        <v>0</v>
      </c>
      <c r="D1255" s="213"/>
    </row>
    <row r="1256" spans="1:4" x14ac:dyDescent="0.2">
      <c r="A1256" s="216" t="s">
        <v>401</v>
      </c>
      <c r="B1256" s="217" t="s">
        <v>402</v>
      </c>
      <c r="C1256" s="195">
        <v>0</v>
      </c>
      <c r="D1256" s="218"/>
    </row>
    <row r="1257" spans="1:4" ht="25.5" x14ac:dyDescent="0.2">
      <c r="A1257" s="216" t="s">
        <v>403</v>
      </c>
      <c r="B1257" s="217" t="s">
        <v>404</v>
      </c>
      <c r="C1257" s="195">
        <v>0</v>
      </c>
      <c r="D1257" s="218"/>
    </row>
    <row r="1258" spans="1:4" x14ac:dyDescent="0.2">
      <c r="A1258" s="216" t="s">
        <v>405</v>
      </c>
      <c r="B1258" s="217" t="s">
        <v>406</v>
      </c>
      <c r="C1258" s="195">
        <v>0</v>
      </c>
      <c r="D1258" s="218"/>
    </row>
    <row r="1259" spans="1:4" ht="25.5" x14ac:dyDescent="0.2">
      <c r="A1259" s="216" t="s">
        <v>407</v>
      </c>
      <c r="B1259" s="217" t="s">
        <v>408</v>
      </c>
      <c r="C1259" s="195">
        <v>0</v>
      </c>
      <c r="D1259" s="218"/>
    </row>
    <row r="1260" spans="1:4" x14ac:dyDescent="0.2">
      <c r="A1260" s="216" t="s">
        <v>409</v>
      </c>
      <c r="B1260" s="217" t="s">
        <v>410</v>
      </c>
      <c r="C1260" s="195">
        <v>0</v>
      </c>
      <c r="D1260" s="218"/>
    </row>
    <row r="1261" spans="1:4" x14ac:dyDescent="0.2">
      <c r="A1261" s="219"/>
      <c r="B1261" s="220"/>
      <c r="C1261" s="195"/>
      <c r="D1261" s="218"/>
    </row>
    <row r="1262" spans="1:4" x14ac:dyDescent="0.2">
      <c r="A1262" s="214" t="s">
        <v>411</v>
      </c>
      <c r="B1262" s="211" t="s">
        <v>412</v>
      </c>
      <c r="C1262" s="215">
        <f>SUM(C1263:C1267)</f>
        <v>0</v>
      </c>
      <c r="D1262" s="213"/>
    </row>
    <row r="1263" spans="1:4" x14ac:dyDescent="0.2">
      <c r="A1263" s="216" t="s">
        <v>413</v>
      </c>
      <c r="B1263" s="217" t="s">
        <v>414</v>
      </c>
      <c r="C1263" s="195">
        <v>0</v>
      </c>
      <c r="D1263" s="218"/>
    </row>
    <row r="1264" spans="1:4" x14ac:dyDescent="0.2">
      <c r="A1264" s="216" t="s">
        <v>415</v>
      </c>
      <c r="B1264" s="217" t="s">
        <v>416</v>
      </c>
      <c r="C1264" s="195">
        <v>0</v>
      </c>
      <c r="D1264" s="218"/>
    </row>
    <row r="1265" spans="1:4" x14ac:dyDescent="0.2">
      <c r="A1265" s="216" t="s">
        <v>417</v>
      </c>
      <c r="B1265" s="217" t="s">
        <v>418</v>
      </c>
      <c r="C1265" s="195">
        <v>0</v>
      </c>
      <c r="D1265" s="218"/>
    </row>
    <row r="1266" spans="1:4" x14ac:dyDescent="0.2">
      <c r="A1266" s="216" t="s">
        <v>419</v>
      </c>
      <c r="B1266" s="217" t="s">
        <v>420</v>
      </c>
      <c r="C1266" s="195">
        <v>0</v>
      </c>
      <c r="D1266" s="218"/>
    </row>
    <row r="1267" spans="1:4" x14ac:dyDescent="0.2">
      <c r="A1267" s="216" t="s">
        <v>421</v>
      </c>
      <c r="B1267" s="217" t="s">
        <v>422</v>
      </c>
      <c r="C1267" s="195">
        <v>0</v>
      </c>
      <c r="D1267" s="218"/>
    </row>
    <row r="1268" spans="1:4" x14ac:dyDescent="0.2">
      <c r="A1268" s="219"/>
      <c r="B1268" s="220"/>
      <c r="C1268" s="215"/>
      <c r="D1268" s="213"/>
    </row>
    <row r="1269" spans="1:4" ht="25.5" x14ac:dyDescent="0.2">
      <c r="A1269" s="214" t="s">
        <v>423</v>
      </c>
      <c r="B1269" s="221" t="s">
        <v>424</v>
      </c>
      <c r="C1269" s="215">
        <f>SUM(C1270:C1276)</f>
        <v>0</v>
      </c>
      <c r="D1269" s="213"/>
    </row>
    <row r="1270" spans="1:4" x14ac:dyDescent="0.2">
      <c r="A1270" s="216" t="s">
        <v>425</v>
      </c>
      <c r="B1270" s="217" t="s">
        <v>426</v>
      </c>
      <c r="C1270" s="195">
        <v>0</v>
      </c>
      <c r="D1270" s="218"/>
    </row>
    <row r="1271" spans="1:4" x14ac:dyDescent="0.2">
      <c r="A1271" s="216" t="s">
        <v>427</v>
      </c>
      <c r="B1271" s="217" t="s">
        <v>428</v>
      </c>
      <c r="C1271" s="195">
        <v>0</v>
      </c>
      <c r="D1271" s="218"/>
    </row>
    <row r="1272" spans="1:4" x14ac:dyDescent="0.2">
      <c r="A1272" s="216" t="s">
        <v>429</v>
      </c>
      <c r="B1272" s="217" t="s">
        <v>430</v>
      </c>
      <c r="C1272" s="195"/>
      <c r="D1272" s="218"/>
    </row>
    <row r="1273" spans="1:4" x14ac:dyDescent="0.2">
      <c r="A1273" s="216" t="s">
        <v>431</v>
      </c>
      <c r="B1273" s="217" t="s">
        <v>432</v>
      </c>
      <c r="C1273" s="195">
        <v>0</v>
      </c>
      <c r="D1273" s="218"/>
    </row>
    <row r="1274" spans="1:4" x14ac:dyDescent="0.2">
      <c r="A1274" s="216" t="s">
        <v>433</v>
      </c>
      <c r="B1274" s="217" t="s">
        <v>434</v>
      </c>
      <c r="C1274" s="195">
        <v>0</v>
      </c>
      <c r="D1274" s="218"/>
    </row>
    <row r="1275" spans="1:4" ht="25.5" x14ac:dyDescent="0.2">
      <c r="A1275" s="216" t="s">
        <v>435</v>
      </c>
      <c r="B1275" s="217" t="s">
        <v>436</v>
      </c>
      <c r="C1275" s="195">
        <v>0</v>
      </c>
      <c r="D1275" s="218"/>
    </row>
    <row r="1276" spans="1:4" ht="25.5" x14ac:dyDescent="0.2">
      <c r="A1276" s="216" t="s">
        <v>437</v>
      </c>
      <c r="B1276" s="217" t="s">
        <v>438</v>
      </c>
      <c r="C1276" s="195">
        <v>0</v>
      </c>
      <c r="D1276" s="218"/>
    </row>
    <row r="1277" spans="1:4" x14ac:dyDescent="0.2">
      <c r="A1277" s="219"/>
      <c r="B1277" s="220"/>
      <c r="C1277" s="195"/>
      <c r="D1277" s="218"/>
    </row>
    <row r="1278" spans="1:4" x14ac:dyDescent="0.2">
      <c r="A1278" s="214" t="s">
        <v>439</v>
      </c>
      <c r="B1278" s="211" t="s">
        <v>440</v>
      </c>
      <c r="C1278" s="215">
        <f>SUM(C1279:C1285)</f>
        <v>0</v>
      </c>
      <c r="D1278" s="213"/>
    </row>
    <row r="1279" spans="1:4" x14ac:dyDescent="0.2">
      <c r="A1279" s="216" t="s">
        <v>441</v>
      </c>
      <c r="B1279" s="217" t="s">
        <v>442</v>
      </c>
      <c r="C1279" s="195">
        <v>0</v>
      </c>
      <c r="D1279" s="218"/>
    </row>
    <row r="1280" spans="1:4" x14ac:dyDescent="0.2">
      <c r="A1280" s="216" t="s">
        <v>443</v>
      </c>
      <c r="B1280" s="217" t="s">
        <v>444</v>
      </c>
      <c r="C1280" s="195">
        <v>0</v>
      </c>
      <c r="D1280" s="218"/>
    </row>
    <row r="1281" spans="1:4" x14ac:dyDescent="0.2">
      <c r="A1281" s="216" t="s">
        <v>445</v>
      </c>
      <c r="B1281" s="217" t="s">
        <v>446</v>
      </c>
      <c r="C1281" s="195">
        <v>0</v>
      </c>
      <c r="D1281" s="218"/>
    </row>
    <row r="1282" spans="1:4" ht="25.5" x14ac:dyDescent="0.2">
      <c r="A1282" s="216" t="s">
        <v>447</v>
      </c>
      <c r="B1282" s="217" t="s">
        <v>448</v>
      </c>
      <c r="C1282" s="195">
        <v>0</v>
      </c>
      <c r="D1282" s="218"/>
    </row>
    <row r="1283" spans="1:4" ht="25.5" x14ac:dyDescent="0.2">
      <c r="A1283" s="216" t="s">
        <v>449</v>
      </c>
      <c r="B1283" s="217" t="s">
        <v>450</v>
      </c>
      <c r="C1283" s="195">
        <v>0</v>
      </c>
      <c r="D1283" s="218"/>
    </row>
    <row r="1284" spans="1:4" x14ac:dyDescent="0.2">
      <c r="A1284" s="216" t="s">
        <v>451</v>
      </c>
      <c r="B1284" s="217" t="s">
        <v>452</v>
      </c>
      <c r="C1284" s="195">
        <v>0</v>
      </c>
      <c r="D1284" s="218"/>
    </row>
    <row r="1285" spans="1:4" x14ac:dyDescent="0.2">
      <c r="A1285" s="216" t="s">
        <v>453</v>
      </c>
      <c r="B1285" s="217" t="s">
        <v>454</v>
      </c>
      <c r="C1285" s="195"/>
      <c r="D1285" s="218"/>
    </row>
    <row r="1286" spans="1:4" x14ac:dyDescent="0.2">
      <c r="A1286" s="219"/>
      <c r="B1286" s="220"/>
      <c r="C1286" s="195"/>
      <c r="D1286" s="218"/>
    </row>
    <row r="1287" spans="1:4" x14ac:dyDescent="0.2">
      <c r="A1287" s="214" t="s">
        <v>455</v>
      </c>
      <c r="B1287" s="211" t="s">
        <v>456</v>
      </c>
      <c r="C1287" s="215">
        <f>SUM(C1288++C1289+C1290)</f>
        <v>0</v>
      </c>
      <c r="D1287" s="213"/>
    </row>
    <row r="1288" spans="1:4" x14ac:dyDescent="0.2">
      <c r="A1288" s="216" t="s">
        <v>457</v>
      </c>
      <c r="B1288" s="217" t="s">
        <v>458</v>
      </c>
      <c r="C1288" s="195">
        <v>0</v>
      </c>
      <c r="D1288" s="218"/>
    </row>
    <row r="1289" spans="1:4" x14ac:dyDescent="0.2">
      <c r="A1289" s="216" t="s">
        <v>459</v>
      </c>
      <c r="B1289" s="217" t="s">
        <v>460</v>
      </c>
      <c r="C1289" s="195">
        <v>0</v>
      </c>
      <c r="D1289" s="218"/>
    </row>
    <row r="1290" spans="1:4" x14ac:dyDescent="0.2">
      <c r="A1290" s="216" t="s">
        <v>461</v>
      </c>
      <c r="B1290" s="217" t="s">
        <v>462</v>
      </c>
      <c r="C1290" s="195">
        <v>0</v>
      </c>
      <c r="D1290" s="218"/>
    </row>
    <row r="1291" spans="1:4" x14ac:dyDescent="0.2">
      <c r="A1291" s="219"/>
      <c r="B1291" s="220"/>
      <c r="C1291" s="195"/>
      <c r="D1291" s="218"/>
    </row>
    <row r="1292" spans="1:4" ht="25.5" x14ac:dyDescent="0.2">
      <c r="A1292" s="214" t="s">
        <v>463</v>
      </c>
      <c r="B1292" s="211" t="s">
        <v>464</v>
      </c>
      <c r="C1292" s="215">
        <f>SUM(C1293+C1296+C1297)</f>
        <v>0</v>
      </c>
      <c r="D1292" s="213"/>
    </row>
    <row r="1293" spans="1:4" x14ac:dyDescent="0.2">
      <c r="A1293" s="216" t="s">
        <v>465</v>
      </c>
      <c r="B1293" s="220" t="s">
        <v>466</v>
      </c>
      <c r="C1293" s="215">
        <f>SUM(C1294:C1295)</f>
        <v>0</v>
      </c>
      <c r="D1293" s="213"/>
    </row>
    <row r="1294" spans="1:4" x14ac:dyDescent="0.2">
      <c r="A1294" s="219" t="s">
        <v>467</v>
      </c>
      <c r="B1294" s="220" t="s">
        <v>468</v>
      </c>
      <c r="C1294" s="195">
        <v>0</v>
      </c>
      <c r="D1294" s="218"/>
    </row>
    <row r="1295" spans="1:4" ht="25.5" x14ac:dyDescent="0.2">
      <c r="A1295" s="219" t="s">
        <v>469</v>
      </c>
      <c r="B1295" s="220" t="s">
        <v>470</v>
      </c>
      <c r="C1295" s="195">
        <v>0</v>
      </c>
      <c r="D1295" s="218"/>
    </row>
    <row r="1296" spans="1:4" x14ac:dyDescent="0.2">
      <c r="A1296" s="216" t="s">
        <v>471</v>
      </c>
      <c r="B1296" s="217" t="s">
        <v>472</v>
      </c>
      <c r="C1296" s="195">
        <v>0</v>
      </c>
      <c r="D1296" s="218"/>
    </row>
    <row r="1297" spans="1:4" x14ac:dyDescent="0.2">
      <c r="A1297" s="216" t="s">
        <v>473</v>
      </c>
      <c r="B1297" s="217" t="s">
        <v>474</v>
      </c>
      <c r="C1297" s="195">
        <v>0</v>
      </c>
      <c r="D1297" s="218"/>
    </row>
    <row r="1298" spans="1:4" x14ac:dyDescent="0.2">
      <c r="A1298" s="219"/>
      <c r="B1298" s="220"/>
      <c r="C1298" s="195"/>
      <c r="D1298" s="218"/>
    </row>
    <row r="1299" spans="1:4" x14ac:dyDescent="0.2">
      <c r="A1299" s="214" t="s">
        <v>475</v>
      </c>
      <c r="B1299" s="211" t="s">
        <v>476</v>
      </c>
      <c r="C1299" s="212" t="s">
        <v>477</v>
      </c>
      <c r="D1299" s="213"/>
    </row>
    <row r="1300" spans="1:4" x14ac:dyDescent="0.2">
      <c r="A1300" s="216" t="s">
        <v>478</v>
      </c>
      <c r="B1300" s="217" t="s">
        <v>479</v>
      </c>
      <c r="C1300" s="222" t="s">
        <v>477</v>
      </c>
      <c r="D1300" s="218"/>
    </row>
    <row r="1301" spans="1:4" x14ac:dyDescent="0.2">
      <c r="A1301" s="216" t="s">
        <v>480</v>
      </c>
      <c r="B1301" s="217" t="s">
        <v>481</v>
      </c>
      <c r="C1301" s="195">
        <v>0</v>
      </c>
      <c r="D1301" s="218"/>
    </row>
    <row r="1302" spans="1:4" x14ac:dyDescent="0.2">
      <c r="A1302" s="216" t="s">
        <v>482</v>
      </c>
      <c r="B1302" s="217" t="s">
        <v>483</v>
      </c>
      <c r="C1302" s="195">
        <v>0</v>
      </c>
      <c r="D1302" s="218"/>
    </row>
    <row r="1303" spans="1:4" x14ac:dyDescent="0.2">
      <c r="A1303" s="219"/>
      <c r="B1303" s="220"/>
      <c r="C1303" s="195"/>
      <c r="D1303" s="218"/>
    </row>
    <row r="1304" spans="1:4" x14ac:dyDescent="0.2">
      <c r="A1304" s="214" t="s">
        <v>484</v>
      </c>
      <c r="B1304" s="211" t="s">
        <v>485</v>
      </c>
      <c r="C1304" s="215">
        <f>SUM(C1305:C1313)</f>
        <v>0</v>
      </c>
      <c r="D1304" s="213"/>
    </row>
    <row r="1305" spans="1:4" x14ac:dyDescent="0.2">
      <c r="A1305" s="216" t="s">
        <v>486</v>
      </c>
      <c r="B1305" s="217" t="s">
        <v>487</v>
      </c>
      <c r="C1305" s="195">
        <v>0</v>
      </c>
      <c r="D1305" s="218"/>
    </row>
    <row r="1306" spans="1:4" x14ac:dyDescent="0.2">
      <c r="A1306" s="216" t="s">
        <v>488</v>
      </c>
      <c r="B1306" s="217" t="s">
        <v>489</v>
      </c>
      <c r="C1306" s="195">
        <v>0</v>
      </c>
      <c r="D1306" s="218"/>
    </row>
    <row r="1307" spans="1:4" x14ac:dyDescent="0.2">
      <c r="A1307" s="216" t="s">
        <v>490</v>
      </c>
      <c r="B1307" s="217" t="s">
        <v>491</v>
      </c>
      <c r="C1307" s="195">
        <v>0</v>
      </c>
      <c r="D1307" s="218"/>
    </row>
    <row r="1308" spans="1:4" ht="25.5" x14ac:dyDescent="0.2">
      <c r="A1308" s="216" t="s">
        <v>492</v>
      </c>
      <c r="B1308" s="217" t="s">
        <v>493</v>
      </c>
      <c r="C1308" s="195">
        <v>0</v>
      </c>
      <c r="D1308" s="218"/>
    </row>
    <row r="1309" spans="1:4" ht="25.5" x14ac:dyDescent="0.2">
      <c r="A1309" s="216" t="s">
        <v>494</v>
      </c>
      <c r="B1309" s="217" t="s">
        <v>495</v>
      </c>
      <c r="C1309" s="195">
        <v>0</v>
      </c>
      <c r="D1309" s="218"/>
    </row>
    <row r="1310" spans="1:4" ht="25.5" x14ac:dyDescent="0.2">
      <c r="A1310" s="216" t="s">
        <v>496</v>
      </c>
      <c r="B1310" s="217" t="s">
        <v>497</v>
      </c>
      <c r="C1310" s="195">
        <v>0</v>
      </c>
      <c r="D1310" s="218"/>
    </row>
    <row r="1311" spans="1:4" x14ac:dyDescent="0.2">
      <c r="A1311" s="216" t="s">
        <v>498</v>
      </c>
      <c r="B1311" s="217" t="s">
        <v>499</v>
      </c>
      <c r="C1311" s="195">
        <v>0</v>
      </c>
      <c r="D1311" s="218"/>
    </row>
    <row r="1312" spans="1:4" ht="25.5" x14ac:dyDescent="0.2">
      <c r="A1312" s="216" t="s">
        <v>500</v>
      </c>
      <c r="B1312" s="217" t="s">
        <v>501</v>
      </c>
      <c r="C1312" s="195">
        <v>0</v>
      </c>
      <c r="D1312" s="218"/>
    </row>
    <row r="1313" spans="1:4" ht="25.5" x14ac:dyDescent="0.2">
      <c r="A1313" s="216" t="s">
        <v>502</v>
      </c>
      <c r="B1313" s="217" t="s">
        <v>503</v>
      </c>
      <c r="C1313" s="195">
        <v>0</v>
      </c>
      <c r="D1313" s="218"/>
    </row>
    <row r="1314" spans="1:4" x14ac:dyDescent="0.2">
      <c r="A1314" s="219"/>
      <c r="B1314" s="220"/>
      <c r="C1314" s="195"/>
      <c r="D1314" s="218"/>
    </row>
    <row r="1315" spans="1:4" x14ac:dyDescent="0.2">
      <c r="A1315" s="214" t="s">
        <v>504</v>
      </c>
      <c r="B1315" s="211" t="s">
        <v>505</v>
      </c>
      <c r="C1315" s="215">
        <f>SUM(C1316:C1319)</f>
        <v>0</v>
      </c>
      <c r="D1315" s="213"/>
    </row>
    <row r="1316" spans="1:4" x14ac:dyDescent="0.2">
      <c r="A1316" s="216" t="s">
        <v>506</v>
      </c>
      <c r="B1316" s="217" t="s">
        <v>507</v>
      </c>
      <c r="C1316" s="195">
        <v>0</v>
      </c>
      <c r="D1316" s="218"/>
    </row>
    <row r="1317" spans="1:4" x14ac:dyDescent="0.2">
      <c r="A1317" s="216" t="s">
        <v>508</v>
      </c>
      <c r="B1317" s="217" t="s">
        <v>509</v>
      </c>
      <c r="C1317" s="195">
        <v>0</v>
      </c>
      <c r="D1317" s="218"/>
    </row>
    <row r="1318" spans="1:4" x14ac:dyDescent="0.2">
      <c r="A1318" s="216" t="s">
        <v>510</v>
      </c>
      <c r="B1318" s="217" t="s">
        <v>511</v>
      </c>
      <c r="C1318" s="195">
        <v>0</v>
      </c>
      <c r="D1318" s="218"/>
    </row>
    <row r="1319" spans="1:4" x14ac:dyDescent="0.2">
      <c r="A1319" s="216" t="s">
        <v>512</v>
      </c>
      <c r="B1319" s="217" t="s">
        <v>513</v>
      </c>
      <c r="C1319" s="195">
        <v>0</v>
      </c>
      <c r="D1319" s="218"/>
    </row>
    <row r="1320" spans="1:4" x14ac:dyDescent="0.2">
      <c r="A1320" s="219"/>
      <c r="B1320" s="220"/>
      <c r="C1320" s="195"/>
      <c r="D1320" s="218"/>
    </row>
    <row r="1321" spans="1:4" x14ac:dyDescent="0.2">
      <c r="A1321" s="214" t="s">
        <v>514</v>
      </c>
      <c r="B1321" s="211" t="s">
        <v>515</v>
      </c>
      <c r="C1321" s="215">
        <f>SUM(C1322:C1327)</f>
        <v>0</v>
      </c>
      <c r="D1321" s="213"/>
    </row>
    <row r="1322" spans="1:4" x14ac:dyDescent="0.2">
      <c r="A1322" s="216" t="s">
        <v>516</v>
      </c>
      <c r="B1322" s="217" t="s">
        <v>517</v>
      </c>
      <c r="C1322" s="195">
        <v>0</v>
      </c>
      <c r="D1322" s="218"/>
    </row>
    <row r="1323" spans="1:4" x14ac:dyDescent="0.2">
      <c r="A1323" s="216" t="s">
        <v>518</v>
      </c>
      <c r="B1323" s="217" t="s">
        <v>519</v>
      </c>
      <c r="C1323" s="195">
        <v>0</v>
      </c>
      <c r="D1323" s="218"/>
    </row>
    <row r="1324" spans="1:4" x14ac:dyDescent="0.2">
      <c r="A1324" s="216" t="s">
        <v>520</v>
      </c>
      <c r="B1324" s="217" t="s">
        <v>521</v>
      </c>
      <c r="C1324" s="195">
        <v>0</v>
      </c>
      <c r="D1324" s="218"/>
    </row>
    <row r="1325" spans="1:4" ht="25.5" x14ac:dyDescent="0.2">
      <c r="A1325" s="216" t="s">
        <v>522</v>
      </c>
      <c r="B1325" s="217" t="s">
        <v>523</v>
      </c>
      <c r="C1325" s="195">
        <v>0</v>
      </c>
      <c r="D1325" s="218"/>
    </row>
    <row r="1326" spans="1:4" x14ac:dyDescent="0.2">
      <c r="A1326" s="216" t="s">
        <v>524</v>
      </c>
      <c r="B1326" s="217" t="s">
        <v>525</v>
      </c>
      <c r="C1326" s="195">
        <v>0</v>
      </c>
      <c r="D1326" s="218"/>
    </row>
    <row r="1327" spans="1:4" x14ac:dyDescent="0.2">
      <c r="A1327" s="216" t="s">
        <v>526</v>
      </c>
      <c r="B1327" s="217" t="s">
        <v>527</v>
      </c>
      <c r="C1327" s="223">
        <v>0</v>
      </c>
      <c r="D1327" s="224"/>
    </row>
    <row r="1328" spans="1:4" x14ac:dyDescent="0.2">
      <c r="A1328" s="225"/>
      <c r="B1328" s="226"/>
      <c r="C1328" s="227"/>
      <c r="D1328" s="205"/>
    </row>
    <row r="1329" spans="1:4" x14ac:dyDescent="0.2">
      <c r="A1329" s="210">
        <v>2</v>
      </c>
      <c r="B1329" s="211" t="s">
        <v>528</v>
      </c>
      <c r="C1329" s="215">
        <f>SUM(C1331+C1338+C1344+C1353+C1357+C1363)</f>
        <v>0</v>
      </c>
      <c r="D1329" s="213"/>
    </row>
    <row r="1330" spans="1:4" x14ac:dyDescent="0.2">
      <c r="A1330" s="210"/>
      <c r="B1330" s="228"/>
      <c r="C1330" s="195"/>
      <c r="D1330" s="218"/>
    </row>
    <row r="1331" spans="1:4" x14ac:dyDescent="0.2">
      <c r="A1331" s="225" t="s">
        <v>529</v>
      </c>
      <c r="B1331" s="211" t="s">
        <v>530</v>
      </c>
      <c r="C1331" s="215">
        <f>SUM(C1332:C1336)</f>
        <v>0</v>
      </c>
      <c r="D1331" s="213"/>
    </row>
    <row r="1332" spans="1:4" x14ac:dyDescent="0.2">
      <c r="A1332" s="216" t="s">
        <v>531</v>
      </c>
      <c r="B1332" s="217" t="s">
        <v>532</v>
      </c>
      <c r="C1332" s="195">
        <v>0</v>
      </c>
      <c r="D1332" s="218"/>
    </row>
    <row r="1333" spans="1:4" x14ac:dyDescent="0.2">
      <c r="A1333" s="216" t="s">
        <v>533</v>
      </c>
      <c r="B1333" s="217" t="s">
        <v>534</v>
      </c>
      <c r="C1333" s="195">
        <v>0</v>
      </c>
      <c r="D1333" s="218"/>
    </row>
    <row r="1334" spans="1:4" x14ac:dyDescent="0.2">
      <c r="A1334" s="216" t="s">
        <v>535</v>
      </c>
      <c r="B1334" s="217" t="s">
        <v>536</v>
      </c>
      <c r="C1334" s="195">
        <v>0</v>
      </c>
      <c r="D1334" s="218"/>
    </row>
    <row r="1335" spans="1:4" x14ac:dyDescent="0.2">
      <c r="A1335" s="216" t="s">
        <v>537</v>
      </c>
      <c r="B1335" s="217" t="s">
        <v>538</v>
      </c>
      <c r="C1335" s="195">
        <v>0</v>
      </c>
      <c r="D1335" s="218"/>
    </row>
    <row r="1336" spans="1:4" x14ac:dyDescent="0.2">
      <c r="A1336" s="216" t="s">
        <v>539</v>
      </c>
      <c r="B1336" s="217" t="s">
        <v>540</v>
      </c>
      <c r="C1336" s="195">
        <v>0</v>
      </c>
      <c r="D1336" s="218"/>
    </row>
    <row r="1337" spans="1:4" x14ac:dyDescent="0.2">
      <c r="A1337" s="229"/>
      <c r="B1337" s="220"/>
      <c r="C1337" s="195"/>
      <c r="D1337" s="218"/>
    </row>
    <row r="1338" spans="1:4" ht="25.5" x14ac:dyDescent="0.2">
      <c r="A1338" s="225" t="s">
        <v>541</v>
      </c>
      <c r="B1338" s="211" t="s">
        <v>542</v>
      </c>
      <c r="C1338" s="215">
        <f>SUM(C1339:C1342)</f>
        <v>0</v>
      </c>
      <c r="D1338" s="213"/>
    </row>
    <row r="1339" spans="1:4" x14ac:dyDescent="0.2">
      <c r="A1339" s="216" t="s">
        <v>543</v>
      </c>
      <c r="B1339" s="217" t="s">
        <v>544</v>
      </c>
      <c r="C1339" s="195">
        <v>0</v>
      </c>
      <c r="D1339" s="218"/>
    </row>
    <row r="1340" spans="1:4" x14ac:dyDescent="0.2">
      <c r="A1340" s="216" t="s">
        <v>545</v>
      </c>
      <c r="B1340" s="217" t="s">
        <v>546</v>
      </c>
      <c r="C1340" s="195">
        <v>0</v>
      </c>
      <c r="D1340" s="218"/>
    </row>
    <row r="1341" spans="1:4" x14ac:dyDescent="0.2">
      <c r="A1341" s="216" t="s">
        <v>547</v>
      </c>
      <c r="B1341" s="217" t="s">
        <v>548</v>
      </c>
      <c r="C1341" s="195">
        <v>0</v>
      </c>
      <c r="D1341" s="218"/>
    </row>
    <row r="1342" spans="1:4" x14ac:dyDescent="0.2">
      <c r="A1342" s="216" t="s">
        <v>549</v>
      </c>
      <c r="B1342" s="217" t="s">
        <v>550</v>
      </c>
      <c r="C1342" s="195">
        <v>0</v>
      </c>
      <c r="D1342" s="218"/>
    </row>
    <row r="1343" spans="1:4" x14ac:dyDescent="0.2">
      <c r="A1343" s="229"/>
      <c r="B1343" s="220"/>
      <c r="C1343" s="195"/>
      <c r="D1343" s="218"/>
    </row>
    <row r="1344" spans="1:4" ht="25.5" x14ac:dyDescent="0.2">
      <c r="A1344" s="225" t="s">
        <v>551</v>
      </c>
      <c r="B1344" s="211" t="s">
        <v>552</v>
      </c>
      <c r="C1344" s="215">
        <f>SUM(C1345:C1351)</f>
        <v>0</v>
      </c>
      <c r="D1344" s="213"/>
    </row>
    <row r="1345" spans="1:4" x14ac:dyDescent="0.2">
      <c r="A1345" s="216" t="s">
        <v>553</v>
      </c>
      <c r="B1345" s="217" t="s">
        <v>554</v>
      </c>
      <c r="C1345" s="195">
        <v>0</v>
      </c>
      <c r="D1345" s="218"/>
    </row>
    <row r="1346" spans="1:4" ht="25.5" x14ac:dyDescent="0.2">
      <c r="A1346" s="216" t="s">
        <v>555</v>
      </c>
      <c r="B1346" s="217" t="s">
        <v>556</v>
      </c>
      <c r="C1346" s="195">
        <v>0</v>
      </c>
      <c r="D1346" s="218"/>
    </row>
    <row r="1347" spans="1:4" x14ac:dyDescent="0.2">
      <c r="A1347" s="216" t="s">
        <v>557</v>
      </c>
      <c r="B1347" s="217" t="s">
        <v>558</v>
      </c>
      <c r="C1347" s="195">
        <v>0</v>
      </c>
      <c r="D1347" s="218"/>
    </row>
    <row r="1348" spans="1:4" ht="25.5" x14ac:dyDescent="0.2">
      <c r="A1348" s="216" t="s">
        <v>559</v>
      </c>
      <c r="B1348" s="217" t="s">
        <v>560</v>
      </c>
      <c r="C1348" s="195">
        <v>0</v>
      </c>
      <c r="D1348" s="218"/>
    </row>
    <row r="1349" spans="1:4" x14ac:dyDescent="0.2">
      <c r="A1349" s="216" t="s">
        <v>561</v>
      </c>
      <c r="B1349" s="217" t="s">
        <v>562</v>
      </c>
      <c r="C1349" s="195">
        <v>0</v>
      </c>
      <c r="D1349" s="218"/>
    </row>
    <row r="1350" spans="1:4" x14ac:dyDescent="0.2">
      <c r="A1350" s="216" t="s">
        <v>563</v>
      </c>
      <c r="B1350" s="217" t="s">
        <v>564</v>
      </c>
      <c r="C1350" s="195">
        <v>0</v>
      </c>
      <c r="D1350" s="218"/>
    </row>
    <row r="1351" spans="1:4" ht="25.5" x14ac:dyDescent="0.2">
      <c r="A1351" s="216" t="s">
        <v>565</v>
      </c>
      <c r="B1351" s="217" t="s">
        <v>566</v>
      </c>
      <c r="C1351" s="195">
        <v>0</v>
      </c>
      <c r="D1351" s="218"/>
    </row>
    <row r="1352" spans="1:4" x14ac:dyDescent="0.2">
      <c r="A1352" s="229"/>
      <c r="B1352" s="220"/>
      <c r="C1352" s="195"/>
      <c r="D1352" s="218"/>
    </row>
    <row r="1353" spans="1:4" ht="25.5" x14ac:dyDescent="0.2">
      <c r="A1353" s="225" t="s">
        <v>567</v>
      </c>
      <c r="B1353" s="211" t="s">
        <v>568</v>
      </c>
      <c r="C1353" s="215">
        <f>SUM(C1354:C1355)</f>
        <v>0</v>
      </c>
      <c r="D1353" s="213"/>
    </row>
    <row r="1354" spans="1:4" x14ac:dyDescent="0.2">
      <c r="A1354" s="216" t="s">
        <v>569</v>
      </c>
      <c r="B1354" s="217" t="s">
        <v>570</v>
      </c>
      <c r="C1354" s="195">
        <v>0</v>
      </c>
      <c r="D1354" s="218"/>
    </row>
    <row r="1355" spans="1:4" x14ac:dyDescent="0.2">
      <c r="A1355" s="216" t="s">
        <v>571</v>
      </c>
      <c r="B1355" s="217" t="s">
        <v>572</v>
      </c>
      <c r="C1355" s="195">
        <v>0</v>
      </c>
      <c r="D1355" s="218"/>
    </row>
    <row r="1356" spans="1:4" x14ac:dyDescent="0.2">
      <c r="A1356" s="229"/>
      <c r="B1356" s="220"/>
      <c r="C1356" s="195"/>
      <c r="D1356" s="218"/>
    </row>
    <row r="1357" spans="1:4" ht="25.5" x14ac:dyDescent="0.2">
      <c r="A1357" s="225" t="s">
        <v>573</v>
      </c>
      <c r="B1357" s="211" t="s">
        <v>574</v>
      </c>
      <c r="C1357" s="215">
        <f>SUM(C1358:C1361)</f>
        <v>0</v>
      </c>
      <c r="D1357" s="213"/>
    </row>
    <row r="1358" spans="1:4" x14ac:dyDescent="0.2">
      <c r="A1358" s="216" t="s">
        <v>575</v>
      </c>
      <c r="B1358" s="217" t="s">
        <v>576</v>
      </c>
      <c r="C1358" s="195">
        <v>0</v>
      </c>
      <c r="D1358" s="218"/>
    </row>
    <row r="1359" spans="1:4" x14ac:dyDescent="0.2">
      <c r="A1359" s="216" t="s">
        <v>577</v>
      </c>
      <c r="B1359" s="217" t="s">
        <v>578</v>
      </c>
      <c r="C1359" s="195">
        <v>0</v>
      </c>
      <c r="D1359" s="218"/>
    </row>
    <row r="1360" spans="1:4" x14ac:dyDescent="0.2">
      <c r="A1360" s="216" t="s">
        <v>579</v>
      </c>
      <c r="B1360" s="217" t="s">
        <v>580</v>
      </c>
      <c r="C1360" s="195">
        <v>0</v>
      </c>
      <c r="D1360" s="218"/>
    </row>
    <row r="1361" spans="1:4" ht="25.5" x14ac:dyDescent="0.2">
      <c r="A1361" s="216" t="s">
        <v>581</v>
      </c>
      <c r="B1361" s="217" t="s">
        <v>582</v>
      </c>
      <c r="C1361" s="195">
        <v>0</v>
      </c>
      <c r="D1361" s="218"/>
    </row>
    <row r="1362" spans="1:4" x14ac:dyDescent="0.2">
      <c r="A1362" s="229"/>
      <c r="B1362" s="220"/>
      <c r="C1362" s="195"/>
      <c r="D1362" s="218"/>
    </row>
    <row r="1363" spans="1:4" ht="25.5" x14ac:dyDescent="0.2">
      <c r="A1363" s="225" t="s">
        <v>583</v>
      </c>
      <c r="B1363" s="211" t="s">
        <v>584</v>
      </c>
      <c r="C1363" s="215">
        <f>SUM(C1364:C1371)</f>
        <v>0</v>
      </c>
      <c r="D1363" s="213"/>
    </row>
    <row r="1364" spans="1:4" x14ac:dyDescent="0.2">
      <c r="A1364" s="216" t="s">
        <v>585</v>
      </c>
      <c r="B1364" s="217" t="s">
        <v>586</v>
      </c>
      <c r="C1364" s="195"/>
      <c r="D1364" s="218"/>
    </row>
    <row r="1365" spans="1:4" ht="25.5" x14ac:dyDescent="0.2">
      <c r="A1365" s="216" t="s">
        <v>587</v>
      </c>
      <c r="B1365" s="217" t="s">
        <v>588</v>
      </c>
      <c r="C1365" s="195">
        <v>0</v>
      </c>
      <c r="D1365" s="218"/>
    </row>
    <row r="1366" spans="1:4" x14ac:dyDescent="0.2">
      <c r="A1366" s="216" t="s">
        <v>589</v>
      </c>
      <c r="B1366" s="217" t="s">
        <v>590</v>
      </c>
      <c r="C1366" s="195">
        <v>0</v>
      </c>
      <c r="D1366" s="218"/>
    </row>
    <row r="1367" spans="1:4" x14ac:dyDescent="0.2">
      <c r="A1367" s="216" t="s">
        <v>591</v>
      </c>
      <c r="B1367" s="217" t="s">
        <v>592</v>
      </c>
      <c r="C1367" s="195">
        <v>0</v>
      </c>
      <c r="D1367" s="218"/>
    </row>
    <row r="1368" spans="1:4" x14ac:dyDescent="0.2">
      <c r="A1368" s="216" t="s">
        <v>593</v>
      </c>
      <c r="B1368" s="217" t="s">
        <v>594</v>
      </c>
      <c r="C1368" s="195">
        <v>0</v>
      </c>
      <c r="D1368" s="218"/>
    </row>
    <row r="1369" spans="1:4" ht="25.5" x14ac:dyDescent="0.2">
      <c r="A1369" s="216" t="s">
        <v>595</v>
      </c>
      <c r="B1369" s="217" t="s">
        <v>596</v>
      </c>
      <c r="C1369" s="195">
        <v>0</v>
      </c>
      <c r="D1369" s="218"/>
    </row>
    <row r="1370" spans="1:4" x14ac:dyDescent="0.2">
      <c r="A1370" s="216" t="s">
        <v>597</v>
      </c>
      <c r="B1370" s="217" t="s">
        <v>598</v>
      </c>
      <c r="C1370" s="195">
        <v>0</v>
      </c>
      <c r="D1370" s="218"/>
    </row>
    <row r="1371" spans="1:4" x14ac:dyDescent="0.2">
      <c r="A1371" s="216" t="s">
        <v>599</v>
      </c>
      <c r="B1371" s="217" t="s">
        <v>600</v>
      </c>
      <c r="C1371" s="195">
        <v>0</v>
      </c>
      <c r="D1371" s="218"/>
    </row>
    <row r="1372" spans="1:4" x14ac:dyDescent="0.2">
      <c r="A1372" s="216"/>
      <c r="B1372" s="220"/>
      <c r="C1372" s="195"/>
      <c r="D1372" s="218"/>
    </row>
    <row r="1373" spans="1:4" x14ac:dyDescent="0.2">
      <c r="A1373" s="210">
        <v>5</v>
      </c>
      <c r="B1373" s="230" t="s">
        <v>601</v>
      </c>
      <c r="C1373" s="215">
        <f>SUM(C1375+C1385+C1395+C1400)</f>
        <v>0</v>
      </c>
      <c r="D1373" s="213"/>
    </row>
    <row r="1374" spans="1:4" x14ac:dyDescent="0.2">
      <c r="A1374" s="229"/>
      <c r="B1374" s="220"/>
      <c r="C1374" s="195"/>
      <c r="D1374" s="218"/>
    </row>
    <row r="1375" spans="1:4" x14ac:dyDescent="0.2">
      <c r="A1375" s="231" t="s">
        <v>602</v>
      </c>
      <c r="B1375" s="211" t="s">
        <v>603</v>
      </c>
      <c r="C1375" s="215">
        <f>SUM(C1376:C1383)</f>
        <v>0</v>
      </c>
      <c r="D1375" s="213"/>
    </row>
    <row r="1376" spans="1:4" x14ac:dyDescent="0.2">
      <c r="A1376" s="232" t="s">
        <v>604</v>
      </c>
      <c r="B1376" s="217" t="s">
        <v>605</v>
      </c>
      <c r="C1376" s="195">
        <v>0</v>
      </c>
      <c r="D1376" s="218"/>
    </row>
    <row r="1377" spans="1:4" x14ac:dyDescent="0.2">
      <c r="A1377" s="232" t="s">
        <v>606</v>
      </c>
      <c r="B1377" s="217" t="s">
        <v>607</v>
      </c>
      <c r="C1377" s="195">
        <v>0</v>
      </c>
      <c r="D1377" s="218"/>
    </row>
    <row r="1378" spans="1:4" x14ac:dyDescent="0.2">
      <c r="A1378" s="232" t="s">
        <v>608</v>
      </c>
      <c r="B1378" s="217" t="s">
        <v>609</v>
      </c>
      <c r="C1378" s="195"/>
      <c r="D1378" s="218"/>
    </row>
    <row r="1379" spans="1:4" x14ac:dyDescent="0.2">
      <c r="A1379" s="232" t="s">
        <v>610</v>
      </c>
      <c r="B1379" s="217" t="s">
        <v>611</v>
      </c>
      <c r="C1379" s="195"/>
      <c r="D1379" s="218"/>
    </row>
    <row r="1380" spans="1:4" x14ac:dyDescent="0.2">
      <c r="A1380" s="232" t="s">
        <v>612</v>
      </c>
      <c r="B1380" s="217" t="s">
        <v>613</v>
      </c>
      <c r="C1380" s="195"/>
      <c r="D1380" s="218"/>
    </row>
    <row r="1381" spans="1:4" ht="25.5" x14ac:dyDescent="0.2">
      <c r="A1381" s="232" t="s">
        <v>614</v>
      </c>
      <c r="B1381" s="217" t="s">
        <v>615</v>
      </c>
      <c r="C1381" s="195"/>
      <c r="D1381" s="218"/>
    </row>
    <row r="1382" spans="1:4" ht="25.5" x14ac:dyDescent="0.2">
      <c r="A1382" s="232" t="s">
        <v>616</v>
      </c>
      <c r="B1382" s="217" t="s">
        <v>617</v>
      </c>
      <c r="C1382" s="195"/>
      <c r="D1382" s="218"/>
    </row>
    <row r="1383" spans="1:4" x14ac:dyDescent="0.2">
      <c r="A1383" s="232" t="s">
        <v>618</v>
      </c>
      <c r="B1383" s="217" t="s">
        <v>619</v>
      </c>
      <c r="C1383" s="195">
        <v>0</v>
      </c>
      <c r="D1383" s="218"/>
    </row>
    <row r="1384" spans="1:4" x14ac:dyDescent="0.2">
      <c r="A1384" s="232"/>
      <c r="B1384" s="217"/>
      <c r="C1384" s="195"/>
      <c r="D1384" s="218"/>
    </row>
    <row r="1385" spans="1:4" ht="25.5" x14ac:dyDescent="0.2">
      <c r="A1385" s="231" t="s">
        <v>620</v>
      </c>
      <c r="B1385" s="211" t="s">
        <v>621</v>
      </c>
      <c r="C1385" s="215">
        <f>SUM(C1386:C1393)</f>
        <v>0</v>
      </c>
      <c r="D1385" s="213"/>
    </row>
    <row r="1386" spans="1:4" x14ac:dyDescent="0.2">
      <c r="A1386" s="232" t="s">
        <v>622</v>
      </c>
      <c r="B1386" s="217" t="s">
        <v>623</v>
      </c>
      <c r="C1386" s="195">
        <v>0</v>
      </c>
      <c r="D1386" s="218"/>
    </row>
    <row r="1387" spans="1:4" x14ac:dyDescent="0.2">
      <c r="A1387" s="232" t="s">
        <v>624</v>
      </c>
      <c r="B1387" s="217" t="s">
        <v>625</v>
      </c>
      <c r="C1387" s="195">
        <v>0</v>
      </c>
      <c r="D1387" s="218"/>
    </row>
    <row r="1388" spans="1:4" x14ac:dyDescent="0.2">
      <c r="A1388" s="232" t="s">
        <v>626</v>
      </c>
      <c r="B1388" s="217" t="s">
        <v>627</v>
      </c>
      <c r="C1388" s="195">
        <v>0</v>
      </c>
      <c r="D1388" s="218"/>
    </row>
    <row r="1389" spans="1:4" x14ac:dyDescent="0.2">
      <c r="A1389" s="232" t="s">
        <v>628</v>
      </c>
      <c r="B1389" s="217" t="s">
        <v>629</v>
      </c>
      <c r="C1389" s="195">
        <v>0</v>
      </c>
      <c r="D1389" s="218"/>
    </row>
    <row r="1390" spans="1:4" x14ac:dyDescent="0.2">
      <c r="A1390" s="232" t="s">
        <v>630</v>
      </c>
      <c r="B1390" s="217" t="s">
        <v>631</v>
      </c>
      <c r="C1390" s="195">
        <v>0</v>
      </c>
      <c r="D1390" s="218"/>
    </row>
    <row r="1391" spans="1:4" x14ac:dyDescent="0.2">
      <c r="A1391" s="232" t="s">
        <v>632</v>
      </c>
      <c r="B1391" s="217" t="s">
        <v>633</v>
      </c>
      <c r="C1391" s="195">
        <v>0</v>
      </c>
      <c r="D1391" s="218"/>
    </row>
    <row r="1392" spans="1:4" x14ac:dyDescent="0.2">
      <c r="A1392" s="232" t="s">
        <v>634</v>
      </c>
      <c r="B1392" s="217" t="s">
        <v>635</v>
      </c>
      <c r="C1392" s="195">
        <v>0</v>
      </c>
      <c r="D1392" s="218"/>
    </row>
    <row r="1393" spans="1:4" ht="25.5" x14ac:dyDescent="0.2">
      <c r="A1393" s="232" t="s">
        <v>636</v>
      </c>
      <c r="B1393" s="217" t="s">
        <v>637</v>
      </c>
      <c r="C1393" s="195">
        <v>0</v>
      </c>
      <c r="D1393" s="218"/>
    </row>
    <row r="1394" spans="1:4" x14ac:dyDescent="0.2">
      <c r="A1394" s="232"/>
      <c r="B1394" s="217"/>
      <c r="C1394" s="195"/>
      <c r="D1394" s="218"/>
    </row>
    <row r="1395" spans="1:4" x14ac:dyDescent="0.2">
      <c r="A1395" s="231" t="s">
        <v>638</v>
      </c>
      <c r="B1395" s="211" t="s">
        <v>639</v>
      </c>
      <c r="C1395" s="215">
        <f>SUM(C1396:C1398)</f>
        <v>0</v>
      </c>
      <c r="D1395" s="213"/>
    </row>
    <row r="1396" spans="1:4" x14ac:dyDescent="0.2">
      <c r="A1396" s="232" t="s">
        <v>640</v>
      </c>
      <c r="B1396" s="217" t="s">
        <v>641</v>
      </c>
      <c r="C1396" s="195">
        <v>0</v>
      </c>
      <c r="D1396" s="218"/>
    </row>
    <row r="1397" spans="1:4" x14ac:dyDescent="0.2">
      <c r="A1397" s="232" t="s">
        <v>642</v>
      </c>
      <c r="B1397" s="217" t="s">
        <v>643</v>
      </c>
      <c r="C1397" s="195">
        <v>0</v>
      </c>
      <c r="D1397" s="218"/>
    </row>
    <row r="1398" spans="1:4" x14ac:dyDescent="0.2">
      <c r="A1398" s="232" t="s">
        <v>644</v>
      </c>
      <c r="B1398" s="217" t="s">
        <v>645</v>
      </c>
      <c r="C1398" s="195">
        <v>0</v>
      </c>
      <c r="D1398" s="218"/>
    </row>
    <row r="1399" spans="1:4" x14ac:dyDescent="0.2">
      <c r="A1399" s="232"/>
      <c r="B1399" s="217"/>
      <c r="C1399" s="195"/>
      <c r="D1399" s="218"/>
    </row>
    <row r="1400" spans="1:4" x14ac:dyDescent="0.2">
      <c r="A1400" s="231" t="s">
        <v>646</v>
      </c>
      <c r="B1400" s="211" t="s">
        <v>647</v>
      </c>
      <c r="C1400" s="215">
        <f>SUM(C1401:C1404)</f>
        <v>0</v>
      </c>
      <c r="D1400" s="213"/>
    </row>
    <row r="1401" spans="1:4" x14ac:dyDescent="0.2">
      <c r="A1401" s="232" t="s">
        <v>648</v>
      </c>
      <c r="B1401" s="217" t="s">
        <v>649</v>
      </c>
      <c r="C1401" s="195">
        <v>0</v>
      </c>
      <c r="D1401" s="218"/>
    </row>
    <row r="1402" spans="1:4" x14ac:dyDescent="0.2">
      <c r="A1402" s="232" t="s">
        <v>650</v>
      </c>
      <c r="B1402" s="217" t="s">
        <v>651</v>
      </c>
      <c r="C1402" s="195">
        <v>0</v>
      </c>
      <c r="D1402" s="218"/>
    </row>
    <row r="1403" spans="1:4" x14ac:dyDescent="0.2">
      <c r="A1403" s="232" t="s">
        <v>652</v>
      </c>
      <c r="B1403" s="217" t="s">
        <v>653</v>
      </c>
      <c r="C1403" s="195">
        <v>0</v>
      </c>
      <c r="D1403" s="218"/>
    </row>
    <row r="1404" spans="1:4" x14ac:dyDescent="0.2">
      <c r="A1404" s="232" t="s">
        <v>654</v>
      </c>
      <c r="B1404" s="217" t="s">
        <v>655</v>
      </c>
      <c r="C1404" s="195">
        <v>0</v>
      </c>
      <c r="D1404" s="218"/>
    </row>
    <row r="1406" spans="1:4" ht="63.75" x14ac:dyDescent="0.2">
      <c r="A1406" s="235" t="str">
        <f>'1. DireccyConducc '!B78</f>
        <v>RE1. P14 Actores sociales con programas y acciones estretégicas para el abordaje de los determinantes del proceso salud enfermedad muerte</v>
      </c>
      <c r="B1406" s="203" t="s">
        <v>392</v>
      </c>
      <c r="C1406" s="195">
        <f>SUM(C1408,C1484,C1528)</f>
        <v>0</v>
      </c>
      <c r="D1406" s="205"/>
    </row>
    <row r="1407" spans="1:4" x14ac:dyDescent="0.2">
      <c r="A1407" s="206" t="s">
        <v>393</v>
      </c>
      <c r="B1407" s="207" t="s">
        <v>394</v>
      </c>
      <c r="C1407" s="208" t="s">
        <v>395</v>
      </c>
      <c r="D1407" s="209" t="s">
        <v>396</v>
      </c>
    </row>
    <row r="1408" spans="1:4" x14ac:dyDescent="0.2">
      <c r="A1408" s="210">
        <v>1</v>
      </c>
      <c r="B1408" s="211" t="s">
        <v>397</v>
      </c>
      <c r="C1408" s="212">
        <f>SUM(C1410,C1417,C1424,C1433,C1442,C1447,C1454,C1459,C1470,C1476)</f>
        <v>0</v>
      </c>
      <c r="D1408" s="213"/>
    </row>
    <row r="1409" spans="1:4" x14ac:dyDescent="0.2">
      <c r="A1409" s="210"/>
      <c r="B1409" s="228"/>
      <c r="C1409" s="215"/>
      <c r="D1409" s="213"/>
    </row>
    <row r="1410" spans="1:4" x14ac:dyDescent="0.2">
      <c r="A1410" s="214" t="s">
        <v>399</v>
      </c>
      <c r="B1410" s="211" t="s">
        <v>400</v>
      </c>
      <c r="C1410" s="215">
        <f>SUM(C1411:C1415)</f>
        <v>0</v>
      </c>
      <c r="D1410" s="213"/>
    </row>
    <row r="1411" spans="1:4" x14ac:dyDescent="0.2">
      <c r="A1411" s="216" t="s">
        <v>401</v>
      </c>
      <c r="B1411" s="217" t="s">
        <v>402</v>
      </c>
      <c r="C1411" s="195">
        <v>0</v>
      </c>
      <c r="D1411" s="218"/>
    </row>
    <row r="1412" spans="1:4" ht="25.5" x14ac:dyDescent="0.2">
      <c r="A1412" s="216" t="s">
        <v>403</v>
      </c>
      <c r="B1412" s="217" t="s">
        <v>404</v>
      </c>
      <c r="C1412" s="195">
        <v>0</v>
      </c>
      <c r="D1412" s="218"/>
    </row>
    <row r="1413" spans="1:4" x14ac:dyDescent="0.2">
      <c r="A1413" s="216" t="s">
        <v>405</v>
      </c>
      <c r="B1413" s="217" t="s">
        <v>406</v>
      </c>
      <c r="C1413" s="195">
        <v>0</v>
      </c>
      <c r="D1413" s="218"/>
    </row>
    <row r="1414" spans="1:4" ht="25.5" x14ac:dyDescent="0.2">
      <c r="A1414" s="216" t="s">
        <v>407</v>
      </c>
      <c r="B1414" s="217" t="s">
        <v>408</v>
      </c>
      <c r="C1414" s="195">
        <v>0</v>
      </c>
      <c r="D1414" s="218"/>
    </row>
    <row r="1415" spans="1:4" x14ac:dyDescent="0.2">
      <c r="A1415" s="216" t="s">
        <v>409</v>
      </c>
      <c r="B1415" s="217" t="s">
        <v>410</v>
      </c>
      <c r="C1415" s="195">
        <v>0</v>
      </c>
      <c r="D1415" s="218"/>
    </row>
    <row r="1416" spans="1:4" x14ac:dyDescent="0.2">
      <c r="A1416" s="219"/>
      <c r="B1416" s="220"/>
      <c r="C1416" s="195"/>
      <c r="D1416" s="218"/>
    </row>
    <row r="1417" spans="1:4" x14ac:dyDescent="0.2">
      <c r="A1417" s="214" t="s">
        <v>411</v>
      </c>
      <c r="B1417" s="211" t="s">
        <v>412</v>
      </c>
      <c r="C1417" s="215">
        <f>SUM(C1418:C1422)</f>
        <v>0</v>
      </c>
      <c r="D1417" s="213"/>
    </row>
    <row r="1418" spans="1:4" x14ac:dyDescent="0.2">
      <c r="A1418" s="216" t="s">
        <v>413</v>
      </c>
      <c r="B1418" s="217" t="s">
        <v>414</v>
      </c>
      <c r="C1418" s="195">
        <v>0</v>
      </c>
      <c r="D1418" s="218"/>
    </row>
    <row r="1419" spans="1:4" x14ac:dyDescent="0.2">
      <c r="A1419" s="216" t="s">
        <v>415</v>
      </c>
      <c r="B1419" s="217" t="s">
        <v>416</v>
      </c>
      <c r="C1419" s="195">
        <v>0</v>
      </c>
      <c r="D1419" s="218"/>
    </row>
    <row r="1420" spans="1:4" x14ac:dyDescent="0.2">
      <c r="A1420" s="216" t="s">
        <v>417</v>
      </c>
      <c r="B1420" s="217" t="s">
        <v>418</v>
      </c>
      <c r="C1420" s="195">
        <v>0</v>
      </c>
      <c r="D1420" s="218"/>
    </row>
    <row r="1421" spans="1:4" x14ac:dyDescent="0.2">
      <c r="A1421" s="216" t="s">
        <v>419</v>
      </c>
      <c r="B1421" s="217" t="s">
        <v>420</v>
      </c>
      <c r="C1421" s="195">
        <v>0</v>
      </c>
      <c r="D1421" s="218"/>
    </row>
    <row r="1422" spans="1:4" x14ac:dyDescent="0.2">
      <c r="A1422" s="216" t="s">
        <v>421</v>
      </c>
      <c r="B1422" s="217" t="s">
        <v>422</v>
      </c>
      <c r="C1422" s="195">
        <v>0</v>
      </c>
      <c r="D1422" s="218"/>
    </row>
    <row r="1423" spans="1:4" x14ac:dyDescent="0.2">
      <c r="A1423" s="219"/>
      <c r="B1423" s="220"/>
      <c r="C1423" s="215"/>
      <c r="D1423" s="213"/>
    </row>
    <row r="1424" spans="1:4" ht="25.5" x14ac:dyDescent="0.2">
      <c r="A1424" s="214" t="s">
        <v>423</v>
      </c>
      <c r="B1424" s="221" t="s">
        <v>424</v>
      </c>
      <c r="C1424" s="215">
        <f>SUM(C1425:C1431)</f>
        <v>0</v>
      </c>
      <c r="D1424" s="213"/>
    </row>
    <row r="1425" spans="1:4" x14ac:dyDescent="0.2">
      <c r="A1425" s="216" t="s">
        <v>425</v>
      </c>
      <c r="B1425" s="217" t="s">
        <v>426</v>
      </c>
      <c r="C1425" s="195">
        <v>0</v>
      </c>
      <c r="D1425" s="218"/>
    </row>
    <row r="1426" spans="1:4" x14ac:dyDescent="0.2">
      <c r="A1426" s="216" t="s">
        <v>427</v>
      </c>
      <c r="B1426" s="217" t="s">
        <v>428</v>
      </c>
      <c r="C1426" s="195">
        <v>0</v>
      </c>
      <c r="D1426" s="218"/>
    </row>
    <row r="1427" spans="1:4" x14ac:dyDescent="0.2">
      <c r="A1427" s="216" t="s">
        <v>429</v>
      </c>
      <c r="B1427" s="217" t="s">
        <v>430</v>
      </c>
      <c r="C1427" s="195"/>
      <c r="D1427" s="218"/>
    </row>
    <row r="1428" spans="1:4" x14ac:dyDescent="0.2">
      <c r="A1428" s="216" t="s">
        <v>431</v>
      </c>
      <c r="B1428" s="217" t="s">
        <v>432</v>
      </c>
      <c r="C1428" s="195">
        <v>0</v>
      </c>
      <c r="D1428" s="218"/>
    </row>
    <row r="1429" spans="1:4" x14ac:dyDescent="0.2">
      <c r="A1429" s="216" t="s">
        <v>433</v>
      </c>
      <c r="B1429" s="217" t="s">
        <v>434</v>
      </c>
      <c r="C1429" s="195">
        <v>0</v>
      </c>
      <c r="D1429" s="218"/>
    </row>
    <row r="1430" spans="1:4" ht="25.5" x14ac:dyDescent="0.2">
      <c r="A1430" s="216" t="s">
        <v>435</v>
      </c>
      <c r="B1430" s="217" t="s">
        <v>436</v>
      </c>
      <c r="C1430" s="195">
        <v>0</v>
      </c>
      <c r="D1430" s="218"/>
    </row>
    <row r="1431" spans="1:4" ht="25.5" x14ac:dyDescent="0.2">
      <c r="A1431" s="216" t="s">
        <v>437</v>
      </c>
      <c r="B1431" s="217" t="s">
        <v>438</v>
      </c>
      <c r="C1431" s="195">
        <v>0</v>
      </c>
      <c r="D1431" s="218"/>
    </row>
    <row r="1432" spans="1:4" x14ac:dyDescent="0.2">
      <c r="A1432" s="219"/>
      <c r="B1432" s="220"/>
      <c r="C1432" s="195"/>
      <c r="D1432" s="218"/>
    </row>
    <row r="1433" spans="1:4" x14ac:dyDescent="0.2">
      <c r="A1433" s="214" t="s">
        <v>439</v>
      </c>
      <c r="B1433" s="211" t="s">
        <v>440</v>
      </c>
      <c r="C1433" s="215">
        <f>SUM(C1434:C1440)</f>
        <v>0</v>
      </c>
      <c r="D1433" s="213"/>
    </row>
    <row r="1434" spans="1:4" x14ac:dyDescent="0.2">
      <c r="A1434" s="216" t="s">
        <v>441</v>
      </c>
      <c r="B1434" s="217" t="s">
        <v>442</v>
      </c>
      <c r="C1434" s="195">
        <v>0</v>
      </c>
      <c r="D1434" s="218"/>
    </row>
    <row r="1435" spans="1:4" x14ac:dyDescent="0.2">
      <c r="A1435" s="216" t="s">
        <v>443</v>
      </c>
      <c r="B1435" s="217" t="s">
        <v>444</v>
      </c>
      <c r="C1435" s="195">
        <v>0</v>
      </c>
      <c r="D1435" s="218"/>
    </row>
    <row r="1436" spans="1:4" x14ac:dyDescent="0.2">
      <c r="A1436" s="216" t="s">
        <v>445</v>
      </c>
      <c r="B1436" s="217" t="s">
        <v>446</v>
      </c>
      <c r="C1436" s="195">
        <v>0</v>
      </c>
      <c r="D1436" s="218"/>
    </row>
    <row r="1437" spans="1:4" ht="25.5" x14ac:dyDescent="0.2">
      <c r="A1437" s="216" t="s">
        <v>447</v>
      </c>
      <c r="B1437" s="217" t="s">
        <v>448</v>
      </c>
      <c r="C1437" s="195">
        <v>0</v>
      </c>
      <c r="D1437" s="218"/>
    </row>
    <row r="1438" spans="1:4" ht="25.5" x14ac:dyDescent="0.2">
      <c r="A1438" s="216" t="s">
        <v>449</v>
      </c>
      <c r="B1438" s="217" t="s">
        <v>450</v>
      </c>
      <c r="C1438" s="195">
        <v>0</v>
      </c>
      <c r="D1438" s="218"/>
    </row>
    <row r="1439" spans="1:4" x14ac:dyDescent="0.2">
      <c r="A1439" s="216" t="s">
        <v>451</v>
      </c>
      <c r="B1439" s="217" t="s">
        <v>452</v>
      </c>
      <c r="C1439" s="195">
        <v>0</v>
      </c>
      <c r="D1439" s="218"/>
    </row>
    <row r="1440" spans="1:4" x14ac:dyDescent="0.2">
      <c r="A1440" s="216" t="s">
        <v>453</v>
      </c>
      <c r="B1440" s="217" t="s">
        <v>454</v>
      </c>
      <c r="C1440" s="195"/>
      <c r="D1440" s="218"/>
    </row>
    <row r="1441" spans="1:4" x14ac:dyDescent="0.2">
      <c r="A1441" s="219"/>
      <c r="B1441" s="220"/>
      <c r="C1441" s="195"/>
      <c r="D1441" s="218"/>
    </row>
    <row r="1442" spans="1:4" x14ac:dyDescent="0.2">
      <c r="A1442" s="214" t="s">
        <v>455</v>
      </c>
      <c r="B1442" s="211" t="s">
        <v>456</v>
      </c>
      <c r="C1442" s="215">
        <f>SUM(C1443++C1444+C1445)</f>
        <v>0</v>
      </c>
      <c r="D1442" s="213"/>
    </row>
    <row r="1443" spans="1:4" x14ac:dyDescent="0.2">
      <c r="A1443" s="216" t="s">
        <v>457</v>
      </c>
      <c r="B1443" s="217" t="s">
        <v>458</v>
      </c>
      <c r="C1443" s="195">
        <v>0</v>
      </c>
      <c r="D1443" s="218"/>
    </row>
    <row r="1444" spans="1:4" x14ac:dyDescent="0.2">
      <c r="A1444" s="216" t="s">
        <v>459</v>
      </c>
      <c r="B1444" s="217" t="s">
        <v>460</v>
      </c>
      <c r="C1444" s="195">
        <v>0</v>
      </c>
      <c r="D1444" s="218"/>
    </row>
    <row r="1445" spans="1:4" x14ac:dyDescent="0.2">
      <c r="A1445" s="216" t="s">
        <v>461</v>
      </c>
      <c r="B1445" s="217" t="s">
        <v>462</v>
      </c>
      <c r="C1445" s="195">
        <v>0</v>
      </c>
      <c r="D1445" s="218"/>
    </row>
    <row r="1446" spans="1:4" x14ac:dyDescent="0.2">
      <c r="A1446" s="219"/>
      <c r="B1446" s="220"/>
      <c r="C1446" s="195"/>
      <c r="D1446" s="218"/>
    </row>
    <row r="1447" spans="1:4" ht="25.5" x14ac:dyDescent="0.2">
      <c r="A1447" s="214" t="s">
        <v>463</v>
      </c>
      <c r="B1447" s="211" t="s">
        <v>464</v>
      </c>
      <c r="C1447" s="215">
        <f>SUM(C1448+C1451+C1452)</f>
        <v>0</v>
      </c>
      <c r="D1447" s="213"/>
    </row>
    <row r="1448" spans="1:4" x14ac:dyDescent="0.2">
      <c r="A1448" s="216" t="s">
        <v>465</v>
      </c>
      <c r="B1448" s="220" t="s">
        <v>466</v>
      </c>
      <c r="C1448" s="215">
        <f>SUM(C1449:C1450)</f>
        <v>0</v>
      </c>
      <c r="D1448" s="213"/>
    </row>
    <row r="1449" spans="1:4" x14ac:dyDescent="0.2">
      <c r="A1449" s="219" t="s">
        <v>467</v>
      </c>
      <c r="B1449" s="220" t="s">
        <v>468</v>
      </c>
      <c r="C1449" s="195">
        <v>0</v>
      </c>
      <c r="D1449" s="218"/>
    </row>
    <row r="1450" spans="1:4" ht="25.5" x14ac:dyDescent="0.2">
      <c r="A1450" s="219" t="s">
        <v>469</v>
      </c>
      <c r="B1450" s="220" t="s">
        <v>470</v>
      </c>
      <c r="C1450" s="195">
        <v>0</v>
      </c>
      <c r="D1450" s="218"/>
    </row>
    <row r="1451" spans="1:4" x14ac:dyDescent="0.2">
      <c r="A1451" s="216" t="s">
        <v>471</v>
      </c>
      <c r="B1451" s="217" t="s">
        <v>472</v>
      </c>
      <c r="C1451" s="195">
        <v>0</v>
      </c>
      <c r="D1451" s="218"/>
    </row>
    <row r="1452" spans="1:4" x14ac:dyDescent="0.2">
      <c r="A1452" s="216" t="s">
        <v>473</v>
      </c>
      <c r="B1452" s="217" t="s">
        <v>474</v>
      </c>
      <c r="C1452" s="195">
        <v>0</v>
      </c>
      <c r="D1452" s="218"/>
    </row>
    <row r="1453" spans="1:4" x14ac:dyDescent="0.2">
      <c r="A1453" s="219"/>
      <c r="B1453" s="220"/>
      <c r="C1453" s="195"/>
      <c r="D1453" s="218"/>
    </row>
    <row r="1454" spans="1:4" x14ac:dyDescent="0.2">
      <c r="A1454" s="214" t="s">
        <v>475</v>
      </c>
      <c r="B1454" s="211" t="s">
        <v>476</v>
      </c>
      <c r="C1454" s="212" t="s">
        <v>477</v>
      </c>
      <c r="D1454" s="213"/>
    </row>
    <row r="1455" spans="1:4" x14ac:dyDescent="0.2">
      <c r="A1455" s="216" t="s">
        <v>478</v>
      </c>
      <c r="B1455" s="217" t="s">
        <v>479</v>
      </c>
      <c r="C1455" s="222" t="s">
        <v>477</v>
      </c>
      <c r="D1455" s="218"/>
    </row>
    <row r="1456" spans="1:4" x14ac:dyDescent="0.2">
      <c r="A1456" s="216" t="s">
        <v>480</v>
      </c>
      <c r="B1456" s="217" t="s">
        <v>481</v>
      </c>
      <c r="C1456" s="195">
        <v>0</v>
      </c>
      <c r="D1456" s="218"/>
    </row>
    <row r="1457" spans="1:4" x14ac:dyDescent="0.2">
      <c r="A1457" s="216" t="s">
        <v>482</v>
      </c>
      <c r="B1457" s="217" t="s">
        <v>483</v>
      </c>
      <c r="C1457" s="195">
        <v>0</v>
      </c>
      <c r="D1457" s="218"/>
    </row>
    <row r="1458" spans="1:4" x14ac:dyDescent="0.2">
      <c r="A1458" s="219"/>
      <c r="B1458" s="220"/>
      <c r="C1458" s="195"/>
      <c r="D1458" s="218"/>
    </row>
    <row r="1459" spans="1:4" x14ac:dyDescent="0.2">
      <c r="A1459" s="214" t="s">
        <v>484</v>
      </c>
      <c r="B1459" s="211" t="s">
        <v>485</v>
      </c>
      <c r="C1459" s="215">
        <f>SUM(C1460:C1468)</f>
        <v>0</v>
      </c>
      <c r="D1459" s="213"/>
    </row>
    <row r="1460" spans="1:4" x14ac:dyDescent="0.2">
      <c r="A1460" s="216" t="s">
        <v>486</v>
      </c>
      <c r="B1460" s="217" t="s">
        <v>487</v>
      </c>
      <c r="C1460" s="195">
        <v>0</v>
      </c>
      <c r="D1460" s="218"/>
    </row>
    <row r="1461" spans="1:4" x14ac:dyDescent="0.2">
      <c r="A1461" s="216" t="s">
        <v>488</v>
      </c>
      <c r="B1461" s="217" t="s">
        <v>489</v>
      </c>
      <c r="C1461" s="195">
        <v>0</v>
      </c>
      <c r="D1461" s="218"/>
    </row>
    <row r="1462" spans="1:4" x14ac:dyDescent="0.2">
      <c r="A1462" s="216" t="s">
        <v>490</v>
      </c>
      <c r="B1462" s="217" t="s">
        <v>491</v>
      </c>
      <c r="C1462" s="195">
        <v>0</v>
      </c>
      <c r="D1462" s="218"/>
    </row>
    <row r="1463" spans="1:4" ht="25.5" x14ac:dyDescent="0.2">
      <c r="A1463" s="216" t="s">
        <v>492</v>
      </c>
      <c r="B1463" s="217" t="s">
        <v>493</v>
      </c>
      <c r="C1463" s="195">
        <v>0</v>
      </c>
      <c r="D1463" s="218"/>
    </row>
    <row r="1464" spans="1:4" ht="25.5" x14ac:dyDescent="0.2">
      <c r="A1464" s="216" t="s">
        <v>494</v>
      </c>
      <c r="B1464" s="217" t="s">
        <v>495</v>
      </c>
      <c r="C1464" s="195">
        <v>0</v>
      </c>
      <c r="D1464" s="218"/>
    </row>
    <row r="1465" spans="1:4" ht="25.5" x14ac:dyDescent="0.2">
      <c r="A1465" s="216" t="s">
        <v>496</v>
      </c>
      <c r="B1465" s="217" t="s">
        <v>497</v>
      </c>
      <c r="C1465" s="195">
        <v>0</v>
      </c>
      <c r="D1465" s="218"/>
    </row>
    <row r="1466" spans="1:4" x14ac:dyDescent="0.2">
      <c r="A1466" s="216" t="s">
        <v>498</v>
      </c>
      <c r="B1466" s="217" t="s">
        <v>499</v>
      </c>
      <c r="C1466" s="195">
        <v>0</v>
      </c>
      <c r="D1466" s="218"/>
    </row>
    <row r="1467" spans="1:4" ht="25.5" x14ac:dyDescent="0.2">
      <c r="A1467" s="216" t="s">
        <v>500</v>
      </c>
      <c r="B1467" s="217" t="s">
        <v>501</v>
      </c>
      <c r="C1467" s="195">
        <v>0</v>
      </c>
      <c r="D1467" s="218"/>
    </row>
    <row r="1468" spans="1:4" ht="25.5" x14ac:dyDescent="0.2">
      <c r="A1468" s="216" t="s">
        <v>502</v>
      </c>
      <c r="B1468" s="217" t="s">
        <v>503</v>
      </c>
      <c r="C1468" s="195">
        <v>0</v>
      </c>
      <c r="D1468" s="218"/>
    </row>
    <row r="1469" spans="1:4" x14ac:dyDescent="0.2">
      <c r="A1469" s="219"/>
      <c r="B1469" s="220"/>
      <c r="C1469" s="195"/>
      <c r="D1469" s="218"/>
    </row>
    <row r="1470" spans="1:4" x14ac:dyDescent="0.2">
      <c r="A1470" s="214" t="s">
        <v>504</v>
      </c>
      <c r="B1470" s="211" t="s">
        <v>505</v>
      </c>
      <c r="C1470" s="215">
        <f>SUM(C1471:C1474)</f>
        <v>0</v>
      </c>
      <c r="D1470" s="213"/>
    </row>
    <row r="1471" spans="1:4" x14ac:dyDescent="0.2">
      <c r="A1471" s="216" t="s">
        <v>506</v>
      </c>
      <c r="B1471" s="217" t="s">
        <v>507</v>
      </c>
      <c r="C1471" s="195">
        <v>0</v>
      </c>
      <c r="D1471" s="218"/>
    </row>
    <row r="1472" spans="1:4" x14ac:dyDescent="0.2">
      <c r="A1472" s="216" t="s">
        <v>508</v>
      </c>
      <c r="B1472" s="217" t="s">
        <v>509</v>
      </c>
      <c r="C1472" s="195">
        <v>0</v>
      </c>
      <c r="D1472" s="218"/>
    </row>
    <row r="1473" spans="1:4" x14ac:dyDescent="0.2">
      <c r="A1473" s="216" t="s">
        <v>510</v>
      </c>
      <c r="B1473" s="217" t="s">
        <v>511</v>
      </c>
      <c r="C1473" s="195">
        <v>0</v>
      </c>
      <c r="D1473" s="218"/>
    </row>
    <row r="1474" spans="1:4" x14ac:dyDescent="0.2">
      <c r="A1474" s="216" t="s">
        <v>512</v>
      </c>
      <c r="B1474" s="217" t="s">
        <v>513</v>
      </c>
      <c r="C1474" s="195">
        <v>0</v>
      </c>
      <c r="D1474" s="218"/>
    </row>
    <row r="1475" spans="1:4" x14ac:dyDescent="0.2">
      <c r="A1475" s="219"/>
      <c r="B1475" s="220"/>
      <c r="C1475" s="195"/>
      <c r="D1475" s="218"/>
    </row>
    <row r="1476" spans="1:4" x14ac:dyDescent="0.2">
      <c r="A1476" s="214" t="s">
        <v>514</v>
      </c>
      <c r="B1476" s="211" t="s">
        <v>515</v>
      </c>
      <c r="C1476" s="215">
        <f>SUM(C1477:C1482)</f>
        <v>0</v>
      </c>
      <c r="D1476" s="213"/>
    </row>
    <row r="1477" spans="1:4" x14ac:dyDescent="0.2">
      <c r="A1477" s="216" t="s">
        <v>516</v>
      </c>
      <c r="B1477" s="217" t="s">
        <v>517</v>
      </c>
      <c r="C1477" s="195">
        <v>0</v>
      </c>
      <c r="D1477" s="218"/>
    </row>
    <row r="1478" spans="1:4" x14ac:dyDescent="0.2">
      <c r="A1478" s="216" t="s">
        <v>518</v>
      </c>
      <c r="B1478" s="217" t="s">
        <v>519</v>
      </c>
      <c r="C1478" s="195">
        <v>0</v>
      </c>
      <c r="D1478" s="218"/>
    </row>
    <row r="1479" spans="1:4" x14ac:dyDescent="0.2">
      <c r="A1479" s="216" t="s">
        <v>520</v>
      </c>
      <c r="B1479" s="217" t="s">
        <v>521</v>
      </c>
      <c r="C1479" s="195">
        <v>0</v>
      </c>
      <c r="D1479" s="218"/>
    </row>
    <row r="1480" spans="1:4" ht="25.5" x14ac:dyDescent="0.2">
      <c r="A1480" s="216" t="s">
        <v>522</v>
      </c>
      <c r="B1480" s="217" t="s">
        <v>523</v>
      </c>
      <c r="C1480" s="195">
        <v>0</v>
      </c>
      <c r="D1480" s="218"/>
    </row>
    <row r="1481" spans="1:4" x14ac:dyDescent="0.2">
      <c r="A1481" s="216" t="s">
        <v>524</v>
      </c>
      <c r="B1481" s="217" t="s">
        <v>525</v>
      </c>
      <c r="C1481" s="195">
        <v>0</v>
      </c>
      <c r="D1481" s="218"/>
    </row>
    <row r="1482" spans="1:4" x14ac:dyDescent="0.2">
      <c r="A1482" s="216" t="s">
        <v>526</v>
      </c>
      <c r="B1482" s="217" t="s">
        <v>527</v>
      </c>
      <c r="C1482" s="223">
        <v>0</v>
      </c>
      <c r="D1482" s="224"/>
    </row>
    <row r="1483" spans="1:4" x14ac:dyDescent="0.2">
      <c r="A1483" s="225"/>
      <c r="B1483" s="226"/>
      <c r="C1483" s="227"/>
      <c r="D1483" s="205"/>
    </row>
    <row r="1484" spans="1:4" x14ac:dyDescent="0.2">
      <c r="A1484" s="210">
        <v>2</v>
      </c>
      <c r="B1484" s="211" t="s">
        <v>528</v>
      </c>
      <c r="C1484" s="215">
        <f>SUM(C1486+C1493+C1499+C1508+C1512+C1518)</f>
        <v>0</v>
      </c>
      <c r="D1484" s="213"/>
    </row>
    <row r="1485" spans="1:4" x14ac:dyDescent="0.2">
      <c r="A1485" s="210"/>
      <c r="B1485" s="228"/>
      <c r="C1485" s="195"/>
      <c r="D1485" s="218"/>
    </row>
    <row r="1486" spans="1:4" x14ac:dyDescent="0.2">
      <c r="A1486" s="225" t="s">
        <v>529</v>
      </c>
      <c r="B1486" s="211" t="s">
        <v>530</v>
      </c>
      <c r="C1486" s="215">
        <f>SUM(C1487:C1491)</f>
        <v>0</v>
      </c>
      <c r="D1486" s="213"/>
    </row>
    <row r="1487" spans="1:4" x14ac:dyDescent="0.2">
      <c r="A1487" s="216" t="s">
        <v>531</v>
      </c>
      <c r="B1487" s="217" t="s">
        <v>532</v>
      </c>
      <c r="C1487" s="195">
        <v>0</v>
      </c>
      <c r="D1487" s="218"/>
    </row>
    <row r="1488" spans="1:4" x14ac:dyDescent="0.2">
      <c r="A1488" s="216" t="s">
        <v>533</v>
      </c>
      <c r="B1488" s="217" t="s">
        <v>534</v>
      </c>
      <c r="C1488" s="195">
        <v>0</v>
      </c>
      <c r="D1488" s="218"/>
    </row>
    <row r="1489" spans="1:4" x14ac:dyDescent="0.2">
      <c r="A1489" s="216" t="s">
        <v>535</v>
      </c>
      <c r="B1489" s="217" t="s">
        <v>536</v>
      </c>
      <c r="C1489" s="195">
        <v>0</v>
      </c>
      <c r="D1489" s="218"/>
    </row>
    <row r="1490" spans="1:4" x14ac:dyDescent="0.2">
      <c r="A1490" s="216" t="s">
        <v>537</v>
      </c>
      <c r="B1490" s="217" t="s">
        <v>538</v>
      </c>
      <c r="C1490" s="195">
        <v>0</v>
      </c>
      <c r="D1490" s="218"/>
    </row>
    <row r="1491" spans="1:4" x14ac:dyDescent="0.2">
      <c r="A1491" s="216" t="s">
        <v>539</v>
      </c>
      <c r="B1491" s="217" t="s">
        <v>540</v>
      </c>
      <c r="C1491" s="195">
        <v>0</v>
      </c>
      <c r="D1491" s="218"/>
    </row>
    <row r="1492" spans="1:4" x14ac:dyDescent="0.2">
      <c r="A1492" s="229"/>
      <c r="B1492" s="220"/>
      <c r="C1492" s="195"/>
      <c r="D1492" s="218"/>
    </row>
    <row r="1493" spans="1:4" ht="25.5" x14ac:dyDescent="0.2">
      <c r="A1493" s="225" t="s">
        <v>541</v>
      </c>
      <c r="B1493" s="211" t="s">
        <v>542</v>
      </c>
      <c r="C1493" s="215">
        <f>SUM(C1494:C1497)</f>
        <v>0</v>
      </c>
      <c r="D1493" s="213"/>
    </row>
    <row r="1494" spans="1:4" x14ac:dyDescent="0.2">
      <c r="A1494" s="216" t="s">
        <v>543</v>
      </c>
      <c r="B1494" s="217" t="s">
        <v>544</v>
      </c>
      <c r="C1494" s="195">
        <v>0</v>
      </c>
      <c r="D1494" s="218"/>
    </row>
    <row r="1495" spans="1:4" x14ac:dyDescent="0.2">
      <c r="A1495" s="216" t="s">
        <v>545</v>
      </c>
      <c r="B1495" s="217" t="s">
        <v>546</v>
      </c>
      <c r="C1495" s="195">
        <v>0</v>
      </c>
      <c r="D1495" s="218"/>
    </row>
    <row r="1496" spans="1:4" x14ac:dyDescent="0.2">
      <c r="A1496" s="216" t="s">
        <v>547</v>
      </c>
      <c r="B1496" s="217" t="s">
        <v>548</v>
      </c>
      <c r="C1496" s="195">
        <v>0</v>
      </c>
      <c r="D1496" s="218"/>
    </row>
    <row r="1497" spans="1:4" x14ac:dyDescent="0.2">
      <c r="A1497" s="216" t="s">
        <v>549</v>
      </c>
      <c r="B1497" s="217" t="s">
        <v>550</v>
      </c>
      <c r="C1497" s="195">
        <v>0</v>
      </c>
      <c r="D1497" s="218"/>
    </row>
    <row r="1498" spans="1:4" x14ac:dyDescent="0.2">
      <c r="A1498" s="229"/>
      <c r="B1498" s="220"/>
      <c r="C1498" s="195"/>
      <c r="D1498" s="218"/>
    </row>
    <row r="1499" spans="1:4" ht="25.5" x14ac:dyDescent="0.2">
      <c r="A1499" s="225" t="s">
        <v>551</v>
      </c>
      <c r="B1499" s="211" t="s">
        <v>552</v>
      </c>
      <c r="C1499" s="215">
        <f>SUM(C1500:C1506)</f>
        <v>0</v>
      </c>
      <c r="D1499" s="213"/>
    </row>
    <row r="1500" spans="1:4" x14ac:dyDescent="0.2">
      <c r="A1500" s="216" t="s">
        <v>553</v>
      </c>
      <c r="B1500" s="217" t="s">
        <v>554</v>
      </c>
      <c r="C1500" s="195">
        <v>0</v>
      </c>
      <c r="D1500" s="218"/>
    </row>
    <row r="1501" spans="1:4" ht="25.5" x14ac:dyDescent="0.2">
      <c r="A1501" s="216" t="s">
        <v>555</v>
      </c>
      <c r="B1501" s="217" t="s">
        <v>556</v>
      </c>
      <c r="C1501" s="195">
        <v>0</v>
      </c>
      <c r="D1501" s="218"/>
    </row>
    <row r="1502" spans="1:4" x14ac:dyDescent="0.2">
      <c r="A1502" s="216" t="s">
        <v>557</v>
      </c>
      <c r="B1502" s="217" t="s">
        <v>558</v>
      </c>
      <c r="C1502" s="195">
        <v>0</v>
      </c>
      <c r="D1502" s="218"/>
    </row>
    <row r="1503" spans="1:4" ht="25.5" x14ac:dyDescent="0.2">
      <c r="A1503" s="216" t="s">
        <v>559</v>
      </c>
      <c r="B1503" s="217" t="s">
        <v>560</v>
      </c>
      <c r="C1503" s="195">
        <v>0</v>
      </c>
      <c r="D1503" s="218"/>
    </row>
    <row r="1504" spans="1:4" x14ac:dyDescent="0.2">
      <c r="A1504" s="216" t="s">
        <v>561</v>
      </c>
      <c r="B1504" s="217" t="s">
        <v>562</v>
      </c>
      <c r="C1504" s="195">
        <v>0</v>
      </c>
      <c r="D1504" s="218"/>
    </row>
    <row r="1505" spans="1:4" x14ac:dyDescent="0.2">
      <c r="A1505" s="216" t="s">
        <v>563</v>
      </c>
      <c r="B1505" s="217" t="s">
        <v>564</v>
      </c>
      <c r="C1505" s="195">
        <v>0</v>
      </c>
      <c r="D1505" s="218"/>
    </row>
    <row r="1506" spans="1:4" ht="25.5" x14ac:dyDescent="0.2">
      <c r="A1506" s="216" t="s">
        <v>565</v>
      </c>
      <c r="B1506" s="217" t="s">
        <v>566</v>
      </c>
      <c r="C1506" s="195">
        <v>0</v>
      </c>
      <c r="D1506" s="218"/>
    </row>
    <row r="1507" spans="1:4" x14ac:dyDescent="0.2">
      <c r="A1507" s="229"/>
      <c r="B1507" s="220"/>
      <c r="C1507" s="195"/>
      <c r="D1507" s="218"/>
    </row>
    <row r="1508" spans="1:4" ht="25.5" x14ac:dyDescent="0.2">
      <c r="A1508" s="225" t="s">
        <v>567</v>
      </c>
      <c r="B1508" s="211" t="s">
        <v>568</v>
      </c>
      <c r="C1508" s="215">
        <f>SUM(C1509:C1510)</f>
        <v>0</v>
      </c>
      <c r="D1508" s="213"/>
    </row>
    <row r="1509" spans="1:4" x14ac:dyDescent="0.2">
      <c r="A1509" s="216" t="s">
        <v>569</v>
      </c>
      <c r="B1509" s="217" t="s">
        <v>570</v>
      </c>
      <c r="C1509" s="195">
        <v>0</v>
      </c>
      <c r="D1509" s="218"/>
    </row>
    <row r="1510" spans="1:4" x14ac:dyDescent="0.2">
      <c r="A1510" s="216" t="s">
        <v>571</v>
      </c>
      <c r="B1510" s="217" t="s">
        <v>572</v>
      </c>
      <c r="C1510" s="195">
        <v>0</v>
      </c>
      <c r="D1510" s="218"/>
    </row>
    <row r="1511" spans="1:4" x14ac:dyDescent="0.2">
      <c r="A1511" s="229"/>
      <c r="B1511" s="220"/>
      <c r="C1511" s="195"/>
      <c r="D1511" s="218"/>
    </row>
    <row r="1512" spans="1:4" ht="25.5" x14ac:dyDescent="0.2">
      <c r="A1512" s="225" t="s">
        <v>573</v>
      </c>
      <c r="B1512" s="211" t="s">
        <v>574</v>
      </c>
      <c r="C1512" s="215">
        <f>SUM(C1513:C1516)</f>
        <v>0</v>
      </c>
      <c r="D1512" s="213"/>
    </row>
    <row r="1513" spans="1:4" x14ac:dyDescent="0.2">
      <c r="A1513" s="216" t="s">
        <v>575</v>
      </c>
      <c r="B1513" s="217" t="s">
        <v>576</v>
      </c>
      <c r="C1513" s="195">
        <v>0</v>
      </c>
      <c r="D1513" s="218"/>
    </row>
    <row r="1514" spans="1:4" x14ac:dyDescent="0.2">
      <c r="A1514" s="216" t="s">
        <v>577</v>
      </c>
      <c r="B1514" s="217" t="s">
        <v>578</v>
      </c>
      <c r="C1514" s="195">
        <v>0</v>
      </c>
      <c r="D1514" s="218"/>
    </row>
    <row r="1515" spans="1:4" x14ac:dyDescent="0.2">
      <c r="A1515" s="216" t="s">
        <v>579</v>
      </c>
      <c r="B1515" s="217" t="s">
        <v>580</v>
      </c>
      <c r="C1515" s="195">
        <v>0</v>
      </c>
      <c r="D1515" s="218"/>
    </row>
    <row r="1516" spans="1:4" ht="25.5" x14ac:dyDescent="0.2">
      <c r="A1516" s="216" t="s">
        <v>581</v>
      </c>
      <c r="B1516" s="217" t="s">
        <v>582</v>
      </c>
      <c r="C1516" s="195">
        <v>0</v>
      </c>
      <c r="D1516" s="218"/>
    </row>
    <row r="1517" spans="1:4" x14ac:dyDescent="0.2">
      <c r="A1517" s="229"/>
      <c r="B1517" s="220"/>
      <c r="C1517" s="195"/>
      <c r="D1517" s="218"/>
    </row>
    <row r="1518" spans="1:4" ht="25.5" x14ac:dyDescent="0.2">
      <c r="A1518" s="225" t="s">
        <v>583</v>
      </c>
      <c r="B1518" s="211" t="s">
        <v>584</v>
      </c>
      <c r="C1518" s="215">
        <f>SUM(C1519:C1526)</f>
        <v>0</v>
      </c>
      <c r="D1518" s="213"/>
    </row>
    <row r="1519" spans="1:4" x14ac:dyDescent="0.2">
      <c r="A1519" s="216" t="s">
        <v>585</v>
      </c>
      <c r="B1519" s="217" t="s">
        <v>586</v>
      </c>
      <c r="C1519" s="195"/>
      <c r="D1519" s="218"/>
    </row>
    <row r="1520" spans="1:4" ht="25.5" x14ac:dyDescent="0.2">
      <c r="A1520" s="216" t="s">
        <v>587</v>
      </c>
      <c r="B1520" s="217" t="s">
        <v>588</v>
      </c>
      <c r="C1520" s="195">
        <v>0</v>
      </c>
      <c r="D1520" s="218"/>
    </row>
    <row r="1521" spans="1:4" x14ac:dyDescent="0.2">
      <c r="A1521" s="216" t="s">
        <v>589</v>
      </c>
      <c r="B1521" s="217" t="s">
        <v>590</v>
      </c>
      <c r="C1521" s="195">
        <v>0</v>
      </c>
      <c r="D1521" s="218"/>
    </row>
    <row r="1522" spans="1:4" x14ac:dyDescent="0.2">
      <c r="A1522" s="216" t="s">
        <v>591</v>
      </c>
      <c r="B1522" s="217" t="s">
        <v>592</v>
      </c>
      <c r="C1522" s="195">
        <v>0</v>
      </c>
      <c r="D1522" s="218"/>
    </row>
    <row r="1523" spans="1:4" x14ac:dyDescent="0.2">
      <c r="A1523" s="216" t="s">
        <v>593</v>
      </c>
      <c r="B1523" s="217" t="s">
        <v>594</v>
      </c>
      <c r="C1523" s="195">
        <v>0</v>
      </c>
      <c r="D1523" s="218"/>
    </row>
    <row r="1524" spans="1:4" ht="25.5" x14ac:dyDescent="0.2">
      <c r="A1524" s="216" t="s">
        <v>595</v>
      </c>
      <c r="B1524" s="217" t="s">
        <v>596</v>
      </c>
      <c r="C1524" s="195">
        <v>0</v>
      </c>
      <c r="D1524" s="218"/>
    </row>
    <row r="1525" spans="1:4" x14ac:dyDescent="0.2">
      <c r="A1525" s="216" t="s">
        <v>597</v>
      </c>
      <c r="B1525" s="217" t="s">
        <v>598</v>
      </c>
      <c r="C1525" s="195">
        <v>0</v>
      </c>
      <c r="D1525" s="218"/>
    </row>
    <row r="1526" spans="1:4" x14ac:dyDescent="0.2">
      <c r="A1526" s="216" t="s">
        <v>599</v>
      </c>
      <c r="B1526" s="217" t="s">
        <v>600</v>
      </c>
      <c r="C1526" s="195">
        <v>0</v>
      </c>
      <c r="D1526" s="218"/>
    </row>
    <row r="1527" spans="1:4" x14ac:dyDescent="0.2">
      <c r="A1527" s="216"/>
      <c r="B1527" s="220"/>
      <c r="C1527" s="195"/>
      <c r="D1527" s="218"/>
    </row>
    <row r="1528" spans="1:4" x14ac:dyDescent="0.2">
      <c r="A1528" s="210">
        <v>5</v>
      </c>
      <c r="B1528" s="230" t="s">
        <v>601</v>
      </c>
      <c r="C1528" s="215">
        <f>SUM(C1530+C1540+C1550+C1555)</f>
        <v>0</v>
      </c>
      <c r="D1528" s="213"/>
    </row>
    <row r="1529" spans="1:4" x14ac:dyDescent="0.2">
      <c r="A1529" s="229"/>
      <c r="B1529" s="220"/>
      <c r="C1529" s="195"/>
      <c r="D1529" s="218"/>
    </row>
    <row r="1530" spans="1:4" x14ac:dyDescent="0.2">
      <c r="A1530" s="231" t="s">
        <v>602</v>
      </c>
      <c r="B1530" s="211" t="s">
        <v>603</v>
      </c>
      <c r="C1530" s="215">
        <f>SUM(C1531:C1538)</f>
        <v>0</v>
      </c>
      <c r="D1530" s="213"/>
    </row>
    <row r="1531" spans="1:4" x14ac:dyDescent="0.2">
      <c r="A1531" s="232" t="s">
        <v>604</v>
      </c>
      <c r="B1531" s="217" t="s">
        <v>605</v>
      </c>
      <c r="C1531" s="195">
        <v>0</v>
      </c>
      <c r="D1531" s="218"/>
    </row>
    <row r="1532" spans="1:4" x14ac:dyDescent="0.2">
      <c r="A1532" s="232" t="s">
        <v>606</v>
      </c>
      <c r="B1532" s="217" t="s">
        <v>607</v>
      </c>
      <c r="C1532" s="195">
        <v>0</v>
      </c>
      <c r="D1532" s="218"/>
    </row>
    <row r="1533" spans="1:4" x14ac:dyDescent="0.2">
      <c r="A1533" s="232" t="s">
        <v>608</v>
      </c>
      <c r="B1533" s="217" t="s">
        <v>609</v>
      </c>
      <c r="C1533" s="195"/>
      <c r="D1533" s="218"/>
    </row>
    <row r="1534" spans="1:4" x14ac:dyDescent="0.2">
      <c r="A1534" s="232" t="s">
        <v>610</v>
      </c>
      <c r="B1534" s="217" t="s">
        <v>611</v>
      </c>
      <c r="C1534" s="195"/>
      <c r="D1534" s="218"/>
    </row>
    <row r="1535" spans="1:4" x14ac:dyDescent="0.2">
      <c r="A1535" s="232" t="s">
        <v>612</v>
      </c>
      <c r="B1535" s="217" t="s">
        <v>613</v>
      </c>
      <c r="C1535" s="195"/>
      <c r="D1535" s="218"/>
    </row>
    <row r="1536" spans="1:4" ht="25.5" x14ac:dyDescent="0.2">
      <c r="A1536" s="232" t="s">
        <v>614</v>
      </c>
      <c r="B1536" s="217" t="s">
        <v>615</v>
      </c>
      <c r="C1536" s="195"/>
      <c r="D1536" s="218"/>
    </row>
    <row r="1537" spans="1:4" ht="25.5" x14ac:dyDescent="0.2">
      <c r="A1537" s="232" t="s">
        <v>616</v>
      </c>
      <c r="B1537" s="217" t="s">
        <v>617</v>
      </c>
      <c r="C1537" s="195"/>
      <c r="D1537" s="218"/>
    </row>
    <row r="1538" spans="1:4" x14ac:dyDescent="0.2">
      <c r="A1538" s="232" t="s">
        <v>618</v>
      </c>
      <c r="B1538" s="217" t="s">
        <v>619</v>
      </c>
      <c r="C1538" s="195">
        <v>0</v>
      </c>
      <c r="D1538" s="218"/>
    </row>
    <row r="1539" spans="1:4" x14ac:dyDescent="0.2">
      <c r="A1539" s="232"/>
      <c r="B1539" s="217"/>
      <c r="C1539" s="195"/>
      <c r="D1539" s="218"/>
    </row>
    <row r="1540" spans="1:4" ht="25.5" x14ac:dyDescent="0.2">
      <c r="A1540" s="231" t="s">
        <v>620</v>
      </c>
      <c r="B1540" s="211" t="s">
        <v>621</v>
      </c>
      <c r="C1540" s="215">
        <f>SUM(C1541:C1548)</f>
        <v>0</v>
      </c>
      <c r="D1540" s="213"/>
    </row>
    <row r="1541" spans="1:4" x14ac:dyDescent="0.2">
      <c r="A1541" s="232" t="s">
        <v>622</v>
      </c>
      <c r="B1541" s="217" t="s">
        <v>623</v>
      </c>
      <c r="C1541" s="195">
        <v>0</v>
      </c>
      <c r="D1541" s="218"/>
    </row>
    <row r="1542" spans="1:4" x14ac:dyDescent="0.2">
      <c r="A1542" s="232" t="s">
        <v>624</v>
      </c>
      <c r="B1542" s="217" t="s">
        <v>625</v>
      </c>
      <c r="C1542" s="195">
        <v>0</v>
      </c>
      <c r="D1542" s="218"/>
    </row>
    <row r="1543" spans="1:4" x14ac:dyDescent="0.2">
      <c r="A1543" s="232" t="s">
        <v>626</v>
      </c>
      <c r="B1543" s="217" t="s">
        <v>627</v>
      </c>
      <c r="C1543" s="195">
        <v>0</v>
      </c>
      <c r="D1543" s="218"/>
    </row>
    <row r="1544" spans="1:4" x14ac:dyDescent="0.2">
      <c r="A1544" s="232" t="s">
        <v>628</v>
      </c>
      <c r="B1544" s="217" t="s">
        <v>629</v>
      </c>
      <c r="C1544" s="195">
        <v>0</v>
      </c>
      <c r="D1544" s="218"/>
    </row>
    <row r="1545" spans="1:4" x14ac:dyDescent="0.2">
      <c r="A1545" s="232" t="s">
        <v>630</v>
      </c>
      <c r="B1545" s="217" t="s">
        <v>631</v>
      </c>
      <c r="C1545" s="195">
        <v>0</v>
      </c>
      <c r="D1545" s="218"/>
    </row>
    <row r="1546" spans="1:4" x14ac:dyDescent="0.2">
      <c r="A1546" s="232" t="s">
        <v>632</v>
      </c>
      <c r="B1546" s="217" t="s">
        <v>633</v>
      </c>
      <c r="C1546" s="195">
        <v>0</v>
      </c>
      <c r="D1546" s="218"/>
    </row>
    <row r="1547" spans="1:4" x14ac:dyDescent="0.2">
      <c r="A1547" s="232" t="s">
        <v>634</v>
      </c>
      <c r="B1547" s="217" t="s">
        <v>635</v>
      </c>
      <c r="C1547" s="195">
        <v>0</v>
      </c>
      <c r="D1547" s="218"/>
    </row>
    <row r="1548" spans="1:4" ht="25.5" x14ac:dyDescent="0.2">
      <c r="A1548" s="232" t="s">
        <v>636</v>
      </c>
      <c r="B1548" s="217" t="s">
        <v>637</v>
      </c>
      <c r="C1548" s="195">
        <v>0</v>
      </c>
      <c r="D1548" s="218"/>
    </row>
    <row r="1549" spans="1:4" x14ac:dyDescent="0.2">
      <c r="A1549" s="232"/>
      <c r="B1549" s="217"/>
      <c r="C1549" s="195"/>
      <c r="D1549" s="218"/>
    </row>
    <row r="1550" spans="1:4" x14ac:dyDescent="0.2">
      <c r="A1550" s="231" t="s">
        <v>638</v>
      </c>
      <c r="B1550" s="211" t="s">
        <v>639</v>
      </c>
      <c r="C1550" s="215">
        <f>SUM(C1551:C1553)</f>
        <v>0</v>
      </c>
      <c r="D1550" s="213"/>
    </row>
    <row r="1551" spans="1:4" x14ac:dyDescent="0.2">
      <c r="A1551" s="232" t="s">
        <v>640</v>
      </c>
      <c r="B1551" s="217" t="s">
        <v>641</v>
      </c>
      <c r="C1551" s="195">
        <v>0</v>
      </c>
      <c r="D1551" s="218"/>
    </row>
    <row r="1552" spans="1:4" x14ac:dyDescent="0.2">
      <c r="A1552" s="232" t="s">
        <v>642</v>
      </c>
      <c r="B1552" s="217" t="s">
        <v>643</v>
      </c>
      <c r="C1552" s="195">
        <v>0</v>
      </c>
      <c r="D1552" s="218"/>
    </row>
    <row r="1553" spans="1:4" x14ac:dyDescent="0.2">
      <c r="A1553" s="232" t="s">
        <v>644</v>
      </c>
      <c r="B1553" s="217" t="s">
        <v>645</v>
      </c>
      <c r="C1553" s="195">
        <v>0</v>
      </c>
      <c r="D1553" s="218"/>
    </row>
    <row r="1554" spans="1:4" x14ac:dyDescent="0.2">
      <c r="A1554" s="232"/>
      <c r="B1554" s="217"/>
      <c r="C1554" s="195"/>
      <c r="D1554" s="218"/>
    </row>
    <row r="1555" spans="1:4" x14ac:dyDescent="0.2">
      <c r="A1555" s="231" t="s">
        <v>646</v>
      </c>
      <c r="B1555" s="211" t="s">
        <v>647</v>
      </c>
      <c r="C1555" s="215">
        <f>SUM(C1556:C1559)</f>
        <v>0</v>
      </c>
      <c r="D1555" s="213"/>
    </row>
    <row r="1556" spans="1:4" x14ac:dyDescent="0.2">
      <c r="A1556" s="232" t="s">
        <v>648</v>
      </c>
      <c r="B1556" s="217" t="s">
        <v>649</v>
      </c>
      <c r="C1556" s="195">
        <v>0</v>
      </c>
      <c r="D1556" s="218"/>
    </row>
    <row r="1557" spans="1:4" x14ac:dyDescent="0.2">
      <c r="A1557" s="232" t="s">
        <v>650</v>
      </c>
      <c r="B1557" s="217" t="s">
        <v>651</v>
      </c>
      <c r="C1557" s="195">
        <v>0</v>
      </c>
      <c r="D1557" s="218"/>
    </row>
    <row r="1558" spans="1:4" x14ac:dyDescent="0.2">
      <c r="A1558" s="232" t="s">
        <v>652</v>
      </c>
      <c r="B1558" s="217" t="s">
        <v>653</v>
      </c>
      <c r="C1558" s="195">
        <v>0</v>
      </c>
      <c r="D1558" s="218"/>
    </row>
    <row r="1559" spans="1:4" x14ac:dyDescent="0.2">
      <c r="A1559" s="232" t="s">
        <v>654</v>
      </c>
      <c r="B1559" s="217" t="s">
        <v>655</v>
      </c>
      <c r="C1559" s="195">
        <v>0</v>
      </c>
      <c r="D1559" s="218"/>
    </row>
    <row r="1561" spans="1:4" x14ac:dyDescent="0.2">
      <c r="A1561" s="248"/>
      <c r="B1561" s="248"/>
      <c r="C1561" s="248"/>
      <c r="D1561" s="248"/>
    </row>
    <row r="1562" spans="1:4" ht="25.5" x14ac:dyDescent="0.2">
      <c r="A1562" s="235" t="str">
        <f>'1. DireccyConducc '!B84</f>
        <v>RE1. P17 Política, planes, programas, proyectos y estrategias en salud</v>
      </c>
      <c r="B1562" s="203" t="s">
        <v>392</v>
      </c>
      <c r="C1562" s="195">
        <f>SUM(C1564,C1640,C1684)</f>
        <v>0</v>
      </c>
      <c r="D1562" s="205"/>
    </row>
    <row r="1563" spans="1:4" x14ac:dyDescent="0.2">
      <c r="A1563" s="206" t="s">
        <v>393</v>
      </c>
      <c r="B1563" s="207" t="s">
        <v>394</v>
      </c>
      <c r="C1563" s="208" t="s">
        <v>395</v>
      </c>
      <c r="D1563" s="209" t="s">
        <v>396</v>
      </c>
    </row>
    <row r="1564" spans="1:4" x14ac:dyDescent="0.2">
      <c r="A1564" s="210">
        <v>1</v>
      </c>
      <c r="B1564" s="211" t="s">
        <v>397</v>
      </c>
      <c r="C1564" s="212">
        <f>SUM(C1566,C1573,C1580,C1589,C1598,C1603,C1610,C1615,C1626,C1632)</f>
        <v>0</v>
      </c>
      <c r="D1564" s="213"/>
    </row>
    <row r="1565" spans="1:4" x14ac:dyDescent="0.2">
      <c r="A1565" s="210"/>
      <c r="B1565" s="228"/>
      <c r="C1565" s="215"/>
      <c r="D1565" s="213"/>
    </row>
    <row r="1566" spans="1:4" x14ac:dyDescent="0.2">
      <c r="A1566" s="214" t="s">
        <v>399</v>
      </c>
      <c r="B1566" s="211" t="s">
        <v>400</v>
      </c>
      <c r="C1566" s="215">
        <f>SUM(C1567:C1571)</f>
        <v>0</v>
      </c>
      <c r="D1566" s="213"/>
    </row>
    <row r="1567" spans="1:4" x14ac:dyDescent="0.2">
      <c r="A1567" s="216" t="s">
        <v>401</v>
      </c>
      <c r="B1567" s="217" t="s">
        <v>402</v>
      </c>
      <c r="C1567" s="195">
        <v>0</v>
      </c>
      <c r="D1567" s="218"/>
    </row>
    <row r="1568" spans="1:4" ht="25.5" x14ac:dyDescent="0.2">
      <c r="A1568" s="216" t="s">
        <v>403</v>
      </c>
      <c r="B1568" s="217" t="s">
        <v>404</v>
      </c>
      <c r="C1568" s="195">
        <v>0</v>
      </c>
      <c r="D1568" s="218"/>
    </row>
    <row r="1569" spans="1:4" x14ac:dyDescent="0.2">
      <c r="A1569" s="216" t="s">
        <v>405</v>
      </c>
      <c r="B1569" s="217" t="s">
        <v>406</v>
      </c>
      <c r="C1569" s="195">
        <v>0</v>
      </c>
      <c r="D1569" s="218"/>
    </row>
    <row r="1570" spans="1:4" ht="25.5" x14ac:dyDescent="0.2">
      <c r="A1570" s="216" t="s">
        <v>407</v>
      </c>
      <c r="B1570" s="217" t="s">
        <v>408</v>
      </c>
      <c r="C1570" s="195">
        <v>0</v>
      </c>
      <c r="D1570" s="218"/>
    </row>
    <row r="1571" spans="1:4" x14ac:dyDescent="0.2">
      <c r="A1571" s="216" t="s">
        <v>409</v>
      </c>
      <c r="B1571" s="217" t="s">
        <v>410</v>
      </c>
      <c r="C1571" s="195">
        <v>0</v>
      </c>
      <c r="D1571" s="218"/>
    </row>
    <row r="1572" spans="1:4" x14ac:dyDescent="0.2">
      <c r="A1572" s="219"/>
      <c r="B1572" s="220"/>
      <c r="C1572" s="195"/>
      <c r="D1572" s="218"/>
    </row>
    <row r="1573" spans="1:4" x14ac:dyDescent="0.2">
      <c r="A1573" s="214" t="s">
        <v>411</v>
      </c>
      <c r="B1573" s="211" t="s">
        <v>412</v>
      </c>
      <c r="C1573" s="215">
        <f>SUM(C1574:C1578)</f>
        <v>0</v>
      </c>
      <c r="D1573" s="213"/>
    </row>
    <row r="1574" spans="1:4" x14ac:dyDescent="0.2">
      <c r="A1574" s="216" t="s">
        <v>413</v>
      </c>
      <c r="B1574" s="217" t="s">
        <v>414</v>
      </c>
      <c r="C1574" s="195">
        <v>0</v>
      </c>
      <c r="D1574" s="218"/>
    </row>
    <row r="1575" spans="1:4" x14ac:dyDescent="0.2">
      <c r="A1575" s="216" t="s">
        <v>415</v>
      </c>
      <c r="B1575" s="217" t="s">
        <v>416</v>
      </c>
      <c r="C1575" s="195">
        <v>0</v>
      </c>
      <c r="D1575" s="218"/>
    </row>
    <row r="1576" spans="1:4" x14ac:dyDescent="0.2">
      <c r="A1576" s="216" t="s">
        <v>417</v>
      </c>
      <c r="B1576" s="217" t="s">
        <v>418</v>
      </c>
      <c r="C1576" s="195">
        <v>0</v>
      </c>
      <c r="D1576" s="218"/>
    </row>
    <row r="1577" spans="1:4" x14ac:dyDescent="0.2">
      <c r="A1577" s="216" t="s">
        <v>419</v>
      </c>
      <c r="B1577" s="217" t="s">
        <v>420</v>
      </c>
      <c r="C1577" s="195">
        <v>0</v>
      </c>
      <c r="D1577" s="218"/>
    </row>
    <row r="1578" spans="1:4" x14ac:dyDescent="0.2">
      <c r="A1578" s="216" t="s">
        <v>421</v>
      </c>
      <c r="B1578" s="217" t="s">
        <v>422</v>
      </c>
      <c r="C1578" s="195">
        <v>0</v>
      </c>
      <c r="D1578" s="218"/>
    </row>
    <row r="1579" spans="1:4" x14ac:dyDescent="0.2">
      <c r="A1579" s="219"/>
      <c r="B1579" s="220"/>
      <c r="C1579" s="215"/>
      <c r="D1579" s="213"/>
    </row>
    <row r="1580" spans="1:4" ht="25.5" x14ac:dyDescent="0.2">
      <c r="A1580" s="214" t="s">
        <v>423</v>
      </c>
      <c r="B1580" s="221" t="s">
        <v>424</v>
      </c>
      <c r="C1580" s="215">
        <f>SUM(C1581:C1587)</f>
        <v>0</v>
      </c>
      <c r="D1580" s="213"/>
    </row>
    <row r="1581" spans="1:4" x14ac:dyDescent="0.2">
      <c r="A1581" s="216" t="s">
        <v>425</v>
      </c>
      <c r="B1581" s="217" t="s">
        <v>426</v>
      </c>
      <c r="C1581" s="195">
        <v>0</v>
      </c>
      <c r="D1581" s="218"/>
    </row>
    <row r="1582" spans="1:4" x14ac:dyDescent="0.2">
      <c r="A1582" s="216" t="s">
        <v>427</v>
      </c>
      <c r="B1582" s="217" t="s">
        <v>428</v>
      </c>
      <c r="C1582" s="195">
        <v>0</v>
      </c>
      <c r="D1582" s="218"/>
    </row>
    <row r="1583" spans="1:4" x14ac:dyDescent="0.2">
      <c r="A1583" s="216" t="s">
        <v>429</v>
      </c>
      <c r="B1583" s="217" t="s">
        <v>430</v>
      </c>
      <c r="C1583" s="195"/>
      <c r="D1583" s="218"/>
    </row>
    <row r="1584" spans="1:4" x14ac:dyDescent="0.2">
      <c r="A1584" s="216" t="s">
        <v>431</v>
      </c>
      <c r="B1584" s="217" t="s">
        <v>432</v>
      </c>
      <c r="C1584" s="195">
        <v>0</v>
      </c>
      <c r="D1584" s="218"/>
    </row>
    <row r="1585" spans="1:4" x14ac:dyDescent="0.2">
      <c r="A1585" s="216" t="s">
        <v>433</v>
      </c>
      <c r="B1585" s="217" t="s">
        <v>434</v>
      </c>
      <c r="C1585" s="195">
        <v>0</v>
      </c>
      <c r="D1585" s="218"/>
    </row>
    <row r="1586" spans="1:4" ht="25.5" x14ac:dyDescent="0.2">
      <c r="A1586" s="216" t="s">
        <v>435</v>
      </c>
      <c r="B1586" s="217" t="s">
        <v>436</v>
      </c>
      <c r="C1586" s="195">
        <v>0</v>
      </c>
      <c r="D1586" s="218"/>
    </row>
    <row r="1587" spans="1:4" ht="25.5" x14ac:dyDescent="0.2">
      <c r="A1587" s="216" t="s">
        <v>437</v>
      </c>
      <c r="B1587" s="217" t="s">
        <v>438</v>
      </c>
      <c r="C1587" s="195">
        <v>0</v>
      </c>
      <c r="D1587" s="218"/>
    </row>
    <row r="1588" spans="1:4" x14ac:dyDescent="0.2">
      <c r="A1588" s="219"/>
      <c r="B1588" s="220"/>
      <c r="C1588" s="195"/>
      <c r="D1588" s="218"/>
    </row>
    <row r="1589" spans="1:4" x14ac:dyDescent="0.2">
      <c r="A1589" s="214" t="s">
        <v>439</v>
      </c>
      <c r="B1589" s="211" t="s">
        <v>440</v>
      </c>
      <c r="C1589" s="215">
        <f>SUM(C1590:C1596)</f>
        <v>0</v>
      </c>
      <c r="D1589" s="213"/>
    </row>
    <row r="1590" spans="1:4" x14ac:dyDescent="0.2">
      <c r="A1590" s="216" t="s">
        <v>441</v>
      </c>
      <c r="B1590" s="217" t="s">
        <v>442</v>
      </c>
      <c r="C1590" s="195">
        <v>0</v>
      </c>
      <c r="D1590" s="218"/>
    </row>
    <row r="1591" spans="1:4" x14ac:dyDescent="0.2">
      <c r="A1591" s="216" t="s">
        <v>443</v>
      </c>
      <c r="B1591" s="217" t="s">
        <v>444</v>
      </c>
      <c r="C1591" s="195">
        <v>0</v>
      </c>
      <c r="D1591" s="218"/>
    </row>
    <row r="1592" spans="1:4" x14ac:dyDescent="0.2">
      <c r="A1592" s="216" t="s">
        <v>445</v>
      </c>
      <c r="B1592" s="217" t="s">
        <v>446</v>
      </c>
      <c r="C1592" s="195">
        <v>0</v>
      </c>
      <c r="D1592" s="218"/>
    </row>
    <row r="1593" spans="1:4" ht="25.5" x14ac:dyDescent="0.2">
      <c r="A1593" s="216" t="s">
        <v>447</v>
      </c>
      <c r="B1593" s="217" t="s">
        <v>448</v>
      </c>
      <c r="C1593" s="195">
        <v>0</v>
      </c>
      <c r="D1593" s="218"/>
    </row>
    <row r="1594" spans="1:4" ht="25.5" x14ac:dyDescent="0.2">
      <c r="A1594" s="216" t="s">
        <v>449</v>
      </c>
      <c r="B1594" s="217" t="s">
        <v>450</v>
      </c>
      <c r="C1594" s="195">
        <v>0</v>
      </c>
      <c r="D1594" s="218"/>
    </row>
    <row r="1595" spans="1:4" x14ac:dyDescent="0.2">
      <c r="A1595" s="216" t="s">
        <v>451</v>
      </c>
      <c r="B1595" s="217" t="s">
        <v>452</v>
      </c>
      <c r="C1595" s="195">
        <v>0</v>
      </c>
      <c r="D1595" s="218"/>
    </row>
    <row r="1596" spans="1:4" x14ac:dyDescent="0.2">
      <c r="A1596" s="216" t="s">
        <v>453</v>
      </c>
      <c r="B1596" s="217" t="s">
        <v>454</v>
      </c>
      <c r="C1596" s="195"/>
      <c r="D1596" s="218"/>
    </row>
    <row r="1597" spans="1:4" x14ac:dyDescent="0.2">
      <c r="A1597" s="219"/>
      <c r="B1597" s="220"/>
      <c r="C1597" s="195"/>
      <c r="D1597" s="218"/>
    </row>
    <row r="1598" spans="1:4" x14ac:dyDescent="0.2">
      <c r="A1598" s="214" t="s">
        <v>455</v>
      </c>
      <c r="B1598" s="211" t="s">
        <v>456</v>
      </c>
      <c r="C1598" s="215">
        <f>SUM(C1599++C1600+C1601)</f>
        <v>0</v>
      </c>
      <c r="D1598" s="213"/>
    </row>
    <row r="1599" spans="1:4" x14ac:dyDescent="0.2">
      <c r="A1599" s="216" t="s">
        <v>457</v>
      </c>
      <c r="B1599" s="217" t="s">
        <v>458</v>
      </c>
      <c r="C1599" s="195">
        <v>0</v>
      </c>
      <c r="D1599" s="218"/>
    </row>
    <row r="1600" spans="1:4" x14ac:dyDescent="0.2">
      <c r="A1600" s="216" t="s">
        <v>459</v>
      </c>
      <c r="B1600" s="217" t="s">
        <v>460</v>
      </c>
      <c r="C1600" s="195">
        <v>0</v>
      </c>
      <c r="D1600" s="218"/>
    </row>
    <row r="1601" spans="1:4" x14ac:dyDescent="0.2">
      <c r="A1601" s="216" t="s">
        <v>461</v>
      </c>
      <c r="B1601" s="217" t="s">
        <v>462</v>
      </c>
      <c r="C1601" s="195">
        <v>0</v>
      </c>
      <c r="D1601" s="218"/>
    </row>
    <row r="1602" spans="1:4" x14ac:dyDescent="0.2">
      <c r="A1602" s="219"/>
      <c r="B1602" s="220"/>
      <c r="C1602" s="195"/>
      <c r="D1602" s="218"/>
    </row>
    <row r="1603" spans="1:4" ht="25.5" x14ac:dyDescent="0.2">
      <c r="A1603" s="214" t="s">
        <v>463</v>
      </c>
      <c r="B1603" s="211" t="s">
        <v>464</v>
      </c>
      <c r="C1603" s="215">
        <f>SUM(C1604+C1607+C1608)</f>
        <v>0</v>
      </c>
      <c r="D1603" s="213"/>
    </row>
    <row r="1604" spans="1:4" x14ac:dyDescent="0.2">
      <c r="A1604" s="216" t="s">
        <v>465</v>
      </c>
      <c r="B1604" s="220" t="s">
        <v>466</v>
      </c>
      <c r="C1604" s="215">
        <f>SUM(C1605:C1606)</f>
        <v>0</v>
      </c>
      <c r="D1604" s="213"/>
    </row>
    <row r="1605" spans="1:4" x14ac:dyDescent="0.2">
      <c r="A1605" s="219" t="s">
        <v>467</v>
      </c>
      <c r="B1605" s="220" t="s">
        <v>468</v>
      </c>
      <c r="C1605" s="195">
        <v>0</v>
      </c>
      <c r="D1605" s="218"/>
    </row>
    <row r="1606" spans="1:4" ht="25.5" x14ac:dyDescent="0.2">
      <c r="A1606" s="219" t="s">
        <v>469</v>
      </c>
      <c r="B1606" s="220" t="s">
        <v>470</v>
      </c>
      <c r="C1606" s="195">
        <v>0</v>
      </c>
      <c r="D1606" s="218"/>
    </row>
    <row r="1607" spans="1:4" x14ac:dyDescent="0.2">
      <c r="A1607" s="216" t="s">
        <v>471</v>
      </c>
      <c r="B1607" s="217" t="s">
        <v>472</v>
      </c>
      <c r="C1607" s="195">
        <v>0</v>
      </c>
      <c r="D1607" s="218"/>
    </row>
    <row r="1608" spans="1:4" x14ac:dyDescent="0.2">
      <c r="A1608" s="216" t="s">
        <v>473</v>
      </c>
      <c r="B1608" s="217" t="s">
        <v>474</v>
      </c>
      <c r="C1608" s="195">
        <v>0</v>
      </c>
      <c r="D1608" s="218"/>
    </row>
    <row r="1609" spans="1:4" x14ac:dyDescent="0.2">
      <c r="A1609" s="219"/>
      <c r="B1609" s="220"/>
      <c r="C1609" s="195"/>
      <c r="D1609" s="218"/>
    </row>
    <row r="1610" spans="1:4" x14ac:dyDescent="0.2">
      <c r="A1610" s="214" t="s">
        <v>475</v>
      </c>
      <c r="B1610" s="211" t="s">
        <v>476</v>
      </c>
      <c r="C1610" s="212" t="s">
        <v>477</v>
      </c>
      <c r="D1610" s="213"/>
    </row>
    <row r="1611" spans="1:4" x14ac:dyDescent="0.2">
      <c r="A1611" s="216" t="s">
        <v>478</v>
      </c>
      <c r="B1611" s="217" t="s">
        <v>479</v>
      </c>
      <c r="C1611" s="222" t="s">
        <v>477</v>
      </c>
      <c r="D1611" s="218"/>
    </row>
    <row r="1612" spans="1:4" x14ac:dyDescent="0.2">
      <c r="A1612" s="216" t="s">
        <v>480</v>
      </c>
      <c r="B1612" s="217" t="s">
        <v>481</v>
      </c>
      <c r="C1612" s="195">
        <v>0</v>
      </c>
      <c r="D1612" s="218"/>
    </row>
    <row r="1613" spans="1:4" x14ac:dyDescent="0.2">
      <c r="A1613" s="216" t="s">
        <v>482</v>
      </c>
      <c r="B1613" s="217" t="s">
        <v>483</v>
      </c>
      <c r="C1613" s="195">
        <v>0</v>
      </c>
      <c r="D1613" s="218"/>
    </row>
    <row r="1614" spans="1:4" x14ac:dyDescent="0.2">
      <c r="A1614" s="219"/>
      <c r="B1614" s="220"/>
      <c r="C1614" s="195"/>
      <c r="D1614" s="218"/>
    </row>
    <row r="1615" spans="1:4" x14ac:dyDescent="0.2">
      <c r="A1615" s="214" t="s">
        <v>484</v>
      </c>
      <c r="B1615" s="211" t="s">
        <v>485</v>
      </c>
      <c r="C1615" s="215">
        <f>SUM(C1616:C1624)</f>
        <v>0</v>
      </c>
      <c r="D1615" s="213"/>
    </row>
    <row r="1616" spans="1:4" x14ac:dyDescent="0.2">
      <c r="A1616" s="216" t="s">
        <v>486</v>
      </c>
      <c r="B1616" s="217" t="s">
        <v>487</v>
      </c>
      <c r="C1616" s="195">
        <v>0</v>
      </c>
      <c r="D1616" s="218"/>
    </row>
    <row r="1617" spans="1:4" x14ac:dyDescent="0.2">
      <c r="A1617" s="216" t="s">
        <v>488</v>
      </c>
      <c r="B1617" s="217" t="s">
        <v>489</v>
      </c>
      <c r="C1617" s="195">
        <v>0</v>
      </c>
      <c r="D1617" s="218"/>
    </row>
    <row r="1618" spans="1:4" x14ac:dyDescent="0.2">
      <c r="A1618" s="216" t="s">
        <v>490</v>
      </c>
      <c r="B1618" s="217" t="s">
        <v>491</v>
      </c>
      <c r="C1618" s="195">
        <v>0</v>
      </c>
      <c r="D1618" s="218"/>
    </row>
    <row r="1619" spans="1:4" ht="25.5" x14ac:dyDescent="0.2">
      <c r="A1619" s="216" t="s">
        <v>492</v>
      </c>
      <c r="B1619" s="217" t="s">
        <v>493</v>
      </c>
      <c r="C1619" s="195">
        <v>0</v>
      </c>
      <c r="D1619" s="218"/>
    </row>
    <row r="1620" spans="1:4" ht="25.5" x14ac:dyDescent="0.2">
      <c r="A1620" s="216" t="s">
        <v>494</v>
      </c>
      <c r="B1620" s="217" t="s">
        <v>495</v>
      </c>
      <c r="C1620" s="195">
        <v>0</v>
      </c>
      <c r="D1620" s="218"/>
    </row>
    <row r="1621" spans="1:4" ht="25.5" x14ac:dyDescent="0.2">
      <c r="A1621" s="216" t="s">
        <v>496</v>
      </c>
      <c r="B1621" s="217" t="s">
        <v>497</v>
      </c>
      <c r="C1621" s="195">
        <v>0</v>
      </c>
      <c r="D1621" s="218"/>
    </row>
    <row r="1622" spans="1:4" x14ac:dyDescent="0.2">
      <c r="A1622" s="216" t="s">
        <v>498</v>
      </c>
      <c r="B1622" s="217" t="s">
        <v>499</v>
      </c>
      <c r="C1622" s="195">
        <v>0</v>
      </c>
      <c r="D1622" s="218"/>
    </row>
    <row r="1623" spans="1:4" ht="25.5" x14ac:dyDescent="0.2">
      <c r="A1623" s="216" t="s">
        <v>500</v>
      </c>
      <c r="B1623" s="217" t="s">
        <v>501</v>
      </c>
      <c r="C1623" s="195">
        <v>0</v>
      </c>
      <c r="D1623" s="218"/>
    </row>
    <row r="1624" spans="1:4" ht="25.5" x14ac:dyDescent="0.2">
      <c r="A1624" s="216" t="s">
        <v>502</v>
      </c>
      <c r="B1624" s="217" t="s">
        <v>503</v>
      </c>
      <c r="C1624" s="195">
        <v>0</v>
      </c>
      <c r="D1624" s="218"/>
    </row>
    <row r="1625" spans="1:4" x14ac:dyDescent="0.2">
      <c r="A1625" s="219"/>
      <c r="B1625" s="220"/>
      <c r="C1625" s="195"/>
      <c r="D1625" s="218"/>
    </row>
    <row r="1626" spans="1:4" x14ac:dyDescent="0.2">
      <c r="A1626" s="214" t="s">
        <v>504</v>
      </c>
      <c r="B1626" s="211" t="s">
        <v>505</v>
      </c>
      <c r="C1626" s="215">
        <f>SUM(C1627:C1630)</f>
        <v>0</v>
      </c>
      <c r="D1626" s="213"/>
    </row>
    <row r="1627" spans="1:4" x14ac:dyDescent="0.2">
      <c r="A1627" s="216" t="s">
        <v>506</v>
      </c>
      <c r="B1627" s="217" t="s">
        <v>507</v>
      </c>
      <c r="C1627" s="195">
        <v>0</v>
      </c>
      <c r="D1627" s="218"/>
    </row>
    <row r="1628" spans="1:4" x14ac:dyDescent="0.2">
      <c r="A1628" s="216" t="s">
        <v>508</v>
      </c>
      <c r="B1628" s="217" t="s">
        <v>509</v>
      </c>
      <c r="C1628" s="195">
        <v>0</v>
      </c>
      <c r="D1628" s="218"/>
    </row>
    <row r="1629" spans="1:4" x14ac:dyDescent="0.2">
      <c r="A1629" s="216" t="s">
        <v>510</v>
      </c>
      <c r="B1629" s="217" t="s">
        <v>511</v>
      </c>
      <c r="C1629" s="195">
        <v>0</v>
      </c>
      <c r="D1629" s="218"/>
    </row>
    <row r="1630" spans="1:4" x14ac:dyDescent="0.2">
      <c r="A1630" s="216" t="s">
        <v>512</v>
      </c>
      <c r="B1630" s="217" t="s">
        <v>513</v>
      </c>
      <c r="C1630" s="195">
        <v>0</v>
      </c>
      <c r="D1630" s="218"/>
    </row>
    <row r="1631" spans="1:4" x14ac:dyDescent="0.2">
      <c r="A1631" s="219"/>
      <c r="B1631" s="220"/>
      <c r="C1631" s="195"/>
      <c r="D1631" s="218"/>
    </row>
    <row r="1632" spans="1:4" x14ac:dyDescent="0.2">
      <c r="A1632" s="214" t="s">
        <v>514</v>
      </c>
      <c r="B1632" s="211" t="s">
        <v>515</v>
      </c>
      <c r="C1632" s="215">
        <f>SUM(C1633:C1638)</f>
        <v>0</v>
      </c>
      <c r="D1632" s="213"/>
    </row>
    <row r="1633" spans="1:4" x14ac:dyDescent="0.2">
      <c r="A1633" s="216" t="s">
        <v>516</v>
      </c>
      <c r="B1633" s="217" t="s">
        <v>517</v>
      </c>
      <c r="C1633" s="195">
        <v>0</v>
      </c>
      <c r="D1633" s="218"/>
    </row>
    <row r="1634" spans="1:4" x14ac:dyDescent="0.2">
      <c r="A1634" s="216" t="s">
        <v>518</v>
      </c>
      <c r="B1634" s="217" t="s">
        <v>519</v>
      </c>
      <c r="C1634" s="195">
        <v>0</v>
      </c>
      <c r="D1634" s="218"/>
    </row>
    <row r="1635" spans="1:4" x14ac:dyDescent="0.2">
      <c r="A1635" s="216" t="s">
        <v>520</v>
      </c>
      <c r="B1635" s="217" t="s">
        <v>521</v>
      </c>
      <c r="C1635" s="195">
        <v>0</v>
      </c>
      <c r="D1635" s="218"/>
    </row>
    <row r="1636" spans="1:4" ht="25.5" x14ac:dyDescent="0.2">
      <c r="A1636" s="216" t="s">
        <v>522</v>
      </c>
      <c r="B1636" s="217" t="s">
        <v>523</v>
      </c>
      <c r="C1636" s="195">
        <v>0</v>
      </c>
      <c r="D1636" s="218"/>
    </row>
    <row r="1637" spans="1:4" x14ac:dyDescent="0.2">
      <c r="A1637" s="216" t="s">
        <v>524</v>
      </c>
      <c r="B1637" s="217" t="s">
        <v>525</v>
      </c>
      <c r="C1637" s="195">
        <v>0</v>
      </c>
      <c r="D1637" s="218"/>
    </row>
    <row r="1638" spans="1:4" x14ac:dyDescent="0.2">
      <c r="A1638" s="216" t="s">
        <v>526</v>
      </c>
      <c r="B1638" s="217" t="s">
        <v>527</v>
      </c>
      <c r="C1638" s="223">
        <v>0</v>
      </c>
      <c r="D1638" s="224"/>
    </row>
    <row r="1639" spans="1:4" x14ac:dyDescent="0.2">
      <c r="A1639" s="225"/>
      <c r="B1639" s="226"/>
      <c r="C1639" s="227"/>
      <c r="D1639" s="205"/>
    </row>
    <row r="1640" spans="1:4" x14ac:dyDescent="0.2">
      <c r="A1640" s="210">
        <v>2</v>
      </c>
      <c r="B1640" s="211" t="s">
        <v>528</v>
      </c>
      <c r="C1640" s="215">
        <f>SUM(C1642+C1649+C1655+C1664+C1668+C1674)</f>
        <v>0</v>
      </c>
      <c r="D1640" s="213"/>
    </row>
    <row r="1641" spans="1:4" x14ac:dyDescent="0.2">
      <c r="A1641" s="210"/>
      <c r="B1641" s="228"/>
      <c r="C1641" s="195"/>
      <c r="D1641" s="218"/>
    </row>
    <row r="1642" spans="1:4" x14ac:dyDescent="0.2">
      <c r="A1642" s="225" t="s">
        <v>529</v>
      </c>
      <c r="B1642" s="211" t="s">
        <v>530</v>
      </c>
      <c r="C1642" s="215">
        <f>SUM(C1643:C1647)</f>
        <v>0</v>
      </c>
      <c r="D1642" s="213"/>
    </row>
    <row r="1643" spans="1:4" x14ac:dyDescent="0.2">
      <c r="A1643" s="216" t="s">
        <v>531</v>
      </c>
      <c r="B1643" s="217" t="s">
        <v>532</v>
      </c>
      <c r="C1643" s="195">
        <v>0</v>
      </c>
      <c r="D1643" s="218"/>
    </row>
    <row r="1644" spans="1:4" x14ac:dyDescent="0.2">
      <c r="A1644" s="216" t="s">
        <v>533</v>
      </c>
      <c r="B1644" s="217" t="s">
        <v>534</v>
      </c>
      <c r="C1644" s="195">
        <v>0</v>
      </c>
      <c r="D1644" s="218"/>
    </row>
    <row r="1645" spans="1:4" x14ac:dyDescent="0.2">
      <c r="A1645" s="216" t="s">
        <v>535</v>
      </c>
      <c r="B1645" s="217" t="s">
        <v>536</v>
      </c>
      <c r="C1645" s="195">
        <v>0</v>
      </c>
      <c r="D1645" s="218"/>
    </row>
    <row r="1646" spans="1:4" x14ac:dyDescent="0.2">
      <c r="A1646" s="216" t="s">
        <v>537</v>
      </c>
      <c r="B1646" s="217" t="s">
        <v>538</v>
      </c>
      <c r="C1646" s="195">
        <v>0</v>
      </c>
      <c r="D1646" s="218"/>
    </row>
    <row r="1647" spans="1:4" x14ac:dyDescent="0.2">
      <c r="A1647" s="216" t="s">
        <v>539</v>
      </c>
      <c r="B1647" s="217" t="s">
        <v>540</v>
      </c>
      <c r="C1647" s="195">
        <v>0</v>
      </c>
      <c r="D1647" s="218"/>
    </row>
    <row r="1648" spans="1:4" x14ac:dyDescent="0.2">
      <c r="A1648" s="229"/>
      <c r="B1648" s="220"/>
      <c r="C1648" s="195"/>
      <c r="D1648" s="218"/>
    </row>
    <row r="1649" spans="1:4" ht="25.5" x14ac:dyDescent="0.2">
      <c r="A1649" s="225" t="s">
        <v>541</v>
      </c>
      <c r="B1649" s="211" t="s">
        <v>542</v>
      </c>
      <c r="C1649" s="215">
        <f>SUM(C1650:C1653)</f>
        <v>0</v>
      </c>
      <c r="D1649" s="213"/>
    </row>
    <row r="1650" spans="1:4" x14ac:dyDescent="0.2">
      <c r="A1650" s="216" t="s">
        <v>543</v>
      </c>
      <c r="B1650" s="217" t="s">
        <v>544</v>
      </c>
      <c r="C1650" s="195">
        <v>0</v>
      </c>
      <c r="D1650" s="218"/>
    </row>
    <row r="1651" spans="1:4" x14ac:dyDescent="0.2">
      <c r="A1651" s="216" t="s">
        <v>545</v>
      </c>
      <c r="B1651" s="217" t="s">
        <v>546</v>
      </c>
      <c r="C1651" s="195">
        <v>0</v>
      </c>
      <c r="D1651" s="218"/>
    </row>
    <row r="1652" spans="1:4" x14ac:dyDescent="0.2">
      <c r="A1652" s="216" t="s">
        <v>547</v>
      </c>
      <c r="B1652" s="217" t="s">
        <v>548</v>
      </c>
      <c r="C1652" s="195">
        <v>0</v>
      </c>
      <c r="D1652" s="218"/>
    </row>
    <row r="1653" spans="1:4" x14ac:dyDescent="0.2">
      <c r="A1653" s="216" t="s">
        <v>549</v>
      </c>
      <c r="B1653" s="217" t="s">
        <v>550</v>
      </c>
      <c r="C1653" s="195">
        <v>0</v>
      </c>
      <c r="D1653" s="218"/>
    </row>
    <row r="1654" spans="1:4" x14ac:dyDescent="0.2">
      <c r="A1654" s="229"/>
      <c r="B1654" s="220"/>
      <c r="C1654" s="195"/>
      <c r="D1654" s="218"/>
    </row>
    <row r="1655" spans="1:4" ht="25.5" x14ac:dyDescent="0.2">
      <c r="A1655" s="225" t="s">
        <v>551</v>
      </c>
      <c r="B1655" s="211" t="s">
        <v>552</v>
      </c>
      <c r="C1655" s="215">
        <f>SUM(C1656:C1662)</f>
        <v>0</v>
      </c>
      <c r="D1655" s="213"/>
    </row>
    <row r="1656" spans="1:4" x14ac:dyDescent="0.2">
      <c r="A1656" s="216" t="s">
        <v>553</v>
      </c>
      <c r="B1656" s="217" t="s">
        <v>554</v>
      </c>
      <c r="C1656" s="195">
        <v>0</v>
      </c>
      <c r="D1656" s="218"/>
    </row>
    <row r="1657" spans="1:4" ht="25.5" x14ac:dyDescent="0.2">
      <c r="A1657" s="216" t="s">
        <v>555</v>
      </c>
      <c r="B1657" s="217" t="s">
        <v>556</v>
      </c>
      <c r="C1657" s="195">
        <v>0</v>
      </c>
      <c r="D1657" s="218"/>
    </row>
    <row r="1658" spans="1:4" x14ac:dyDescent="0.2">
      <c r="A1658" s="216" t="s">
        <v>557</v>
      </c>
      <c r="B1658" s="217" t="s">
        <v>558</v>
      </c>
      <c r="C1658" s="195">
        <v>0</v>
      </c>
      <c r="D1658" s="218"/>
    </row>
    <row r="1659" spans="1:4" ht="25.5" x14ac:dyDescent="0.2">
      <c r="A1659" s="216" t="s">
        <v>559</v>
      </c>
      <c r="B1659" s="217" t="s">
        <v>560</v>
      </c>
      <c r="C1659" s="195">
        <v>0</v>
      </c>
      <c r="D1659" s="218"/>
    </row>
    <row r="1660" spans="1:4" x14ac:dyDescent="0.2">
      <c r="A1660" s="216" t="s">
        <v>561</v>
      </c>
      <c r="B1660" s="217" t="s">
        <v>562</v>
      </c>
      <c r="C1660" s="195">
        <v>0</v>
      </c>
      <c r="D1660" s="218"/>
    </row>
    <row r="1661" spans="1:4" x14ac:dyDescent="0.2">
      <c r="A1661" s="216" t="s">
        <v>563</v>
      </c>
      <c r="B1661" s="217" t="s">
        <v>564</v>
      </c>
      <c r="C1661" s="195">
        <v>0</v>
      </c>
      <c r="D1661" s="218"/>
    </row>
    <row r="1662" spans="1:4" ht="25.5" x14ac:dyDescent="0.2">
      <c r="A1662" s="216" t="s">
        <v>565</v>
      </c>
      <c r="B1662" s="217" t="s">
        <v>566</v>
      </c>
      <c r="C1662" s="195">
        <v>0</v>
      </c>
      <c r="D1662" s="218"/>
    </row>
    <row r="1663" spans="1:4" x14ac:dyDescent="0.2">
      <c r="A1663" s="229"/>
      <c r="B1663" s="220"/>
      <c r="C1663" s="195"/>
      <c r="D1663" s="218"/>
    </row>
    <row r="1664" spans="1:4" ht="25.5" x14ac:dyDescent="0.2">
      <c r="A1664" s="225" t="s">
        <v>567</v>
      </c>
      <c r="B1664" s="211" t="s">
        <v>568</v>
      </c>
      <c r="C1664" s="215">
        <f>SUM(C1665:C1666)</f>
        <v>0</v>
      </c>
      <c r="D1664" s="213"/>
    </row>
    <row r="1665" spans="1:4" x14ac:dyDescent="0.2">
      <c r="A1665" s="216" t="s">
        <v>569</v>
      </c>
      <c r="B1665" s="217" t="s">
        <v>570</v>
      </c>
      <c r="C1665" s="195">
        <v>0</v>
      </c>
      <c r="D1665" s="218"/>
    </row>
    <row r="1666" spans="1:4" x14ac:dyDescent="0.2">
      <c r="A1666" s="216" t="s">
        <v>571</v>
      </c>
      <c r="B1666" s="217" t="s">
        <v>572</v>
      </c>
      <c r="C1666" s="195">
        <v>0</v>
      </c>
      <c r="D1666" s="218"/>
    </row>
    <row r="1667" spans="1:4" x14ac:dyDescent="0.2">
      <c r="A1667" s="229"/>
      <c r="B1667" s="220"/>
      <c r="C1667" s="195"/>
      <c r="D1667" s="218"/>
    </row>
    <row r="1668" spans="1:4" ht="25.5" x14ac:dyDescent="0.2">
      <c r="A1668" s="225" t="s">
        <v>573</v>
      </c>
      <c r="B1668" s="211" t="s">
        <v>574</v>
      </c>
      <c r="C1668" s="215">
        <f>SUM(C1669:C1672)</f>
        <v>0</v>
      </c>
      <c r="D1668" s="213"/>
    </row>
    <row r="1669" spans="1:4" x14ac:dyDescent="0.2">
      <c r="A1669" s="216" t="s">
        <v>575</v>
      </c>
      <c r="B1669" s="217" t="s">
        <v>576</v>
      </c>
      <c r="C1669" s="195">
        <v>0</v>
      </c>
      <c r="D1669" s="218"/>
    </row>
    <row r="1670" spans="1:4" x14ac:dyDescent="0.2">
      <c r="A1670" s="216" t="s">
        <v>577</v>
      </c>
      <c r="B1670" s="217" t="s">
        <v>578</v>
      </c>
      <c r="C1670" s="195">
        <v>0</v>
      </c>
      <c r="D1670" s="218"/>
    </row>
    <row r="1671" spans="1:4" x14ac:dyDescent="0.2">
      <c r="A1671" s="216" t="s">
        <v>579</v>
      </c>
      <c r="B1671" s="217" t="s">
        <v>580</v>
      </c>
      <c r="C1671" s="195">
        <v>0</v>
      </c>
      <c r="D1671" s="218"/>
    </row>
    <row r="1672" spans="1:4" ht="25.5" x14ac:dyDescent="0.2">
      <c r="A1672" s="216" t="s">
        <v>581</v>
      </c>
      <c r="B1672" s="217" t="s">
        <v>582</v>
      </c>
      <c r="C1672" s="195">
        <v>0</v>
      </c>
      <c r="D1672" s="218"/>
    </row>
    <row r="1673" spans="1:4" x14ac:dyDescent="0.2">
      <c r="A1673" s="229"/>
      <c r="B1673" s="220"/>
      <c r="C1673" s="195"/>
      <c r="D1673" s="218"/>
    </row>
    <row r="1674" spans="1:4" ht="25.5" x14ac:dyDescent="0.2">
      <c r="A1674" s="225" t="s">
        <v>583</v>
      </c>
      <c r="B1674" s="211" t="s">
        <v>584</v>
      </c>
      <c r="C1674" s="215">
        <f>SUM(C1675:C1682)</f>
        <v>0</v>
      </c>
      <c r="D1674" s="213"/>
    </row>
    <row r="1675" spans="1:4" x14ac:dyDescent="0.2">
      <c r="A1675" s="216" t="s">
        <v>585</v>
      </c>
      <c r="B1675" s="217" t="s">
        <v>586</v>
      </c>
      <c r="C1675" s="195"/>
      <c r="D1675" s="218"/>
    </row>
    <row r="1676" spans="1:4" ht="25.5" x14ac:dyDescent="0.2">
      <c r="A1676" s="216" t="s">
        <v>587</v>
      </c>
      <c r="B1676" s="217" t="s">
        <v>588</v>
      </c>
      <c r="C1676" s="195">
        <v>0</v>
      </c>
      <c r="D1676" s="218"/>
    </row>
    <row r="1677" spans="1:4" x14ac:dyDescent="0.2">
      <c r="A1677" s="216" t="s">
        <v>589</v>
      </c>
      <c r="B1677" s="217" t="s">
        <v>590</v>
      </c>
      <c r="C1677" s="195">
        <v>0</v>
      </c>
      <c r="D1677" s="218"/>
    </row>
    <row r="1678" spans="1:4" x14ac:dyDescent="0.2">
      <c r="A1678" s="216" t="s">
        <v>591</v>
      </c>
      <c r="B1678" s="217" t="s">
        <v>592</v>
      </c>
      <c r="C1678" s="195">
        <v>0</v>
      </c>
      <c r="D1678" s="218"/>
    </row>
    <row r="1679" spans="1:4" x14ac:dyDescent="0.2">
      <c r="A1679" s="216" t="s">
        <v>593</v>
      </c>
      <c r="B1679" s="217" t="s">
        <v>594</v>
      </c>
      <c r="C1679" s="195">
        <v>0</v>
      </c>
      <c r="D1679" s="218"/>
    </row>
    <row r="1680" spans="1:4" ht="25.5" x14ac:dyDescent="0.2">
      <c r="A1680" s="216" t="s">
        <v>595</v>
      </c>
      <c r="B1680" s="217" t="s">
        <v>596</v>
      </c>
      <c r="C1680" s="195">
        <v>0</v>
      </c>
      <c r="D1680" s="218"/>
    </row>
    <row r="1681" spans="1:4" x14ac:dyDescent="0.2">
      <c r="A1681" s="216" t="s">
        <v>597</v>
      </c>
      <c r="B1681" s="217" t="s">
        <v>598</v>
      </c>
      <c r="C1681" s="195">
        <v>0</v>
      </c>
      <c r="D1681" s="218"/>
    </row>
    <row r="1682" spans="1:4" x14ac:dyDescent="0.2">
      <c r="A1682" s="216" t="s">
        <v>599</v>
      </c>
      <c r="B1682" s="217" t="s">
        <v>600</v>
      </c>
      <c r="C1682" s="195">
        <v>0</v>
      </c>
      <c r="D1682" s="218"/>
    </row>
    <row r="1683" spans="1:4" x14ac:dyDescent="0.2">
      <c r="A1683" s="216"/>
      <c r="B1683" s="220"/>
      <c r="C1683" s="195"/>
      <c r="D1683" s="218"/>
    </row>
    <row r="1684" spans="1:4" x14ac:dyDescent="0.2">
      <c r="A1684" s="210">
        <v>5</v>
      </c>
      <c r="B1684" s="230" t="s">
        <v>601</v>
      </c>
      <c r="C1684" s="215">
        <f>SUM(C1686+C1696+C1706+C1711)</f>
        <v>0</v>
      </c>
      <c r="D1684" s="213"/>
    </row>
    <row r="1685" spans="1:4" x14ac:dyDescent="0.2">
      <c r="A1685" s="229"/>
      <c r="B1685" s="220"/>
      <c r="C1685" s="195"/>
      <c r="D1685" s="218"/>
    </row>
    <row r="1686" spans="1:4" x14ac:dyDescent="0.2">
      <c r="A1686" s="231" t="s">
        <v>602</v>
      </c>
      <c r="B1686" s="211" t="s">
        <v>603</v>
      </c>
      <c r="C1686" s="215">
        <f>SUM(C1687:C1694)</f>
        <v>0</v>
      </c>
      <c r="D1686" s="213"/>
    </row>
    <row r="1687" spans="1:4" x14ac:dyDescent="0.2">
      <c r="A1687" s="232" t="s">
        <v>604</v>
      </c>
      <c r="B1687" s="217" t="s">
        <v>605</v>
      </c>
      <c r="C1687" s="195">
        <v>0</v>
      </c>
      <c r="D1687" s="218"/>
    </row>
    <row r="1688" spans="1:4" x14ac:dyDescent="0.2">
      <c r="A1688" s="232" t="s">
        <v>606</v>
      </c>
      <c r="B1688" s="217" t="s">
        <v>607</v>
      </c>
      <c r="C1688" s="195">
        <v>0</v>
      </c>
      <c r="D1688" s="218"/>
    </row>
    <row r="1689" spans="1:4" x14ac:dyDescent="0.2">
      <c r="A1689" s="232" t="s">
        <v>608</v>
      </c>
      <c r="B1689" s="217" t="s">
        <v>609</v>
      </c>
      <c r="C1689" s="195"/>
      <c r="D1689" s="218"/>
    </row>
    <row r="1690" spans="1:4" x14ac:dyDescent="0.2">
      <c r="A1690" s="232" t="s">
        <v>610</v>
      </c>
      <c r="B1690" s="217" t="s">
        <v>611</v>
      </c>
      <c r="C1690" s="195"/>
      <c r="D1690" s="218"/>
    </row>
    <row r="1691" spans="1:4" x14ac:dyDescent="0.2">
      <c r="A1691" s="232" t="s">
        <v>612</v>
      </c>
      <c r="B1691" s="217" t="s">
        <v>613</v>
      </c>
      <c r="C1691" s="195"/>
      <c r="D1691" s="218"/>
    </row>
    <row r="1692" spans="1:4" ht="25.5" x14ac:dyDescent="0.2">
      <c r="A1692" s="232" t="s">
        <v>614</v>
      </c>
      <c r="B1692" s="217" t="s">
        <v>615</v>
      </c>
      <c r="C1692" s="195"/>
      <c r="D1692" s="218"/>
    </row>
    <row r="1693" spans="1:4" ht="25.5" x14ac:dyDescent="0.2">
      <c r="A1693" s="232" t="s">
        <v>616</v>
      </c>
      <c r="B1693" s="217" t="s">
        <v>617</v>
      </c>
      <c r="C1693" s="195"/>
      <c r="D1693" s="218"/>
    </row>
    <row r="1694" spans="1:4" x14ac:dyDescent="0.2">
      <c r="A1694" s="232" t="s">
        <v>618</v>
      </c>
      <c r="B1694" s="217" t="s">
        <v>619</v>
      </c>
      <c r="C1694" s="195">
        <v>0</v>
      </c>
      <c r="D1694" s="218"/>
    </row>
    <row r="1695" spans="1:4" x14ac:dyDescent="0.2">
      <c r="A1695" s="232"/>
      <c r="B1695" s="217"/>
      <c r="C1695" s="195"/>
      <c r="D1695" s="218"/>
    </row>
    <row r="1696" spans="1:4" ht="25.5" x14ac:dyDescent="0.2">
      <c r="A1696" s="231" t="s">
        <v>620</v>
      </c>
      <c r="B1696" s="211" t="s">
        <v>621</v>
      </c>
      <c r="C1696" s="215">
        <f>SUM(C1697:C1704)</f>
        <v>0</v>
      </c>
      <c r="D1696" s="213"/>
    </row>
    <row r="1697" spans="1:4" x14ac:dyDescent="0.2">
      <c r="A1697" s="232" t="s">
        <v>622</v>
      </c>
      <c r="B1697" s="217" t="s">
        <v>623</v>
      </c>
      <c r="C1697" s="195">
        <v>0</v>
      </c>
      <c r="D1697" s="218"/>
    </row>
    <row r="1698" spans="1:4" x14ac:dyDescent="0.2">
      <c r="A1698" s="232" t="s">
        <v>624</v>
      </c>
      <c r="B1698" s="217" t="s">
        <v>625</v>
      </c>
      <c r="C1698" s="195">
        <v>0</v>
      </c>
      <c r="D1698" s="218"/>
    </row>
    <row r="1699" spans="1:4" x14ac:dyDescent="0.2">
      <c r="A1699" s="232" t="s">
        <v>626</v>
      </c>
      <c r="B1699" s="217" t="s">
        <v>627</v>
      </c>
      <c r="C1699" s="195">
        <v>0</v>
      </c>
      <c r="D1699" s="218"/>
    </row>
    <row r="1700" spans="1:4" x14ac:dyDescent="0.2">
      <c r="A1700" s="232" t="s">
        <v>628</v>
      </c>
      <c r="B1700" s="217" t="s">
        <v>629</v>
      </c>
      <c r="C1700" s="195">
        <v>0</v>
      </c>
      <c r="D1700" s="218"/>
    </row>
    <row r="1701" spans="1:4" x14ac:dyDescent="0.2">
      <c r="A1701" s="232" t="s">
        <v>630</v>
      </c>
      <c r="B1701" s="217" t="s">
        <v>631</v>
      </c>
      <c r="C1701" s="195">
        <v>0</v>
      </c>
      <c r="D1701" s="218"/>
    </row>
    <row r="1702" spans="1:4" x14ac:dyDescent="0.2">
      <c r="A1702" s="232" t="s">
        <v>632</v>
      </c>
      <c r="B1702" s="217" t="s">
        <v>633</v>
      </c>
      <c r="C1702" s="195">
        <v>0</v>
      </c>
      <c r="D1702" s="218"/>
    </row>
    <row r="1703" spans="1:4" x14ac:dyDescent="0.2">
      <c r="A1703" s="232" t="s">
        <v>634</v>
      </c>
      <c r="B1703" s="217" t="s">
        <v>635</v>
      </c>
      <c r="C1703" s="195">
        <v>0</v>
      </c>
      <c r="D1703" s="218"/>
    </row>
    <row r="1704" spans="1:4" ht="25.5" x14ac:dyDescent="0.2">
      <c r="A1704" s="232" t="s">
        <v>636</v>
      </c>
      <c r="B1704" s="217" t="s">
        <v>637</v>
      </c>
      <c r="C1704" s="195">
        <v>0</v>
      </c>
      <c r="D1704" s="218"/>
    </row>
    <row r="1705" spans="1:4" x14ac:dyDescent="0.2">
      <c r="A1705" s="232"/>
      <c r="B1705" s="217"/>
      <c r="C1705" s="195"/>
      <c r="D1705" s="218"/>
    </row>
    <row r="1706" spans="1:4" x14ac:dyDescent="0.2">
      <c r="A1706" s="231" t="s">
        <v>638</v>
      </c>
      <c r="B1706" s="211" t="s">
        <v>639</v>
      </c>
      <c r="C1706" s="215">
        <f>SUM(C1707:C1709)</f>
        <v>0</v>
      </c>
      <c r="D1706" s="213"/>
    </row>
    <row r="1707" spans="1:4" x14ac:dyDescent="0.2">
      <c r="A1707" s="232" t="s">
        <v>640</v>
      </c>
      <c r="B1707" s="217" t="s">
        <v>641</v>
      </c>
      <c r="C1707" s="195">
        <v>0</v>
      </c>
      <c r="D1707" s="218"/>
    </row>
    <row r="1708" spans="1:4" x14ac:dyDescent="0.2">
      <c r="A1708" s="232" t="s">
        <v>642</v>
      </c>
      <c r="B1708" s="217" t="s">
        <v>643</v>
      </c>
      <c r="C1708" s="195">
        <v>0</v>
      </c>
      <c r="D1708" s="218"/>
    </row>
    <row r="1709" spans="1:4" x14ac:dyDescent="0.2">
      <c r="A1709" s="232" t="s">
        <v>644</v>
      </c>
      <c r="B1709" s="217" t="s">
        <v>645</v>
      </c>
      <c r="C1709" s="195">
        <v>0</v>
      </c>
      <c r="D1709" s="218"/>
    </row>
    <row r="1710" spans="1:4" x14ac:dyDescent="0.2">
      <c r="A1710" s="232"/>
      <c r="B1710" s="217"/>
      <c r="C1710" s="195"/>
      <c r="D1710" s="218"/>
    </row>
    <row r="1711" spans="1:4" x14ac:dyDescent="0.2">
      <c r="A1711" s="231" t="s">
        <v>646</v>
      </c>
      <c r="B1711" s="211" t="s">
        <v>647</v>
      </c>
      <c r="C1711" s="215">
        <f>SUM(C1712:C1715)</f>
        <v>0</v>
      </c>
      <c r="D1711" s="213"/>
    </row>
    <row r="1712" spans="1:4" x14ac:dyDescent="0.2">
      <c r="A1712" s="232" t="s">
        <v>648</v>
      </c>
      <c r="B1712" s="217" t="s">
        <v>649</v>
      </c>
      <c r="C1712" s="195">
        <v>0</v>
      </c>
      <c r="D1712" s="218"/>
    </row>
    <row r="1713" spans="1:4" x14ac:dyDescent="0.2">
      <c r="A1713" s="232" t="s">
        <v>650</v>
      </c>
      <c r="B1713" s="217" t="s">
        <v>651</v>
      </c>
      <c r="C1713" s="195">
        <v>0</v>
      </c>
      <c r="D1713" s="218"/>
    </row>
    <row r="1714" spans="1:4" x14ac:dyDescent="0.2">
      <c r="A1714" s="232" t="s">
        <v>652</v>
      </c>
      <c r="B1714" s="217" t="s">
        <v>653</v>
      </c>
      <c r="C1714" s="195">
        <v>0</v>
      </c>
      <c r="D1714" s="218"/>
    </row>
    <row r="1715" spans="1:4" x14ac:dyDescent="0.2">
      <c r="A1715" s="232" t="s">
        <v>654</v>
      </c>
      <c r="B1715" s="217" t="s">
        <v>655</v>
      </c>
      <c r="C1715" s="195">
        <v>0</v>
      </c>
      <c r="D1715" s="218"/>
    </row>
    <row r="1717" spans="1:4" ht="25.5" x14ac:dyDescent="0.2">
      <c r="A1717" s="235" t="str">
        <f>'1. DireccyConducc '!B90</f>
        <v>RE1. P18 Sistema de gestión de calidad, desarrollado.</v>
      </c>
      <c r="B1717" s="203" t="s">
        <v>392</v>
      </c>
      <c r="C1717" s="195">
        <f>SUM(C1719,C1795,C1839)</f>
        <v>0</v>
      </c>
      <c r="D1717" s="205"/>
    </row>
    <row r="1718" spans="1:4" x14ac:dyDescent="0.2">
      <c r="A1718" s="206" t="s">
        <v>393</v>
      </c>
      <c r="B1718" s="207" t="s">
        <v>394</v>
      </c>
      <c r="C1718" s="208" t="s">
        <v>395</v>
      </c>
      <c r="D1718" s="209" t="s">
        <v>396</v>
      </c>
    </row>
    <row r="1719" spans="1:4" x14ac:dyDescent="0.2">
      <c r="A1719" s="210">
        <v>1</v>
      </c>
      <c r="B1719" s="211" t="s">
        <v>397</v>
      </c>
      <c r="C1719" s="212">
        <f>SUM(C1721,C1728,C1735,C1744,C1753,C1758,C1765,C1770,C1781,C1787)</f>
        <v>0</v>
      </c>
      <c r="D1719" s="213"/>
    </row>
    <row r="1720" spans="1:4" x14ac:dyDescent="0.2">
      <c r="A1720" s="210"/>
      <c r="B1720" s="228"/>
      <c r="C1720" s="215"/>
      <c r="D1720" s="213"/>
    </row>
    <row r="1721" spans="1:4" x14ac:dyDescent="0.2">
      <c r="A1721" s="214" t="s">
        <v>399</v>
      </c>
      <c r="B1721" s="211" t="s">
        <v>400</v>
      </c>
      <c r="C1721" s="215">
        <f>SUM(C1722:C1726)</f>
        <v>0</v>
      </c>
      <c r="D1721" s="213"/>
    </row>
    <row r="1722" spans="1:4" x14ac:dyDescent="0.2">
      <c r="A1722" s="216" t="s">
        <v>401</v>
      </c>
      <c r="B1722" s="217" t="s">
        <v>402</v>
      </c>
      <c r="C1722" s="195">
        <v>0</v>
      </c>
      <c r="D1722" s="218"/>
    </row>
    <row r="1723" spans="1:4" ht="25.5" x14ac:dyDescent="0.2">
      <c r="A1723" s="216" t="s">
        <v>403</v>
      </c>
      <c r="B1723" s="217" t="s">
        <v>404</v>
      </c>
      <c r="C1723" s="195">
        <v>0</v>
      </c>
      <c r="D1723" s="218"/>
    </row>
    <row r="1724" spans="1:4" x14ac:dyDescent="0.2">
      <c r="A1724" s="216" t="s">
        <v>405</v>
      </c>
      <c r="B1724" s="217" t="s">
        <v>406</v>
      </c>
      <c r="C1724" s="195">
        <v>0</v>
      </c>
      <c r="D1724" s="218"/>
    </row>
    <row r="1725" spans="1:4" ht="25.5" x14ac:dyDescent="0.2">
      <c r="A1725" s="216" t="s">
        <v>407</v>
      </c>
      <c r="B1725" s="217" t="s">
        <v>408</v>
      </c>
      <c r="C1725" s="195">
        <v>0</v>
      </c>
      <c r="D1725" s="218"/>
    </row>
    <row r="1726" spans="1:4" x14ac:dyDescent="0.2">
      <c r="A1726" s="216" t="s">
        <v>409</v>
      </c>
      <c r="B1726" s="217" t="s">
        <v>410</v>
      </c>
      <c r="C1726" s="195">
        <v>0</v>
      </c>
      <c r="D1726" s="218"/>
    </row>
    <row r="1727" spans="1:4" x14ac:dyDescent="0.2">
      <c r="A1727" s="219"/>
      <c r="B1727" s="220"/>
      <c r="C1727" s="195"/>
      <c r="D1727" s="218"/>
    </row>
    <row r="1728" spans="1:4" x14ac:dyDescent="0.2">
      <c r="A1728" s="214" t="s">
        <v>411</v>
      </c>
      <c r="B1728" s="211" t="s">
        <v>412</v>
      </c>
      <c r="C1728" s="215">
        <f>SUM(C1729:C1733)</f>
        <v>0</v>
      </c>
      <c r="D1728" s="213"/>
    </row>
    <row r="1729" spans="1:4" x14ac:dyDescent="0.2">
      <c r="A1729" s="216" t="s">
        <v>413</v>
      </c>
      <c r="B1729" s="217" t="s">
        <v>414</v>
      </c>
      <c r="C1729" s="195">
        <v>0</v>
      </c>
      <c r="D1729" s="218"/>
    </row>
    <row r="1730" spans="1:4" x14ac:dyDescent="0.2">
      <c r="A1730" s="216" t="s">
        <v>415</v>
      </c>
      <c r="B1730" s="217" t="s">
        <v>416</v>
      </c>
      <c r="C1730" s="195">
        <v>0</v>
      </c>
      <c r="D1730" s="218"/>
    </row>
    <row r="1731" spans="1:4" x14ac:dyDescent="0.2">
      <c r="A1731" s="216" t="s">
        <v>417</v>
      </c>
      <c r="B1731" s="217" t="s">
        <v>418</v>
      </c>
      <c r="C1731" s="195">
        <v>0</v>
      </c>
      <c r="D1731" s="218"/>
    </row>
    <row r="1732" spans="1:4" x14ac:dyDescent="0.2">
      <c r="A1732" s="216" t="s">
        <v>419</v>
      </c>
      <c r="B1732" s="217" t="s">
        <v>420</v>
      </c>
      <c r="C1732" s="195">
        <v>0</v>
      </c>
      <c r="D1732" s="218"/>
    </row>
    <row r="1733" spans="1:4" x14ac:dyDescent="0.2">
      <c r="A1733" s="216" t="s">
        <v>421</v>
      </c>
      <c r="B1733" s="217" t="s">
        <v>422</v>
      </c>
      <c r="C1733" s="195">
        <v>0</v>
      </c>
      <c r="D1733" s="218"/>
    </row>
    <row r="1734" spans="1:4" x14ac:dyDescent="0.2">
      <c r="A1734" s="219"/>
      <c r="B1734" s="220"/>
      <c r="C1734" s="215"/>
      <c r="D1734" s="213"/>
    </row>
    <row r="1735" spans="1:4" ht="25.5" x14ac:dyDescent="0.2">
      <c r="A1735" s="214" t="s">
        <v>423</v>
      </c>
      <c r="B1735" s="221" t="s">
        <v>424</v>
      </c>
      <c r="C1735" s="215">
        <f>SUM(C1736:C1742)</f>
        <v>0</v>
      </c>
      <c r="D1735" s="213"/>
    </row>
    <row r="1736" spans="1:4" x14ac:dyDescent="0.2">
      <c r="A1736" s="216" t="s">
        <v>425</v>
      </c>
      <c r="B1736" s="217" t="s">
        <v>426</v>
      </c>
      <c r="C1736" s="195">
        <v>0</v>
      </c>
      <c r="D1736" s="218"/>
    </row>
    <row r="1737" spans="1:4" x14ac:dyDescent="0.2">
      <c r="A1737" s="216" t="s">
        <v>427</v>
      </c>
      <c r="B1737" s="217" t="s">
        <v>428</v>
      </c>
      <c r="C1737" s="195">
        <v>0</v>
      </c>
      <c r="D1737" s="218"/>
    </row>
    <row r="1738" spans="1:4" x14ac:dyDescent="0.2">
      <c r="A1738" s="216" t="s">
        <v>429</v>
      </c>
      <c r="B1738" s="217" t="s">
        <v>430</v>
      </c>
      <c r="C1738" s="195"/>
      <c r="D1738" s="218"/>
    </row>
    <row r="1739" spans="1:4" x14ac:dyDescent="0.2">
      <c r="A1739" s="216" t="s">
        <v>431</v>
      </c>
      <c r="B1739" s="217" t="s">
        <v>432</v>
      </c>
      <c r="C1739" s="195">
        <v>0</v>
      </c>
      <c r="D1739" s="218"/>
    </row>
    <row r="1740" spans="1:4" x14ac:dyDescent="0.2">
      <c r="A1740" s="216" t="s">
        <v>433</v>
      </c>
      <c r="B1740" s="217" t="s">
        <v>434</v>
      </c>
      <c r="C1740" s="195">
        <v>0</v>
      </c>
      <c r="D1740" s="218"/>
    </row>
    <row r="1741" spans="1:4" ht="25.5" x14ac:dyDescent="0.2">
      <c r="A1741" s="216" t="s">
        <v>435</v>
      </c>
      <c r="B1741" s="217" t="s">
        <v>436</v>
      </c>
      <c r="C1741" s="195">
        <v>0</v>
      </c>
      <c r="D1741" s="218"/>
    </row>
    <row r="1742" spans="1:4" ht="25.5" x14ac:dyDescent="0.2">
      <c r="A1742" s="216" t="s">
        <v>437</v>
      </c>
      <c r="B1742" s="217" t="s">
        <v>438</v>
      </c>
      <c r="C1742" s="195">
        <v>0</v>
      </c>
      <c r="D1742" s="218"/>
    </row>
    <row r="1743" spans="1:4" x14ac:dyDescent="0.2">
      <c r="A1743" s="219"/>
      <c r="B1743" s="220"/>
      <c r="C1743" s="195"/>
      <c r="D1743" s="218"/>
    </row>
    <row r="1744" spans="1:4" x14ac:dyDescent="0.2">
      <c r="A1744" s="214" t="s">
        <v>439</v>
      </c>
      <c r="B1744" s="211" t="s">
        <v>440</v>
      </c>
      <c r="C1744" s="215">
        <f>SUM(C1745:C1751)</f>
        <v>0</v>
      </c>
      <c r="D1744" s="213"/>
    </row>
    <row r="1745" spans="1:4" x14ac:dyDescent="0.2">
      <c r="A1745" s="216" t="s">
        <v>441</v>
      </c>
      <c r="B1745" s="217" t="s">
        <v>442</v>
      </c>
      <c r="C1745" s="195">
        <v>0</v>
      </c>
      <c r="D1745" s="218"/>
    </row>
    <row r="1746" spans="1:4" x14ac:dyDescent="0.2">
      <c r="A1746" s="216" t="s">
        <v>443</v>
      </c>
      <c r="B1746" s="217" t="s">
        <v>444</v>
      </c>
      <c r="C1746" s="195">
        <v>0</v>
      </c>
      <c r="D1746" s="218"/>
    </row>
    <row r="1747" spans="1:4" x14ac:dyDescent="0.2">
      <c r="A1747" s="216" t="s">
        <v>445</v>
      </c>
      <c r="B1747" s="217" t="s">
        <v>446</v>
      </c>
      <c r="C1747" s="195">
        <v>0</v>
      </c>
      <c r="D1747" s="218"/>
    </row>
    <row r="1748" spans="1:4" ht="25.5" x14ac:dyDescent="0.2">
      <c r="A1748" s="216" t="s">
        <v>447</v>
      </c>
      <c r="B1748" s="217" t="s">
        <v>448</v>
      </c>
      <c r="C1748" s="195">
        <v>0</v>
      </c>
      <c r="D1748" s="218"/>
    </row>
    <row r="1749" spans="1:4" ht="25.5" x14ac:dyDescent="0.2">
      <c r="A1749" s="216" t="s">
        <v>449</v>
      </c>
      <c r="B1749" s="217" t="s">
        <v>450</v>
      </c>
      <c r="C1749" s="195">
        <v>0</v>
      </c>
      <c r="D1749" s="218"/>
    </row>
    <row r="1750" spans="1:4" x14ac:dyDescent="0.2">
      <c r="A1750" s="216" t="s">
        <v>451</v>
      </c>
      <c r="B1750" s="217" t="s">
        <v>452</v>
      </c>
      <c r="C1750" s="195">
        <v>0</v>
      </c>
      <c r="D1750" s="218"/>
    </row>
    <row r="1751" spans="1:4" x14ac:dyDescent="0.2">
      <c r="A1751" s="216" t="s">
        <v>453</v>
      </c>
      <c r="B1751" s="217" t="s">
        <v>454</v>
      </c>
      <c r="C1751" s="195"/>
      <c r="D1751" s="218"/>
    </row>
    <row r="1752" spans="1:4" x14ac:dyDescent="0.2">
      <c r="A1752" s="219"/>
      <c r="B1752" s="220"/>
      <c r="C1752" s="195"/>
      <c r="D1752" s="218"/>
    </row>
    <row r="1753" spans="1:4" x14ac:dyDescent="0.2">
      <c r="A1753" s="214" t="s">
        <v>455</v>
      </c>
      <c r="B1753" s="211" t="s">
        <v>456</v>
      </c>
      <c r="C1753" s="215">
        <f>SUM(C1754++C1755+C1756)</f>
        <v>0</v>
      </c>
      <c r="D1753" s="213"/>
    </row>
    <row r="1754" spans="1:4" x14ac:dyDescent="0.2">
      <c r="A1754" s="216" t="s">
        <v>457</v>
      </c>
      <c r="B1754" s="217" t="s">
        <v>458</v>
      </c>
      <c r="C1754" s="195">
        <v>0</v>
      </c>
      <c r="D1754" s="218"/>
    </row>
    <row r="1755" spans="1:4" x14ac:dyDescent="0.2">
      <c r="A1755" s="216" t="s">
        <v>459</v>
      </c>
      <c r="B1755" s="217" t="s">
        <v>460</v>
      </c>
      <c r="C1755" s="195">
        <v>0</v>
      </c>
      <c r="D1755" s="218"/>
    </row>
    <row r="1756" spans="1:4" x14ac:dyDescent="0.2">
      <c r="A1756" s="216" t="s">
        <v>461</v>
      </c>
      <c r="B1756" s="217" t="s">
        <v>462</v>
      </c>
      <c r="C1756" s="195">
        <v>0</v>
      </c>
      <c r="D1756" s="218"/>
    </row>
    <row r="1757" spans="1:4" x14ac:dyDescent="0.2">
      <c r="A1757" s="219"/>
      <c r="B1757" s="220"/>
      <c r="C1757" s="195"/>
      <c r="D1757" s="218"/>
    </row>
    <row r="1758" spans="1:4" ht="25.5" x14ac:dyDescent="0.2">
      <c r="A1758" s="214" t="s">
        <v>463</v>
      </c>
      <c r="B1758" s="211" t="s">
        <v>464</v>
      </c>
      <c r="C1758" s="215">
        <f>SUM(C1759+C1762+C1763)</f>
        <v>0</v>
      </c>
      <c r="D1758" s="213"/>
    </row>
    <row r="1759" spans="1:4" x14ac:dyDescent="0.2">
      <c r="A1759" s="216" t="s">
        <v>465</v>
      </c>
      <c r="B1759" s="220" t="s">
        <v>466</v>
      </c>
      <c r="C1759" s="215">
        <f>SUM(C1760:C1761)</f>
        <v>0</v>
      </c>
      <c r="D1759" s="213"/>
    </row>
    <row r="1760" spans="1:4" x14ac:dyDescent="0.2">
      <c r="A1760" s="219" t="s">
        <v>467</v>
      </c>
      <c r="B1760" s="220" t="s">
        <v>468</v>
      </c>
      <c r="C1760" s="195">
        <v>0</v>
      </c>
      <c r="D1760" s="218"/>
    </row>
    <row r="1761" spans="1:4" ht="25.5" x14ac:dyDescent="0.2">
      <c r="A1761" s="219" t="s">
        <v>469</v>
      </c>
      <c r="B1761" s="220" t="s">
        <v>470</v>
      </c>
      <c r="C1761" s="195">
        <v>0</v>
      </c>
      <c r="D1761" s="218"/>
    </row>
    <row r="1762" spans="1:4" x14ac:dyDescent="0.2">
      <c r="A1762" s="216" t="s">
        <v>471</v>
      </c>
      <c r="B1762" s="217" t="s">
        <v>472</v>
      </c>
      <c r="C1762" s="195">
        <v>0</v>
      </c>
      <c r="D1762" s="218"/>
    </row>
    <row r="1763" spans="1:4" x14ac:dyDescent="0.2">
      <c r="A1763" s="216" t="s">
        <v>473</v>
      </c>
      <c r="B1763" s="217" t="s">
        <v>474</v>
      </c>
      <c r="C1763" s="195">
        <v>0</v>
      </c>
      <c r="D1763" s="218"/>
    </row>
    <row r="1764" spans="1:4" x14ac:dyDescent="0.2">
      <c r="A1764" s="219"/>
      <c r="B1764" s="220"/>
      <c r="C1764" s="195"/>
      <c r="D1764" s="218"/>
    </row>
    <row r="1765" spans="1:4" x14ac:dyDescent="0.2">
      <c r="A1765" s="214" t="s">
        <v>475</v>
      </c>
      <c r="B1765" s="211" t="s">
        <v>476</v>
      </c>
      <c r="C1765" s="212" t="s">
        <v>477</v>
      </c>
      <c r="D1765" s="213"/>
    </row>
    <row r="1766" spans="1:4" x14ac:dyDescent="0.2">
      <c r="A1766" s="216" t="s">
        <v>478</v>
      </c>
      <c r="B1766" s="217" t="s">
        <v>479</v>
      </c>
      <c r="C1766" s="222" t="s">
        <v>477</v>
      </c>
      <c r="D1766" s="218"/>
    </row>
    <row r="1767" spans="1:4" x14ac:dyDescent="0.2">
      <c r="A1767" s="216" t="s">
        <v>480</v>
      </c>
      <c r="B1767" s="217" t="s">
        <v>481</v>
      </c>
      <c r="C1767" s="195">
        <v>0</v>
      </c>
      <c r="D1767" s="218"/>
    </row>
    <row r="1768" spans="1:4" x14ac:dyDescent="0.2">
      <c r="A1768" s="216" t="s">
        <v>482</v>
      </c>
      <c r="B1768" s="217" t="s">
        <v>483</v>
      </c>
      <c r="C1768" s="195">
        <v>0</v>
      </c>
      <c r="D1768" s="218"/>
    </row>
    <row r="1769" spans="1:4" x14ac:dyDescent="0.2">
      <c r="A1769" s="219"/>
      <c r="B1769" s="220"/>
      <c r="C1769" s="195"/>
      <c r="D1769" s="218"/>
    </row>
    <row r="1770" spans="1:4" x14ac:dyDescent="0.2">
      <c r="A1770" s="214" t="s">
        <v>484</v>
      </c>
      <c r="B1770" s="211" t="s">
        <v>485</v>
      </c>
      <c r="C1770" s="215">
        <f>SUM(C1771:C1779)</f>
        <v>0</v>
      </c>
      <c r="D1770" s="213"/>
    </row>
    <row r="1771" spans="1:4" x14ac:dyDescent="0.2">
      <c r="A1771" s="216" t="s">
        <v>486</v>
      </c>
      <c r="B1771" s="217" t="s">
        <v>487</v>
      </c>
      <c r="C1771" s="195">
        <v>0</v>
      </c>
      <c r="D1771" s="218"/>
    </row>
    <row r="1772" spans="1:4" x14ac:dyDescent="0.2">
      <c r="A1772" s="216" t="s">
        <v>488</v>
      </c>
      <c r="B1772" s="217" t="s">
        <v>489</v>
      </c>
      <c r="C1772" s="195">
        <v>0</v>
      </c>
      <c r="D1772" s="218"/>
    </row>
    <row r="1773" spans="1:4" x14ac:dyDescent="0.2">
      <c r="A1773" s="216" t="s">
        <v>490</v>
      </c>
      <c r="B1773" s="217" t="s">
        <v>491</v>
      </c>
      <c r="C1773" s="195">
        <v>0</v>
      </c>
      <c r="D1773" s="218"/>
    </row>
    <row r="1774" spans="1:4" ht="25.5" x14ac:dyDescent="0.2">
      <c r="A1774" s="216" t="s">
        <v>492</v>
      </c>
      <c r="B1774" s="217" t="s">
        <v>493</v>
      </c>
      <c r="C1774" s="195">
        <v>0</v>
      </c>
      <c r="D1774" s="218"/>
    </row>
    <row r="1775" spans="1:4" ht="25.5" x14ac:dyDescent="0.2">
      <c r="A1775" s="216" t="s">
        <v>494</v>
      </c>
      <c r="B1775" s="217" t="s">
        <v>495</v>
      </c>
      <c r="C1775" s="195">
        <v>0</v>
      </c>
      <c r="D1775" s="218"/>
    </row>
    <row r="1776" spans="1:4" ht="25.5" x14ac:dyDescent="0.2">
      <c r="A1776" s="216" t="s">
        <v>496</v>
      </c>
      <c r="B1776" s="217" t="s">
        <v>497</v>
      </c>
      <c r="C1776" s="195">
        <v>0</v>
      </c>
      <c r="D1776" s="218"/>
    </row>
    <row r="1777" spans="1:4" x14ac:dyDescent="0.2">
      <c r="A1777" s="216" t="s">
        <v>498</v>
      </c>
      <c r="B1777" s="217" t="s">
        <v>499</v>
      </c>
      <c r="C1777" s="195">
        <v>0</v>
      </c>
      <c r="D1777" s="218"/>
    </row>
    <row r="1778" spans="1:4" ht="25.5" x14ac:dyDescent="0.2">
      <c r="A1778" s="216" t="s">
        <v>500</v>
      </c>
      <c r="B1778" s="217" t="s">
        <v>501</v>
      </c>
      <c r="C1778" s="195">
        <v>0</v>
      </c>
      <c r="D1778" s="218"/>
    </row>
    <row r="1779" spans="1:4" ht="25.5" x14ac:dyDescent="0.2">
      <c r="A1779" s="216" t="s">
        <v>502</v>
      </c>
      <c r="B1779" s="217" t="s">
        <v>503</v>
      </c>
      <c r="C1779" s="195">
        <v>0</v>
      </c>
      <c r="D1779" s="218"/>
    </row>
    <row r="1780" spans="1:4" x14ac:dyDescent="0.2">
      <c r="A1780" s="219"/>
      <c r="B1780" s="220"/>
      <c r="C1780" s="195"/>
      <c r="D1780" s="218"/>
    </row>
    <row r="1781" spans="1:4" x14ac:dyDescent="0.2">
      <c r="A1781" s="214" t="s">
        <v>504</v>
      </c>
      <c r="B1781" s="211" t="s">
        <v>505</v>
      </c>
      <c r="C1781" s="215">
        <f>SUM(C1782:C1785)</f>
        <v>0</v>
      </c>
      <c r="D1781" s="213"/>
    </row>
    <row r="1782" spans="1:4" x14ac:dyDescent="0.2">
      <c r="A1782" s="216" t="s">
        <v>506</v>
      </c>
      <c r="B1782" s="217" t="s">
        <v>507</v>
      </c>
      <c r="C1782" s="195">
        <v>0</v>
      </c>
      <c r="D1782" s="218"/>
    </row>
    <row r="1783" spans="1:4" x14ac:dyDescent="0.2">
      <c r="A1783" s="216" t="s">
        <v>508</v>
      </c>
      <c r="B1783" s="217" t="s">
        <v>509</v>
      </c>
      <c r="C1783" s="195">
        <v>0</v>
      </c>
      <c r="D1783" s="218"/>
    </row>
    <row r="1784" spans="1:4" x14ac:dyDescent="0.2">
      <c r="A1784" s="216" t="s">
        <v>510</v>
      </c>
      <c r="B1784" s="217" t="s">
        <v>511</v>
      </c>
      <c r="C1784" s="195">
        <v>0</v>
      </c>
      <c r="D1784" s="218"/>
    </row>
    <row r="1785" spans="1:4" x14ac:dyDescent="0.2">
      <c r="A1785" s="216" t="s">
        <v>512</v>
      </c>
      <c r="B1785" s="217" t="s">
        <v>513</v>
      </c>
      <c r="C1785" s="195">
        <v>0</v>
      </c>
      <c r="D1785" s="218"/>
    </row>
    <row r="1786" spans="1:4" x14ac:dyDescent="0.2">
      <c r="A1786" s="219"/>
      <c r="B1786" s="220"/>
      <c r="C1786" s="195"/>
      <c r="D1786" s="218"/>
    </row>
    <row r="1787" spans="1:4" x14ac:dyDescent="0.2">
      <c r="A1787" s="214" t="s">
        <v>514</v>
      </c>
      <c r="B1787" s="211" t="s">
        <v>515</v>
      </c>
      <c r="C1787" s="215">
        <f>SUM(C1788:C1793)</f>
        <v>0</v>
      </c>
      <c r="D1787" s="213"/>
    </row>
    <row r="1788" spans="1:4" x14ac:dyDescent="0.2">
      <c r="A1788" s="216" t="s">
        <v>516</v>
      </c>
      <c r="B1788" s="217" t="s">
        <v>517</v>
      </c>
      <c r="C1788" s="195">
        <v>0</v>
      </c>
      <c r="D1788" s="218"/>
    </row>
    <row r="1789" spans="1:4" x14ac:dyDescent="0.2">
      <c r="A1789" s="216" t="s">
        <v>518</v>
      </c>
      <c r="B1789" s="217" t="s">
        <v>519</v>
      </c>
      <c r="C1789" s="195">
        <v>0</v>
      </c>
      <c r="D1789" s="218"/>
    </row>
    <row r="1790" spans="1:4" x14ac:dyDescent="0.2">
      <c r="A1790" s="216" t="s">
        <v>520</v>
      </c>
      <c r="B1790" s="217" t="s">
        <v>521</v>
      </c>
      <c r="C1790" s="195">
        <v>0</v>
      </c>
      <c r="D1790" s="218"/>
    </row>
    <row r="1791" spans="1:4" ht="25.5" x14ac:dyDescent="0.2">
      <c r="A1791" s="216" t="s">
        <v>522</v>
      </c>
      <c r="B1791" s="217" t="s">
        <v>523</v>
      </c>
      <c r="C1791" s="195">
        <v>0</v>
      </c>
      <c r="D1791" s="218"/>
    </row>
    <row r="1792" spans="1:4" x14ac:dyDescent="0.2">
      <c r="A1792" s="216" t="s">
        <v>524</v>
      </c>
      <c r="B1792" s="217" t="s">
        <v>525</v>
      </c>
      <c r="C1792" s="195">
        <v>0</v>
      </c>
      <c r="D1792" s="218"/>
    </row>
    <row r="1793" spans="1:4" x14ac:dyDescent="0.2">
      <c r="A1793" s="216" t="s">
        <v>526</v>
      </c>
      <c r="B1793" s="217" t="s">
        <v>527</v>
      </c>
      <c r="C1793" s="223">
        <v>0</v>
      </c>
      <c r="D1793" s="224"/>
    </row>
    <row r="1794" spans="1:4" x14ac:dyDescent="0.2">
      <c r="A1794" s="225"/>
      <c r="B1794" s="226"/>
      <c r="C1794" s="227"/>
      <c r="D1794" s="205"/>
    </row>
    <row r="1795" spans="1:4" x14ac:dyDescent="0.2">
      <c r="A1795" s="210">
        <v>2</v>
      </c>
      <c r="B1795" s="211" t="s">
        <v>528</v>
      </c>
      <c r="C1795" s="215">
        <f>SUM(C1797+C1804+C1810+C1819+C1823+C1829)</f>
        <v>0</v>
      </c>
      <c r="D1795" s="213"/>
    </row>
    <row r="1796" spans="1:4" x14ac:dyDescent="0.2">
      <c r="A1796" s="210"/>
      <c r="B1796" s="228"/>
      <c r="C1796" s="195"/>
      <c r="D1796" s="218"/>
    </row>
    <row r="1797" spans="1:4" x14ac:dyDescent="0.2">
      <c r="A1797" s="225" t="s">
        <v>529</v>
      </c>
      <c r="B1797" s="211" t="s">
        <v>530</v>
      </c>
      <c r="C1797" s="215">
        <f>SUM(C1798:C1802)</f>
        <v>0</v>
      </c>
      <c r="D1797" s="213"/>
    </row>
    <row r="1798" spans="1:4" x14ac:dyDescent="0.2">
      <c r="A1798" s="216" t="s">
        <v>531</v>
      </c>
      <c r="B1798" s="217" t="s">
        <v>532</v>
      </c>
      <c r="C1798" s="195">
        <v>0</v>
      </c>
      <c r="D1798" s="218"/>
    </row>
    <row r="1799" spans="1:4" x14ac:dyDescent="0.2">
      <c r="A1799" s="216" t="s">
        <v>533</v>
      </c>
      <c r="B1799" s="217" t="s">
        <v>534</v>
      </c>
      <c r="C1799" s="195">
        <v>0</v>
      </c>
      <c r="D1799" s="218"/>
    </row>
    <row r="1800" spans="1:4" x14ac:dyDescent="0.2">
      <c r="A1800" s="216" t="s">
        <v>535</v>
      </c>
      <c r="B1800" s="217" t="s">
        <v>536</v>
      </c>
      <c r="C1800" s="195">
        <v>0</v>
      </c>
      <c r="D1800" s="218"/>
    </row>
    <row r="1801" spans="1:4" x14ac:dyDescent="0.2">
      <c r="A1801" s="216" t="s">
        <v>537</v>
      </c>
      <c r="B1801" s="217" t="s">
        <v>538</v>
      </c>
      <c r="C1801" s="195">
        <v>0</v>
      </c>
      <c r="D1801" s="218"/>
    </row>
    <row r="1802" spans="1:4" x14ac:dyDescent="0.2">
      <c r="A1802" s="216" t="s">
        <v>539</v>
      </c>
      <c r="B1802" s="217" t="s">
        <v>540</v>
      </c>
      <c r="C1802" s="195">
        <v>0</v>
      </c>
      <c r="D1802" s="218"/>
    </row>
    <row r="1803" spans="1:4" x14ac:dyDescent="0.2">
      <c r="A1803" s="229"/>
      <c r="B1803" s="220"/>
      <c r="C1803" s="195"/>
      <c r="D1803" s="218"/>
    </row>
    <row r="1804" spans="1:4" ht="25.5" x14ac:dyDescent="0.2">
      <c r="A1804" s="225" t="s">
        <v>541</v>
      </c>
      <c r="B1804" s="211" t="s">
        <v>542</v>
      </c>
      <c r="C1804" s="215">
        <f>SUM(C1805:C1808)</f>
        <v>0</v>
      </c>
      <c r="D1804" s="213"/>
    </row>
    <row r="1805" spans="1:4" x14ac:dyDescent="0.2">
      <c r="A1805" s="216" t="s">
        <v>543</v>
      </c>
      <c r="B1805" s="217" t="s">
        <v>544</v>
      </c>
      <c r="C1805" s="195">
        <v>0</v>
      </c>
      <c r="D1805" s="218"/>
    </row>
    <row r="1806" spans="1:4" x14ac:dyDescent="0.2">
      <c r="A1806" s="216" t="s">
        <v>545</v>
      </c>
      <c r="B1806" s="217" t="s">
        <v>546</v>
      </c>
      <c r="C1806" s="195">
        <v>0</v>
      </c>
      <c r="D1806" s="218"/>
    </row>
    <row r="1807" spans="1:4" x14ac:dyDescent="0.2">
      <c r="A1807" s="216" t="s">
        <v>547</v>
      </c>
      <c r="B1807" s="217" t="s">
        <v>548</v>
      </c>
      <c r="C1807" s="195">
        <v>0</v>
      </c>
      <c r="D1807" s="218"/>
    </row>
    <row r="1808" spans="1:4" x14ac:dyDescent="0.2">
      <c r="A1808" s="216" t="s">
        <v>549</v>
      </c>
      <c r="B1808" s="217" t="s">
        <v>550</v>
      </c>
      <c r="C1808" s="195">
        <v>0</v>
      </c>
      <c r="D1808" s="218"/>
    </row>
    <row r="1809" spans="1:4" x14ac:dyDescent="0.2">
      <c r="A1809" s="229"/>
      <c r="B1809" s="220"/>
      <c r="C1809" s="195"/>
      <c r="D1809" s="218"/>
    </row>
    <row r="1810" spans="1:4" ht="25.5" x14ac:dyDescent="0.2">
      <c r="A1810" s="225" t="s">
        <v>551</v>
      </c>
      <c r="B1810" s="211" t="s">
        <v>552</v>
      </c>
      <c r="C1810" s="215">
        <f>SUM(C1811:C1817)</f>
        <v>0</v>
      </c>
      <c r="D1810" s="213"/>
    </row>
    <row r="1811" spans="1:4" x14ac:dyDescent="0.2">
      <c r="A1811" s="216" t="s">
        <v>553</v>
      </c>
      <c r="B1811" s="217" t="s">
        <v>554</v>
      </c>
      <c r="C1811" s="195">
        <v>0</v>
      </c>
      <c r="D1811" s="218"/>
    </row>
    <row r="1812" spans="1:4" ht="25.5" x14ac:dyDescent="0.2">
      <c r="A1812" s="216" t="s">
        <v>555</v>
      </c>
      <c r="B1812" s="217" t="s">
        <v>556</v>
      </c>
      <c r="C1812" s="195">
        <v>0</v>
      </c>
      <c r="D1812" s="218"/>
    </row>
    <row r="1813" spans="1:4" x14ac:dyDescent="0.2">
      <c r="A1813" s="216" t="s">
        <v>557</v>
      </c>
      <c r="B1813" s="217" t="s">
        <v>558</v>
      </c>
      <c r="C1813" s="195">
        <v>0</v>
      </c>
      <c r="D1813" s="218"/>
    </row>
    <row r="1814" spans="1:4" ht="25.5" x14ac:dyDescent="0.2">
      <c r="A1814" s="216" t="s">
        <v>559</v>
      </c>
      <c r="B1814" s="217" t="s">
        <v>560</v>
      </c>
      <c r="C1814" s="195">
        <v>0</v>
      </c>
      <c r="D1814" s="218"/>
    </row>
    <row r="1815" spans="1:4" x14ac:dyDescent="0.2">
      <c r="A1815" s="216" t="s">
        <v>561</v>
      </c>
      <c r="B1815" s="217" t="s">
        <v>562</v>
      </c>
      <c r="C1815" s="195">
        <v>0</v>
      </c>
      <c r="D1815" s="218"/>
    </row>
    <row r="1816" spans="1:4" x14ac:dyDescent="0.2">
      <c r="A1816" s="216" t="s">
        <v>563</v>
      </c>
      <c r="B1816" s="217" t="s">
        <v>564</v>
      </c>
      <c r="C1816" s="195">
        <v>0</v>
      </c>
      <c r="D1816" s="218"/>
    </row>
    <row r="1817" spans="1:4" ht="25.5" x14ac:dyDescent="0.2">
      <c r="A1817" s="216" t="s">
        <v>565</v>
      </c>
      <c r="B1817" s="217" t="s">
        <v>566</v>
      </c>
      <c r="C1817" s="195">
        <v>0</v>
      </c>
      <c r="D1817" s="218"/>
    </row>
    <row r="1818" spans="1:4" x14ac:dyDescent="0.2">
      <c r="A1818" s="229"/>
      <c r="B1818" s="220"/>
      <c r="C1818" s="195"/>
      <c r="D1818" s="218"/>
    </row>
    <row r="1819" spans="1:4" ht="25.5" x14ac:dyDescent="0.2">
      <c r="A1819" s="225" t="s">
        <v>567</v>
      </c>
      <c r="B1819" s="211" t="s">
        <v>568</v>
      </c>
      <c r="C1819" s="215">
        <f>SUM(C1820:C1821)</f>
        <v>0</v>
      </c>
      <c r="D1819" s="213"/>
    </row>
    <row r="1820" spans="1:4" x14ac:dyDescent="0.2">
      <c r="A1820" s="216" t="s">
        <v>569</v>
      </c>
      <c r="B1820" s="217" t="s">
        <v>570</v>
      </c>
      <c r="C1820" s="195">
        <v>0</v>
      </c>
      <c r="D1820" s="218"/>
    </row>
    <row r="1821" spans="1:4" x14ac:dyDescent="0.2">
      <c r="A1821" s="216" t="s">
        <v>571</v>
      </c>
      <c r="B1821" s="217" t="s">
        <v>572</v>
      </c>
      <c r="C1821" s="195">
        <v>0</v>
      </c>
      <c r="D1821" s="218"/>
    </row>
    <row r="1822" spans="1:4" x14ac:dyDescent="0.2">
      <c r="A1822" s="229"/>
      <c r="B1822" s="220"/>
      <c r="C1822" s="195"/>
      <c r="D1822" s="218"/>
    </row>
    <row r="1823" spans="1:4" ht="25.5" x14ac:dyDescent="0.2">
      <c r="A1823" s="225" t="s">
        <v>573</v>
      </c>
      <c r="B1823" s="211" t="s">
        <v>574</v>
      </c>
      <c r="C1823" s="215">
        <f>SUM(C1824:C1827)</f>
        <v>0</v>
      </c>
      <c r="D1823" s="213"/>
    </row>
    <row r="1824" spans="1:4" x14ac:dyDescent="0.2">
      <c r="A1824" s="216" t="s">
        <v>575</v>
      </c>
      <c r="B1824" s="217" t="s">
        <v>576</v>
      </c>
      <c r="C1824" s="195">
        <v>0</v>
      </c>
      <c r="D1824" s="218"/>
    </row>
    <row r="1825" spans="1:4" x14ac:dyDescent="0.2">
      <c r="A1825" s="216" t="s">
        <v>577</v>
      </c>
      <c r="B1825" s="217" t="s">
        <v>578</v>
      </c>
      <c r="C1825" s="195">
        <v>0</v>
      </c>
      <c r="D1825" s="218"/>
    </row>
    <row r="1826" spans="1:4" x14ac:dyDescent="0.2">
      <c r="A1826" s="216" t="s">
        <v>579</v>
      </c>
      <c r="B1826" s="217" t="s">
        <v>580</v>
      </c>
      <c r="C1826" s="195">
        <v>0</v>
      </c>
      <c r="D1826" s="218"/>
    </row>
    <row r="1827" spans="1:4" ht="25.5" x14ac:dyDescent="0.2">
      <c r="A1827" s="216" t="s">
        <v>581</v>
      </c>
      <c r="B1827" s="217" t="s">
        <v>582</v>
      </c>
      <c r="C1827" s="195">
        <v>0</v>
      </c>
      <c r="D1827" s="218"/>
    </row>
    <row r="1828" spans="1:4" x14ac:dyDescent="0.2">
      <c r="A1828" s="229"/>
      <c r="B1828" s="220"/>
      <c r="C1828" s="195"/>
      <c r="D1828" s="218"/>
    </row>
    <row r="1829" spans="1:4" ht="25.5" x14ac:dyDescent="0.2">
      <c r="A1829" s="225" t="s">
        <v>583</v>
      </c>
      <c r="B1829" s="211" t="s">
        <v>584</v>
      </c>
      <c r="C1829" s="215">
        <f>SUM(C1830:C1837)</f>
        <v>0</v>
      </c>
      <c r="D1829" s="213"/>
    </row>
    <row r="1830" spans="1:4" x14ac:dyDescent="0.2">
      <c r="A1830" s="216" t="s">
        <v>585</v>
      </c>
      <c r="B1830" s="217" t="s">
        <v>586</v>
      </c>
      <c r="C1830" s="195"/>
      <c r="D1830" s="218"/>
    </row>
    <row r="1831" spans="1:4" ht="25.5" x14ac:dyDescent="0.2">
      <c r="A1831" s="216" t="s">
        <v>587</v>
      </c>
      <c r="B1831" s="217" t="s">
        <v>588</v>
      </c>
      <c r="C1831" s="195">
        <v>0</v>
      </c>
      <c r="D1831" s="218"/>
    </row>
    <row r="1832" spans="1:4" x14ac:dyDescent="0.2">
      <c r="A1832" s="216" t="s">
        <v>589</v>
      </c>
      <c r="B1832" s="217" t="s">
        <v>590</v>
      </c>
      <c r="C1832" s="195">
        <v>0</v>
      </c>
      <c r="D1832" s="218"/>
    </row>
    <row r="1833" spans="1:4" x14ac:dyDescent="0.2">
      <c r="A1833" s="216" t="s">
        <v>591</v>
      </c>
      <c r="B1833" s="217" t="s">
        <v>592</v>
      </c>
      <c r="C1833" s="195">
        <v>0</v>
      </c>
      <c r="D1833" s="218"/>
    </row>
    <row r="1834" spans="1:4" x14ac:dyDescent="0.2">
      <c r="A1834" s="216" t="s">
        <v>593</v>
      </c>
      <c r="B1834" s="217" t="s">
        <v>594</v>
      </c>
      <c r="C1834" s="195">
        <v>0</v>
      </c>
      <c r="D1834" s="218"/>
    </row>
    <row r="1835" spans="1:4" ht="25.5" x14ac:dyDescent="0.2">
      <c r="A1835" s="216" t="s">
        <v>595</v>
      </c>
      <c r="B1835" s="217" t="s">
        <v>596</v>
      </c>
      <c r="C1835" s="195">
        <v>0</v>
      </c>
      <c r="D1835" s="218"/>
    </row>
    <row r="1836" spans="1:4" x14ac:dyDescent="0.2">
      <c r="A1836" s="216" t="s">
        <v>597</v>
      </c>
      <c r="B1836" s="217" t="s">
        <v>598</v>
      </c>
      <c r="C1836" s="195">
        <v>0</v>
      </c>
      <c r="D1836" s="218"/>
    </row>
    <row r="1837" spans="1:4" x14ac:dyDescent="0.2">
      <c r="A1837" s="216" t="s">
        <v>599</v>
      </c>
      <c r="B1837" s="217" t="s">
        <v>600</v>
      </c>
      <c r="C1837" s="195">
        <v>0</v>
      </c>
      <c r="D1837" s="218"/>
    </row>
    <row r="1838" spans="1:4" x14ac:dyDescent="0.2">
      <c r="A1838" s="216"/>
      <c r="B1838" s="220"/>
      <c r="C1838" s="195"/>
      <c r="D1838" s="218"/>
    </row>
    <row r="1839" spans="1:4" x14ac:dyDescent="0.2">
      <c r="A1839" s="210">
        <v>5</v>
      </c>
      <c r="B1839" s="230" t="s">
        <v>601</v>
      </c>
      <c r="C1839" s="215">
        <f>SUM(C1841+C1851+C1861+C1866)</f>
        <v>0</v>
      </c>
      <c r="D1839" s="213"/>
    </row>
    <row r="1840" spans="1:4" x14ac:dyDescent="0.2">
      <c r="A1840" s="229"/>
      <c r="B1840" s="220"/>
      <c r="C1840" s="195"/>
      <c r="D1840" s="218"/>
    </row>
    <row r="1841" spans="1:4" x14ac:dyDescent="0.2">
      <c r="A1841" s="231" t="s">
        <v>602</v>
      </c>
      <c r="B1841" s="211" t="s">
        <v>603</v>
      </c>
      <c r="C1841" s="215">
        <f>SUM(C1842:C1849)</f>
        <v>0</v>
      </c>
      <c r="D1841" s="213"/>
    </row>
    <row r="1842" spans="1:4" x14ac:dyDescent="0.2">
      <c r="A1842" s="232" t="s">
        <v>604</v>
      </c>
      <c r="B1842" s="217" t="s">
        <v>605</v>
      </c>
      <c r="C1842" s="195">
        <v>0</v>
      </c>
      <c r="D1842" s="218"/>
    </row>
    <row r="1843" spans="1:4" x14ac:dyDescent="0.2">
      <c r="A1843" s="232" t="s">
        <v>606</v>
      </c>
      <c r="B1843" s="217" t="s">
        <v>607</v>
      </c>
      <c r="C1843" s="195">
        <v>0</v>
      </c>
      <c r="D1843" s="218"/>
    </row>
    <row r="1844" spans="1:4" x14ac:dyDescent="0.2">
      <c r="A1844" s="232" t="s">
        <v>608</v>
      </c>
      <c r="B1844" s="217" t="s">
        <v>609</v>
      </c>
      <c r="C1844" s="195"/>
      <c r="D1844" s="218"/>
    </row>
    <row r="1845" spans="1:4" x14ac:dyDescent="0.2">
      <c r="A1845" s="232" t="s">
        <v>610</v>
      </c>
      <c r="B1845" s="217" t="s">
        <v>611</v>
      </c>
      <c r="C1845" s="195"/>
      <c r="D1845" s="218"/>
    </row>
    <row r="1846" spans="1:4" x14ac:dyDescent="0.2">
      <c r="A1846" s="232" t="s">
        <v>612</v>
      </c>
      <c r="B1846" s="217" t="s">
        <v>613</v>
      </c>
      <c r="C1846" s="195"/>
      <c r="D1846" s="218"/>
    </row>
    <row r="1847" spans="1:4" ht="25.5" x14ac:dyDescent="0.2">
      <c r="A1847" s="232" t="s">
        <v>614</v>
      </c>
      <c r="B1847" s="217" t="s">
        <v>615</v>
      </c>
      <c r="C1847" s="195"/>
      <c r="D1847" s="218"/>
    </row>
    <row r="1848" spans="1:4" ht="25.5" x14ac:dyDescent="0.2">
      <c r="A1848" s="232" t="s">
        <v>616</v>
      </c>
      <c r="B1848" s="217" t="s">
        <v>617</v>
      </c>
      <c r="C1848" s="195"/>
      <c r="D1848" s="218"/>
    </row>
    <row r="1849" spans="1:4" x14ac:dyDescent="0.2">
      <c r="A1849" s="232" t="s">
        <v>618</v>
      </c>
      <c r="B1849" s="217" t="s">
        <v>619</v>
      </c>
      <c r="C1849" s="195">
        <v>0</v>
      </c>
      <c r="D1849" s="218"/>
    </row>
    <row r="1850" spans="1:4" x14ac:dyDescent="0.2">
      <c r="A1850" s="232"/>
      <c r="B1850" s="217"/>
      <c r="C1850" s="195"/>
      <c r="D1850" s="218"/>
    </row>
    <row r="1851" spans="1:4" ht="25.5" x14ac:dyDescent="0.2">
      <c r="A1851" s="231" t="s">
        <v>620</v>
      </c>
      <c r="B1851" s="211" t="s">
        <v>621</v>
      </c>
      <c r="C1851" s="215">
        <f>SUM(C1852:C1859)</f>
        <v>0</v>
      </c>
      <c r="D1851" s="213"/>
    </row>
    <row r="1852" spans="1:4" x14ac:dyDescent="0.2">
      <c r="A1852" s="232" t="s">
        <v>622</v>
      </c>
      <c r="B1852" s="217" t="s">
        <v>623</v>
      </c>
      <c r="C1852" s="195">
        <v>0</v>
      </c>
      <c r="D1852" s="218"/>
    </row>
    <row r="1853" spans="1:4" x14ac:dyDescent="0.2">
      <c r="A1853" s="232" t="s">
        <v>624</v>
      </c>
      <c r="B1853" s="217" t="s">
        <v>625</v>
      </c>
      <c r="C1853" s="195">
        <v>0</v>
      </c>
      <c r="D1853" s="218"/>
    </row>
    <row r="1854" spans="1:4" x14ac:dyDescent="0.2">
      <c r="A1854" s="232" t="s">
        <v>626</v>
      </c>
      <c r="B1854" s="217" t="s">
        <v>627</v>
      </c>
      <c r="C1854" s="195">
        <v>0</v>
      </c>
      <c r="D1854" s="218"/>
    </row>
    <row r="1855" spans="1:4" x14ac:dyDescent="0.2">
      <c r="A1855" s="232" t="s">
        <v>628</v>
      </c>
      <c r="B1855" s="217" t="s">
        <v>629</v>
      </c>
      <c r="C1855" s="195">
        <v>0</v>
      </c>
      <c r="D1855" s="218"/>
    </row>
    <row r="1856" spans="1:4" x14ac:dyDescent="0.2">
      <c r="A1856" s="232" t="s">
        <v>630</v>
      </c>
      <c r="B1856" s="217" t="s">
        <v>631</v>
      </c>
      <c r="C1856" s="195">
        <v>0</v>
      </c>
      <c r="D1856" s="218"/>
    </row>
    <row r="1857" spans="1:4" x14ac:dyDescent="0.2">
      <c r="A1857" s="232" t="s">
        <v>632</v>
      </c>
      <c r="B1857" s="217" t="s">
        <v>633</v>
      </c>
      <c r="C1857" s="195">
        <v>0</v>
      </c>
      <c r="D1857" s="218"/>
    </row>
    <row r="1858" spans="1:4" x14ac:dyDescent="0.2">
      <c r="A1858" s="232" t="s">
        <v>634</v>
      </c>
      <c r="B1858" s="217" t="s">
        <v>635</v>
      </c>
      <c r="C1858" s="195">
        <v>0</v>
      </c>
      <c r="D1858" s="218"/>
    </row>
    <row r="1859" spans="1:4" ht="25.5" x14ac:dyDescent="0.2">
      <c r="A1859" s="232" t="s">
        <v>636</v>
      </c>
      <c r="B1859" s="217" t="s">
        <v>637</v>
      </c>
      <c r="C1859" s="195">
        <v>0</v>
      </c>
      <c r="D1859" s="218"/>
    </row>
    <row r="1860" spans="1:4" x14ac:dyDescent="0.2">
      <c r="A1860" s="232"/>
      <c r="B1860" s="217"/>
      <c r="C1860" s="195"/>
      <c r="D1860" s="218"/>
    </row>
    <row r="1861" spans="1:4" x14ac:dyDescent="0.2">
      <c r="A1861" s="231" t="s">
        <v>638</v>
      </c>
      <c r="B1861" s="211" t="s">
        <v>639</v>
      </c>
      <c r="C1861" s="215">
        <f>SUM(C1862:C1864)</f>
        <v>0</v>
      </c>
      <c r="D1861" s="213"/>
    </row>
    <row r="1862" spans="1:4" x14ac:dyDescent="0.2">
      <c r="A1862" s="232" t="s">
        <v>640</v>
      </c>
      <c r="B1862" s="217" t="s">
        <v>641</v>
      </c>
      <c r="C1862" s="195">
        <v>0</v>
      </c>
      <c r="D1862" s="218"/>
    </row>
    <row r="1863" spans="1:4" x14ac:dyDescent="0.2">
      <c r="A1863" s="232" t="s">
        <v>642</v>
      </c>
      <c r="B1863" s="217" t="s">
        <v>643</v>
      </c>
      <c r="C1863" s="195">
        <v>0</v>
      </c>
      <c r="D1863" s="218"/>
    </row>
    <row r="1864" spans="1:4" x14ac:dyDescent="0.2">
      <c r="A1864" s="232" t="s">
        <v>644</v>
      </c>
      <c r="B1864" s="217" t="s">
        <v>645</v>
      </c>
      <c r="C1864" s="195">
        <v>0</v>
      </c>
      <c r="D1864" s="218"/>
    </row>
    <row r="1865" spans="1:4" x14ac:dyDescent="0.2">
      <c r="A1865" s="232"/>
      <c r="B1865" s="217"/>
      <c r="C1865" s="195"/>
      <c r="D1865" s="218"/>
    </row>
    <row r="1866" spans="1:4" x14ac:dyDescent="0.2">
      <c r="A1866" s="231" t="s">
        <v>646</v>
      </c>
      <c r="B1866" s="211" t="s">
        <v>647</v>
      </c>
      <c r="C1866" s="215">
        <f>SUM(C1867:C1870)</f>
        <v>0</v>
      </c>
      <c r="D1866" s="213"/>
    </row>
    <row r="1867" spans="1:4" x14ac:dyDescent="0.2">
      <c r="A1867" s="232" t="s">
        <v>648</v>
      </c>
      <c r="B1867" s="217" t="s">
        <v>649</v>
      </c>
      <c r="C1867" s="195">
        <v>0</v>
      </c>
      <c r="D1867" s="218"/>
    </row>
    <row r="1868" spans="1:4" x14ac:dyDescent="0.2">
      <c r="A1868" s="232" t="s">
        <v>650</v>
      </c>
      <c r="B1868" s="217" t="s">
        <v>651</v>
      </c>
      <c r="C1868" s="195">
        <v>0</v>
      </c>
      <c r="D1868" s="218"/>
    </row>
    <row r="1869" spans="1:4" x14ac:dyDescent="0.2">
      <c r="A1869" s="232" t="s">
        <v>652</v>
      </c>
      <c r="B1869" s="217" t="s">
        <v>653</v>
      </c>
      <c r="C1869" s="195">
        <v>0</v>
      </c>
      <c r="D1869" s="218"/>
    </row>
    <row r="1870" spans="1:4" ht="45" customHeight="1" x14ac:dyDescent="0.2">
      <c r="A1870" s="232" t="s">
        <v>654</v>
      </c>
      <c r="B1870" s="217" t="s">
        <v>655</v>
      </c>
      <c r="C1870" s="195">
        <v>0</v>
      </c>
      <c r="D1870" s="218"/>
    </row>
    <row r="1872" spans="1:4" ht="38.25" x14ac:dyDescent="0.2">
      <c r="A1872" s="235" t="str">
        <f>'1. DireccyConducc '!B92</f>
        <v>RE1. P19 Estratégia de transparencia implementado en los tres niveles de gestión</v>
      </c>
      <c r="B1872" s="203" t="s">
        <v>392</v>
      </c>
      <c r="C1872" s="195">
        <f>SUM(C1874,C1950,C1994)</f>
        <v>0</v>
      </c>
      <c r="D1872" s="205"/>
    </row>
    <row r="1873" spans="1:4" x14ac:dyDescent="0.2">
      <c r="A1873" s="206" t="s">
        <v>393</v>
      </c>
      <c r="B1873" s="207" t="s">
        <v>394</v>
      </c>
      <c r="C1873" s="208" t="s">
        <v>395</v>
      </c>
      <c r="D1873" s="209" t="s">
        <v>396</v>
      </c>
    </row>
    <row r="1874" spans="1:4" x14ac:dyDescent="0.2">
      <c r="A1874" s="210">
        <v>1</v>
      </c>
      <c r="B1874" s="211" t="s">
        <v>397</v>
      </c>
      <c r="C1874" s="212">
        <f>SUM(C1876,C1883,C1890,C1899,C1908,C1913,C1920,C1925,C1936,C1942)</f>
        <v>0</v>
      </c>
      <c r="D1874" s="213"/>
    </row>
    <row r="1875" spans="1:4" x14ac:dyDescent="0.2">
      <c r="A1875" s="210"/>
      <c r="B1875" s="228"/>
      <c r="C1875" s="215"/>
      <c r="D1875" s="213"/>
    </row>
    <row r="1876" spans="1:4" x14ac:dyDescent="0.2">
      <c r="A1876" s="214" t="s">
        <v>399</v>
      </c>
      <c r="B1876" s="211" t="s">
        <v>400</v>
      </c>
      <c r="C1876" s="215">
        <f>SUM(C1877:C1881)</f>
        <v>0</v>
      </c>
      <c r="D1876" s="213"/>
    </row>
    <row r="1877" spans="1:4" x14ac:dyDescent="0.2">
      <c r="A1877" s="216" t="s">
        <v>401</v>
      </c>
      <c r="B1877" s="217" t="s">
        <v>402</v>
      </c>
      <c r="C1877" s="195">
        <v>0</v>
      </c>
      <c r="D1877" s="218"/>
    </row>
    <row r="1878" spans="1:4" ht="25.5" x14ac:dyDescent="0.2">
      <c r="A1878" s="216" t="s">
        <v>403</v>
      </c>
      <c r="B1878" s="217" t="s">
        <v>404</v>
      </c>
      <c r="C1878" s="195">
        <v>0</v>
      </c>
      <c r="D1878" s="218"/>
    </row>
    <row r="1879" spans="1:4" x14ac:dyDescent="0.2">
      <c r="A1879" s="216" t="s">
        <v>405</v>
      </c>
      <c r="B1879" s="217" t="s">
        <v>406</v>
      </c>
      <c r="C1879" s="195">
        <v>0</v>
      </c>
      <c r="D1879" s="218"/>
    </row>
    <row r="1880" spans="1:4" ht="25.5" x14ac:dyDescent="0.2">
      <c r="A1880" s="216" t="s">
        <v>407</v>
      </c>
      <c r="B1880" s="217" t="s">
        <v>408</v>
      </c>
      <c r="C1880" s="195">
        <v>0</v>
      </c>
      <c r="D1880" s="218"/>
    </row>
    <row r="1881" spans="1:4" x14ac:dyDescent="0.2">
      <c r="A1881" s="216" t="s">
        <v>409</v>
      </c>
      <c r="B1881" s="217" t="s">
        <v>410</v>
      </c>
      <c r="C1881" s="195">
        <v>0</v>
      </c>
      <c r="D1881" s="218"/>
    </row>
    <row r="1882" spans="1:4" x14ac:dyDescent="0.2">
      <c r="A1882" s="219"/>
      <c r="B1882" s="220"/>
      <c r="C1882" s="195"/>
      <c r="D1882" s="218"/>
    </row>
    <row r="1883" spans="1:4" x14ac:dyDescent="0.2">
      <c r="A1883" s="214" t="s">
        <v>411</v>
      </c>
      <c r="B1883" s="211" t="s">
        <v>412</v>
      </c>
      <c r="C1883" s="215">
        <f>SUM(C1884:C1888)</f>
        <v>0</v>
      </c>
      <c r="D1883" s="213"/>
    </row>
    <row r="1884" spans="1:4" x14ac:dyDescent="0.2">
      <c r="A1884" s="216" t="s">
        <v>413</v>
      </c>
      <c r="B1884" s="217" t="s">
        <v>414</v>
      </c>
      <c r="C1884" s="195">
        <v>0</v>
      </c>
      <c r="D1884" s="218"/>
    </row>
    <row r="1885" spans="1:4" x14ac:dyDescent="0.2">
      <c r="A1885" s="216" t="s">
        <v>415</v>
      </c>
      <c r="B1885" s="217" t="s">
        <v>416</v>
      </c>
      <c r="C1885" s="195">
        <v>0</v>
      </c>
      <c r="D1885" s="218"/>
    </row>
    <row r="1886" spans="1:4" x14ac:dyDescent="0.2">
      <c r="A1886" s="216" t="s">
        <v>417</v>
      </c>
      <c r="B1886" s="217" t="s">
        <v>418</v>
      </c>
      <c r="C1886" s="195">
        <v>0</v>
      </c>
      <c r="D1886" s="218"/>
    </row>
    <row r="1887" spans="1:4" x14ac:dyDescent="0.2">
      <c r="A1887" s="216" t="s">
        <v>419</v>
      </c>
      <c r="B1887" s="217" t="s">
        <v>420</v>
      </c>
      <c r="C1887" s="195">
        <v>0</v>
      </c>
      <c r="D1887" s="218"/>
    </row>
    <row r="1888" spans="1:4" x14ac:dyDescent="0.2">
      <c r="A1888" s="216" t="s">
        <v>421</v>
      </c>
      <c r="B1888" s="217" t="s">
        <v>422</v>
      </c>
      <c r="C1888" s="195">
        <v>0</v>
      </c>
      <c r="D1888" s="218"/>
    </row>
    <row r="1889" spans="1:4" x14ac:dyDescent="0.2">
      <c r="A1889" s="219"/>
      <c r="B1889" s="220"/>
      <c r="C1889" s="215"/>
      <c r="D1889" s="213"/>
    </row>
    <row r="1890" spans="1:4" ht="25.5" x14ac:dyDescent="0.2">
      <c r="A1890" s="214" t="s">
        <v>423</v>
      </c>
      <c r="B1890" s="221" t="s">
        <v>424</v>
      </c>
      <c r="C1890" s="215">
        <f>SUM(C1891:C1897)</f>
        <v>0</v>
      </c>
      <c r="D1890" s="213"/>
    </row>
    <row r="1891" spans="1:4" x14ac:dyDescent="0.2">
      <c r="A1891" s="216" t="s">
        <v>425</v>
      </c>
      <c r="B1891" s="217" t="s">
        <v>426</v>
      </c>
      <c r="C1891" s="195">
        <v>0</v>
      </c>
      <c r="D1891" s="218"/>
    </row>
    <row r="1892" spans="1:4" x14ac:dyDescent="0.2">
      <c r="A1892" s="216" t="s">
        <v>427</v>
      </c>
      <c r="B1892" s="217" t="s">
        <v>428</v>
      </c>
      <c r="C1892" s="195">
        <v>0</v>
      </c>
      <c r="D1892" s="218"/>
    </row>
    <row r="1893" spans="1:4" x14ac:dyDescent="0.2">
      <c r="A1893" s="216" t="s">
        <v>429</v>
      </c>
      <c r="B1893" s="217" t="s">
        <v>430</v>
      </c>
      <c r="C1893" s="195"/>
      <c r="D1893" s="218"/>
    </row>
    <row r="1894" spans="1:4" x14ac:dyDescent="0.2">
      <c r="A1894" s="216" t="s">
        <v>431</v>
      </c>
      <c r="B1894" s="217" t="s">
        <v>432</v>
      </c>
      <c r="C1894" s="195">
        <v>0</v>
      </c>
      <c r="D1894" s="218"/>
    </row>
    <row r="1895" spans="1:4" x14ac:dyDescent="0.2">
      <c r="A1895" s="216" t="s">
        <v>433</v>
      </c>
      <c r="B1895" s="217" t="s">
        <v>434</v>
      </c>
      <c r="C1895" s="195">
        <v>0</v>
      </c>
      <c r="D1895" s="218"/>
    </row>
    <row r="1896" spans="1:4" ht="25.5" x14ac:dyDescent="0.2">
      <c r="A1896" s="216" t="s">
        <v>435</v>
      </c>
      <c r="B1896" s="217" t="s">
        <v>436</v>
      </c>
      <c r="C1896" s="195">
        <v>0</v>
      </c>
      <c r="D1896" s="218"/>
    </row>
    <row r="1897" spans="1:4" ht="25.5" x14ac:dyDescent="0.2">
      <c r="A1897" s="216" t="s">
        <v>437</v>
      </c>
      <c r="B1897" s="217" t="s">
        <v>438</v>
      </c>
      <c r="C1897" s="195">
        <v>0</v>
      </c>
      <c r="D1897" s="218"/>
    </row>
    <row r="1898" spans="1:4" x14ac:dyDescent="0.2">
      <c r="A1898" s="219"/>
      <c r="B1898" s="220"/>
      <c r="C1898" s="195"/>
      <c r="D1898" s="218"/>
    </row>
    <row r="1899" spans="1:4" x14ac:dyDescent="0.2">
      <c r="A1899" s="214" t="s">
        <v>439</v>
      </c>
      <c r="B1899" s="211" t="s">
        <v>440</v>
      </c>
      <c r="C1899" s="215">
        <f>SUM(C1900:C1906)</f>
        <v>0</v>
      </c>
      <c r="D1899" s="213"/>
    </row>
    <row r="1900" spans="1:4" x14ac:dyDescent="0.2">
      <c r="A1900" s="216" t="s">
        <v>441</v>
      </c>
      <c r="B1900" s="217" t="s">
        <v>442</v>
      </c>
      <c r="C1900" s="195">
        <v>0</v>
      </c>
      <c r="D1900" s="218"/>
    </row>
    <row r="1901" spans="1:4" x14ac:dyDescent="0.2">
      <c r="A1901" s="216" t="s">
        <v>443</v>
      </c>
      <c r="B1901" s="217" t="s">
        <v>444</v>
      </c>
      <c r="C1901" s="195">
        <v>0</v>
      </c>
      <c r="D1901" s="218"/>
    </row>
    <row r="1902" spans="1:4" x14ac:dyDescent="0.2">
      <c r="A1902" s="216" t="s">
        <v>445</v>
      </c>
      <c r="B1902" s="217" t="s">
        <v>446</v>
      </c>
      <c r="C1902" s="195">
        <v>0</v>
      </c>
      <c r="D1902" s="218"/>
    </row>
    <row r="1903" spans="1:4" ht="25.5" x14ac:dyDescent="0.2">
      <c r="A1903" s="216" t="s">
        <v>447</v>
      </c>
      <c r="B1903" s="217" t="s">
        <v>448</v>
      </c>
      <c r="C1903" s="195">
        <v>0</v>
      </c>
      <c r="D1903" s="218"/>
    </row>
    <row r="1904" spans="1:4" ht="25.5" x14ac:dyDescent="0.2">
      <c r="A1904" s="216" t="s">
        <v>449</v>
      </c>
      <c r="B1904" s="217" t="s">
        <v>450</v>
      </c>
      <c r="C1904" s="195">
        <v>0</v>
      </c>
      <c r="D1904" s="218"/>
    </row>
    <row r="1905" spans="1:4" x14ac:dyDescent="0.2">
      <c r="A1905" s="216" t="s">
        <v>451</v>
      </c>
      <c r="B1905" s="217" t="s">
        <v>452</v>
      </c>
      <c r="C1905" s="195">
        <v>0</v>
      </c>
      <c r="D1905" s="218"/>
    </row>
    <row r="1906" spans="1:4" x14ac:dyDescent="0.2">
      <c r="A1906" s="216" t="s">
        <v>453</v>
      </c>
      <c r="B1906" s="217" t="s">
        <v>454</v>
      </c>
      <c r="C1906" s="195"/>
      <c r="D1906" s="218"/>
    </row>
    <row r="1907" spans="1:4" x14ac:dyDescent="0.2">
      <c r="A1907" s="219"/>
      <c r="B1907" s="220"/>
      <c r="C1907" s="195"/>
      <c r="D1907" s="218"/>
    </row>
    <row r="1908" spans="1:4" x14ac:dyDescent="0.2">
      <c r="A1908" s="214" t="s">
        <v>455</v>
      </c>
      <c r="B1908" s="211" t="s">
        <v>456</v>
      </c>
      <c r="C1908" s="215">
        <f>SUM(C1909++C1910+C1911)</f>
        <v>0</v>
      </c>
      <c r="D1908" s="213"/>
    </row>
    <row r="1909" spans="1:4" x14ac:dyDescent="0.2">
      <c r="A1909" s="216" t="s">
        <v>457</v>
      </c>
      <c r="B1909" s="217" t="s">
        <v>458</v>
      </c>
      <c r="C1909" s="195">
        <v>0</v>
      </c>
      <c r="D1909" s="218"/>
    </row>
    <row r="1910" spans="1:4" x14ac:dyDescent="0.2">
      <c r="A1910" s="216" t="s">
        <v>459</v>
      </c>
      <c r="B1910" s="217" t="s">
        <v>460</v>
      </c>
      <c r="C1910" s="195">
        <v>0</v>
      </c>
      <c r="D1910" s="218"/>
    </row>
    <row r="1911" spans="1:4" x14ac:dyDescent="0.2">
      <c r="A1911" s="216" t="s">
        <v>461</v>
      </c>
      <c r="B1911" s="217" t="s">
        <v>462</v>
      </c>
      <c r="C1911" s="195">
        <v>0</v>
      </c>
      <c r="D1911" s="218"/>
    </row>
    <row r="1912" spans="1:4" x14ac:dyDescent="0.2">
      <c r="A1912" s="219"/>
      <c r="B1912" s="220"/>
      <c r="C1912" s="195"/>
      <c r="D1912" s="218"/>
    </row>
    <row r="1913" spans="1:4" ht="25.5" x14ac:dyDescent="0.2">
      <c r="A1913" s="214" t="s">
        <v>463</v>
      </c>
      <c r="B1913" s="211" t="s">
        <v>464</v>
      </c>
      <c r="C1913" s="215">
        <f>SUM(C1914+C1917+C1918)</f>
        <v>0</v>
      </c>
      <c r="D1913" s="213"/>
    </row>
    <row r="1914" spans="1:4" x14ac:dyDescent="0.2">
      <c r="A1914" s="216" t="s">
        <v>465</v>
      </c>
      <c r="B1914" s="220" t="s">
        <v>466</v>
      </c>
      <c r="C1914" s="215">
        <f>SUM(C1915:C1916)</f>
        <v>0</v>
      </c>
      <c r="D1914" s="213"/>
    </row>
    <row r="1915" spans="1:4" x14ac:dyDescent="0.2">
      <c r="A1915" s="219" t="s">
        <v>467</v>
      </c>
      <c r="B1915" s="220" t="s">
        <v>468</v>
      </c>
      <c r="C1915" s="195">
        <v>0</v>
      </c>
      <c r="D1915" s="218"/>
    </row>
    <row r="1916" spans="1:4" ht="25.5" x14ac:dyDescent="0.2">
      <c r="A1916" s="219" t="s">
        <v>469</v>
      </c>
      <c r="B1916" s="220" t="s">
        <v>470</v>
      </c>
      <c r="C1916" s="195">
        <v>0</v>
      </c>
      <c r="D1916" s="218"/>
    </row>
    <row r="1917" spans="1:4" x14ac:dyDescent="0.2">
      <c r="A1917" s="216" t="s">
        <v>471</v>
      </c>
      <c r="B1917" s="217" t="s">
        <v>472</v>
      </c>
      <c r="C1917" s="195">
        <v>0</v>
      </c>
      <c r="D1917" s="218"/>
    </row>
    <row r="1918" spans="1:4" x14ac:dyDescent="0.2">
      <c r="A1918" s="216" t="s">
        <v>473</v>
      </c>
      <c r="B1918" s="217" t="s">
        <v>474</v>
      </c>
      <c r="C1918" s="195">
        <v>0</v>
      </c>
      <c r="D1918" s="218"/>
    </row>
    <row r="1919" spans="1:4" x14ac:dyDescent="0.2">
      <c r="A1919" s="219"/>
      <c r="B1919" s="220"/>
      <c r="C1919" s="195"/>
      <c r="D1919" s="218"/>
    </row>
    <row r="1920" spans="1:4" x14ac:dyDescent="0.2">
      <c r="A1920" s="214" t="s">
        <v>475</v>
      </c>
      <c r="B1920" s="211" t="s">
        <v>476</v>
      </c>
      <c r="C1920" s="212" t="s">
        <v>477</v>
      </c>
      <c r="D1920" s="213"/>
    </row>
    <row r="1921" spans="1:4" x14ac:dyDescent="0.2">
      <c r="A1921" s="216" t="s">
        <v>478</v>
      </c>
      <c r="B1921" s="217" t="s">
        <v>479</v>
      </c>
      <c r="C1921" s="222" t="s">
        <v>477</v>
      </c>
      <c r="D1921" s="218"/>
    </row>
    <row r="1922" spans="1:4" x14ac:dyDescent="0.2">
      <c r="A1922" s="216" t="s">
        <v>480</v>
      </c>
      <c r="B1922" s="217" t="s">
        <v>481</v>
      </c>
      <c r="C1922" s="195">
        <v>0</v>
      </c>
      <c r="D1922" s="218"/>
    </row>
    <row r="1923" spans="1:4" x14ac:dyDescent="0.2">
      <c r="A1923" s="216" t="s">
        <v>482</v>
      </c>
      <c r="B1923" s="217" t="s">
        <v>483</v>
      </c>
      <c r="C1923" s="195">
        <v>0</v>
      </c>
      <c r="D1923" s="218"/>
    </row>
    <row r="1924" spans="1:4" x14ac:dyDescent="0.2">
      <c r="A1924" s="219"/>
      <c r="B1924" s="220"/>
      <c r="C1924" s="195"/>
      <c r="D1924" s="218"/>
    </row>
    <row r="1925" spans="1:4" x14ac:dyDescent="0.2">
      <c r="A1925" s="214" t="s">
        <v>484</v>
      </c>
      <c r="B1925" s="211" t="s">
        <v>485</v>
      </c>
      <c r="C1925" s="215">
        <f>SUM(C1926:C1934)</f>
        <v>0</v>
      </c>
      <c r="D1925" s="213"/>
    </row>
    <row r="1926" spans="1:4" x14ac:dyDescent="0.2">
      <c r="A1926" s="216" t="s">
        <v>486</v>
      </c>
      <c r="B1926" s="217" t="s">
        <v>487</v>
      </c>
      <c r="C1926" s="195">
        <v>0</v>
      </c>
      <c r="D1926" s="218"/>
    </row>
    <row r="1927" spans="1:4" x14ac:dyDescent="0.2">
      <c r="A1927" s="216" t="s">
        <v>488</v>
      </c>
      <c r="B1927" s="217" t="s">
        <v>489</v>
      </c>
      <c r="C1927" s="195">
        <v>0</v>
      </c>
      <c r="D1927" s="218"/>
    </row>
    <row r="1928" spans="1:4" x14ac:dyDescent="0.2">
      <c r="A1928" s="216" t="s">
        <v>490</v>
      </c>
      <c r="B1928" s="217" t="s">
        <v>491</v>
      </c>
      <c r="C1928" s="195">
        <v>0</v>
      </c>
      <c r="D1928" s="218"/>
    </row>
    <row r="1929" spans="1:4" ht="25.5" x14ac:dyDescent="0.2">
      <c r="A1929" s="216" t="s">
        <v>492</v>
      </c>
      <c r="B1929" s="217" t="s">
        <v>493</v>
      </c>
      <c r="C1929" s="195">
        <v>0</v>
      </c>
      <c r="D1929" s="218"/>
    </row>
    <row r="1930" spans="1:4" ht="25.5" x14ac:dyDescent="0.2">
      <c r="A1930" s="216" t="s">
        <v>494</v>
      </c>
      <c r="B1930" s="217" t="s">
        <v>495</v>
      </c>
      <c r="C1930" s="195">
        <v>0</v>
      </c>
      <c r="D1930" s="218"/>
    </row>
    <row r="1931" spans="1:4" ht="25.5" x14ac:dyDescent="0.2">
      <c r="A1931" s="216" t="s">
        <v>496</v>
      </c>
      <c r="B1931" s="217" t="s">
        <v>497</v>
      </c>
      <c r="C1931" s="195">
        <v>0</v>
      </c>
      <c r="D1931" s="218"/>
    </row>
    <row r="1932" spans="1:4" x14ac:dyDescent="0.2">
      <c r="A1932" s="216" t="s">
        <v>498</v>
      </c>
      <c r="B1932" s="217" t="s">
        <v>499</v>
      </c>
      <c r="C1932" s="195">
        <v>0</v>
      </c>
      <c r="D1932" s="218"/>
    </row>
    <row r="1933" spans="1:4" ht="25.5" x14ac:dyDescent="0.2">
      <c r="A1933" s="216" t="s">
        <v>500</v>
      </c>
      <c r="B1933" s="217" t="s">
        <v>501</v>
      </c>
      <c r="C1933" s="195">
        <v>0</v>
      </c>
      <c r="D1933" s="218"/>
    </row>
    <row r="1934" spans="1:4" ht="25.5" x14ac:dyDescent="0.2">
      <c r="A1934" s="216" t="s">
        <v>502</v>
      </c>
      <c r="B1934" s="217" t="s">
        <v>503</v>
      </c>
      <c r="C1934" s="195">
        <v>0</v>
      </c>
      <c r="D1934" s="218"/>
    </row>
    <row r="1935" spans="1:4" x14ac:dyDescent="0.2">
      <c r="A1935" s="219"/>
      <c r="B1935" s="220"/>
      <c r="C1935" s="195"/>
      <c r="D1935" s="218"/>
    </row>
    <row r="1936" spans="1:4" x14ac:dyDescent="0.2">
      <c r="A1936" s="214" t="s">
        <v>504</v>
      </c>
      <c r="B1936" s="211" t="s">
        <v>505</v>
      </c>
      <c r="C1936" s="215">
        <f>SUM(C1937:C1940)</f>
        <v>0</v>
      </c>
      <c r="D1936" s="213"/>
    </row>
    <row r="1937" spans="1:4" x14ac:dyDescent="0.2">
      <c r="A1937" s="216" t="s">
        <v>506</v>
      </c>
      <c r="B1937" s="217" t="s">
        <v>507</v>
      </c>
      <c r="C1937" s="195">
        <v>0</v>
      </c>
      <c r="D1937" s="218"/>
    </row>
    <row r="1938" spans="1:4" x14ac:dyDescent="0.2">
      <c r="A1938" s="216" t="s">
        <v>508</v>
      </c>
      <c r="B1938" s="217" t="s">
        <v>509</v>
      </c>
      <c r="C1938" s="195">
        <v>0</v>
      </c>
      <c r="D1938" s="218"/>
    </row>
    <row r="1939" spans="1:4" x14ac:dyDescent="0.2">
      <c r="A1939" s="216" t="s">
        <v>510</v>
      </c>
      <c r="B1939" s="217" t="s">
        <v>511</v>
      </c>
      <c r="C1939" s="195">
        <v>0</v>
      </c>
      <c r="D1939" s="218"/>
    </row>
    <row r="1940" spans="1:4" x14ac:dyDescent="0.2">
      <c r="A1940" s="216" t="s">
        <v>512</v>
      </c>
      <c r="B1940" s="217" t="s">
        <v>513</v>
      </c>
      <c r="C1940" s="195">
        <v>0</v>
      </c>
      <c r="D1940" s="218"/>
    </row>
    <row r="1941" spans="1:4" x14ac:dyDescent="0.2">
      <c r="A1941" s="219"/>
      <c r="B1941" s="220"/>
      <c r="C1941" s="195"/>
      <c r="D1941" s="218"/>
    </row>
    <row r="1942" spans="1:4" x14ac:dyDescent="0.2">
      <c r="A1942" s="214" t="s">
        <v>514</v>
      </c>
      <c r="B1942" s="211" t="s">
        <v>515</v>
      </c>
      <c r="C1942" s="215">
        <f>SUM(C1943:C1948)</f>
        <v>0</v>
      </c>
      <c r="D1942" s="213"/>
    </row>
    <row r="1943" spans="1:4" x14ac:dyDescent="0.2">
      <c r="A1943" s="216" t="s">
        <v>516</v>
      </c>
      <c r="B1943" s="217" t="s">
        <v>517</v>
      </c>
      <c r="C1943" s="195">
        <v>0</v>
      </c>
      <c r="D1943" s="218"/>
    </row>
    <row r="1944" spans="1:4" x14ac:dyDescent="0.2">
      <c r="A1944" s="216" t="s">
        <v>518</v>
      </c>
      <c r="B1944" s="217" t="s">
        <v>519</v>
      </c>
      <c r="C1944" s="195">
        <v>0</v>
      </c>
      <c r="D1944" s="218"/>
    </row>
    <row r="1945" spans="1:4" x14ac:dyDescent="0.2">
      <c r="A1945" s="216" t="s">
        <v>520</v>
      </c>
      <c r="B1945" s="217" t="s">
        <v>521</v>
      </c>
      <c r="C1945" s="195">
        <v>0</v>
      </c>
      <c r="D1945" s="218"/>
    </row>
    <row r="1946" spans="1:4" ht="25.5" x14ac:dyDescent="0.2">
      <c r="A1946" s="216" t="s">
        <v>522</v>
      </c>
      <c r="B1946" s="217" t="s">
        <v>523</v>
      </c>
      <c r="C1946" s="195">
        <v>0</v>
      </c>
      <c r="D1946" s="218"/>
    </row>
    <row r="1947" spans="1:4" x14ac:dyDescent="0.2">
      <c r="A1947" s="216" t="s">
        <v>524</v>
      </c>
      <c r="B1947" s="217" t="s">
        <v>525</v>
      </c>
      <c r="C1947" s="195">
        <v>0</v>
      </c>
      <c r="D1947" s="218"/>
    </row>
    <row r="1948" spans="1:4" x14ac:dyDescent="0.2">
      <c r="A1948" s="216" t="s">
        <v>526</v>
      </c>
      <c r="B1948" s="217" t="s">
        <v>527</v>
      </c>
      <c r="C1948" s="223">
        <v>0</v>
      </c>
      <c r="D1948" s="224"/>
    </row>
    <row r="1949" spans="1:4" x14ac:dyDescent="0.2">
      <c r="A1949" s="225"/>
      <c r="B1949" s="226"/>
      <c r="C1949" s="227"/>
      <c r="D1949" s="205"/>
    </row>
    <row r="1950" spans="1:4" x14ac:dyDescent="0.2">
      <c r="A1950" s="210">
        <v>2</v>
      </c>
      <c r="B1950" s="211" t="s">
        <v>528</v>
      </c>
      <c r="C1950" s="215">
        <f>SUM(C1952+C1959+C1965+C1974+C1978+C1984)</f>
        <v>0</v>
      </c>
      <c r="D1950" s="213"/>
    </row>
    <row r="1951" spans="1:4" x14ac:dyDescent="0.2">
      <c r="A1951" s="210"/>
      <c r="B1951" s="228"/>
      <c r="C1951" s="195"/>
      <c r="D1951" s="218"/>
    </row>
    <row r="1952" spans="1:4" x14ac:dyDescent="0.2">
      <c r="A1952" s="225" t="s">
        <v>529</v>
      </c>
      <c r="B1952" s="211" t="s">
        <v>530</v>
      </c>
      <c r="C1952" s="215">
        <f>SUM(C1953:C1957)</f>
        <v>0</v>
      </c>
      <c r="D1952" s="213"/>
    </row>
    <row r="1953" spans="1:4" x14ac:dyDescent="0.2">
      <c r="A1953" s="216" t="s">
        <v>531</v>
      </c>
      <c r="B1953" s="217" t="s">
        <v>532</v>
      </c>
      <c r="C1953" s="195">
        <v>0</v>
      </c>
      <c r="D1953" s="218"/>
    </row>
    <row r="1954" spans="1:4" x14ac:dyDescent="0.2">
      <c r="A1954" s="216" t="s">
        <v>533</v>
      </c>
      <c r="B1954" s="217" t="s">
        <v>534</v>
      </c>
      <c r="C1954" s="195">
        <v>0</v>
      </c>
      <c r="D1954" s="218"/>
    </row>
    <row r="1955" spans="1:4" x14ac:dyDescent="0.2">
      <c r="A1955" s="216" t="s">
        <v>535</v>
      </c>
      <c r="B1955" s="217" t="s">
        <v>536</v>
      </c>
      <c r="C1955" s="195">
        <v>0</v>
      </c>
      <c r="D1955" s="218"/>
    </row>
    <row r="1956" spans="1:4" x14ac:dyDescent="0.2">
      <c r="A1956" s="216" t="s">
        <v>537</v>
      </c>
      <c r="B1956" s="217" t="s">
        <v>538</v>
      </c>
      <c r="C1956" s="195">
        <v>0</v>
      </c>
      <c r="D1956" s="218"/>
    </row>
    <row r="1957" spans="1:4" x14ac:dyDescent="0.2">
      <c r="A1957" s="216" t="s">
        <v>539</v>
      </c>
      <c r="B1957" s="217" t="s">
        <v>540</v>
      </c>
      <c r="C1957" s="195">
        <v>0</v>
      </c>
      <c r="D1957" s="218"/>
    </row>
    <row r="1958" spans="1:4" x14ac:dyDescent="0.2">
      <c r="A1958" s="229"/>
      <c r="B1958" s="220"/>
      <c r="C1958" s="195"/>
      <c r="D1958" s="218"/>
    </row>
    <row r="1959" spans="1:4" ht="25.5" x14ac:dyDescent="0.2">
      <c r="A1959" s="225" t="s">
        <v>541</v>
      </c>
      <c r="B1959" s="211" t="s">
        <v>542</v>
      </c>
      <c r="C1959" s="215">
        <f>SUM(C1960:C1963)</f>
        <v>0</v>
      </c>
      <c r="D1959" s="213"/>
    </row>
    <row r="1960" spans="1:4" x14ac:dyDescent="0.2">
      <c r="A1960" s="216" t="s">
        <v>543</v>
      </c>
      <c r="B1960" s="217" t="s">
        <v>544</v>
      </c>
      <c r="C1960" s="195">
        <v>0</v>
      </c>
      <c r="D1960" s="218"/>
    </row>
    <row r="1961" spans="1:4" x14ac:dyDescent="0.2">
      <c r="A1961" s="216" t="s">
        <v>545</v>
      </c>
      <c r="B1961" s="217" t="s">
        <v>546</v>
      </c>
      <c r="C1961" s="195">
        <v>0</v>
      </c>
      <c r="D1961" s="218"/>
    </row>
    <row r="1962" spans="1:4" x14ac:dyDescent="0.2">
      <c r="A1962" s="216" t="s">
        <v>547</v>
      </c>
      <c r="B1962" s="217" t="s">
        <v>548</v>
      </c>
      <c r="C1962" s="195">
        <v>0</v>
      </c>
      <c r="D1962" s="218"/>
    </row>
    <row r="1963" spans="1:4" x14ac:dyDescent="0.2">
      <c r="A1963" s="216" t="s">
        <v>549</v>
      </c>
      <c r="B1963" s="217" t="s">
        <v>550</v>
      </c>
      <c r="C1963" s="195">
        <v>0</v>
      </c>
      <c r="D1963" s="218"/>
    </row>
    <row r="1964" spans="1:4" x14ac:dyDescent="0.2">
      <c r="A1964" s="229"/>
      <c r="B1964" s="220"/>
      <c r="C1964" s="195"/>
      <c r="D1964" s="218"/>
    </row>
    <row r="1965" spans="1:4" ht="25.5" x14ac:dyDescent="0.2">
      <c r="A1965" s="225" t="s">
        <v>551</v>
      </c>
      <c r="B1965" s="211" t="s">
        <v>552</v>
      </c>
      <c r="C1965" s="215">
        <f>SUM(C1966:C1972)</f>
        <v>0</v>
      </c>
      <c r="D1965" s="213"/>
    </row>
    <row r="1966" spans="1:4" x14ac:dyDescent="0.2">
      <c r="A1966" s="216" t="s">
        <v>553</v>
      </c>
      <c r="B1966" s="217" t="s">
        <v>554</v>
      </c>
      <c r="C1966" s="195">
        <v>0</v>
      </c>
      <c r="D1966" s="218"/>
    </row>
    <row r="1967" spans="1:4" ht="25.5" x14ac:dyDescent="0.2">
      <c r="A1967" s="216" t="s">
        <v>555</v>
      </c>
      <c r="B1967" s="217" t="s">
        <v>556</v>
      </c>
      <c r="C1967" s="195">
        <v>0</v>
      </c>
      <c r="D1967" s="218"/>
    </row>
    <row r="1968" spans="1:4" x14ac:dyDescent="0.2">
      <c r="A1968" s="216" t="s">
        <v>557</v>
      </c>
      <c r="B1968" s="217" t="s">
        <v>558</v>
      </c>
      <c r="C1968" s="195">
        <v>0</v>
      </c>
      <c r="D1968" s="218"/>
    </row>
    <row r="1969" spans="1:4" ht="25.5" x14ac:dyDescent="0.2">
      <c r="A1969" s="216" t="s">
        <v>559</v>
      </c>
      <c r="B1969" s="217" t="s">
        <v>560</v>
      </c>
      <c r="C1969" s="195">
        <v>0</v>
      </c>
      <c r="D1969" s="218"/>
    </row>
    <row r="1970" spans="1:4" x14ac:dyDescent="0.2">
      <c r="A1970" s="216" t="s">
        <v>561</v>
      </c>
      <c r="B1970" s="217" t="s">
        <v>562</v>
      </c>
      <c r="C1970" s="195">
        <v>0</v>
      </c>
      <c r="D1970" s="218"/>
    </row>
    <row r="1971" spans="1:4" x14ac:dyDescent="0.2">
      <c r="A1971" s="216" t="s">
        <v>563</v>
      </c>
      <c r="B1971" s="217" t="s">
        <v>564</v>
      </c>
      <c r="C1971" s="195">
        <v>0</v>
      </c>
      <c r="D1971" s="218"/>
    </row>
    <row r="1972" spans="1:4" ht="25.5" x14ac:dyDescent="0.2">
      <c r="A1972" s="216" t="s">
        <v>565</v>
      </c>
      <c r="B1972" s="217" t="s">
        <v>566</v>
      </c>
      <c r="C1972" s="195">
        <v>0</v>
      </c>
      <c r="D1972" s="218"/>
    </row>
    <row r="1973" spans="1:4" x14ac:dyDescent="0.2">
      <c r="A1973" s="229"/>
      <c r="B1973" s="220"/>
      <c r="C1973" s="195"/>
      <c r="D1973" s="218"/>
    </row>
    <row r="1974" spans="1:4" ht="25.5" x14ac:dyDescent="0.2">
      <c r="A1974" s="225" t="s">
        <v>567</v>
      </c>
      <c r="B1974" s="211" t="s">
        <v>568</v>
      </c>
      <c r="C1974" s="215">
        <f>SUM(C1975:C1976)</f>
        <v>0</v>
      </c>
      <c r="D1974" s="213"/>
    </row>
    <row r="1975" spans="1:4" x14ac:dyDescent="0.2">
      <c r="A1975" s="216" t="s">
        <v>569</v>
      </c>
      <c r="B1975" s="217" t="s">
        <v>570</v>
      </c>
      <c r="C1975" s="195">
        <v>0</v>
      </c>
      <c r="D1975" s="218"/>
    </row>
    <row r="1976" spans="1:4" x14ac:dyDescent="0.2">
      <c r="A1976" s="216" t="s">
        <v>571</v>
      </c>
      <c r="B1976" s="217" t="s">
        <v>572</v>
      </c>
      <c r="C1976" s="195">
        <v>0</v>
      </c>
      <c r="D1976" s="218"/>
    </row>
    <row r="1977" spans="1:4" x14ac:dyDescent="0.2">
      <c r="A1977" s="229"/>
      <c r="B1977" s="220"/>
      <c r="C1977" s="195"/>
      <c r="D1977" s="218"/>
    </row>
    <row r="1978" spans="1:4" ht="25.5" x14ac:dyDescent="0.2">
      <c r="A1978" s="225" t="s">
        <v>573</v>
      </c>
      <c r="B1978" s="211" t="s">
        <v>574</v>
      </c>
      <c r="C1978" s="215">
        <f>SUM(C1979:C1982)</f>
        <v>0</v>
      </c>
      <c r="D1978" s="213"/>
    </row>
    <row r="1979" spans="1:4" x14ac:dyDescent="0.2">
      <c r="A1979" s="216" t="s">
        <v>575</v>
      </c>
      <c r="B1979" s="217" t="s">
        <v>576</v>
      </c>
      <c r="C1979" s="195">
        <v>0</v>
      </c>
      <c r="D1979" s="218"/>
    </row>
    <row r="1980" spans="1:4" x14ac:dyDescent="0.2">
      <c r="A1980" s="216" t="s">
        <v>577</v>
      </c>
      <c r="B1980" s="217" t="s">
        <v>578</v>
      </c>
      <c r="C1980" s="195">
        <v>0</v>
      </c>
      <c r="D1980" s="218"/>
    </row>
    <row r="1981" spans="1:4" x14ac:dyDescent="0.2">
      <c r="A1981" s="216" t="s">
        <v>579</v>
      </c>
      <c r="B1981" s="217" t="s">
        <v>580</v>
      </c>
      <c r="C1981" s="195">
        <v>0</v>
      </c>
      <c r="D1981" s="218"/>
    </row>
    <row r="1982" spans="1:4" ht="25.5" x14ac:dyDescent="0.2">
      <c r="A1982" s="216" t="s">
        <v>581</v>
      </c>
      <c r="B1982" s="217" t="s">
        <v>582</v>
      </c>
      <c r="C1982" s="195">
        <v>0</v>
      </c>
      <c r="D1982" s="218"/>
    </row>
    <row r="1983" spans="1:4" x14ac:dyDescent="0.2">
      <c r="A1983" s="229"/>
      <c r="B1983" s="220"/>
      <c r="C1983" s="195"/>
      <c r="D1983" s="218"/>
    </row>
    <row r="1984" spans="1:4" ht="25.5" x14ac:dyDescent="0.2">
      <c r="A1984" s="225" t="s">
        <v>583</v>
      </c>
      <c r="B1984" s="211" t="s">
        <v>584</v>
      </c>
      <c r="C1984" s="215">
        <f>SUM(C1985:C1992)</f>
        <v>0</v>
      </c>
      <c r="D1984" s="213"/>
    </row>
    <row r="1985" spans="1:4" x14ac:dyDescent="0.2">
      <c r="A1985" s="216" t="s">
        <v>585</v>
      </c>
      <c r="B1985" s="217" t="s">
        <v>586</v>
      </c>
      <c r="C1985" s="195"/>
      <c r="D1985" s="218"/>
    </row>
    <row r="1986" spans="1:4" ht="25.5" x14ac:dyDescent="0.2">
      <c r="A1986" s="216" t="s">
        <v>587</v>
      </c>
      <c r="B1986" s="217" t="s">
        <v>588</v>
      </c>
      <c r="C1986" s="195">
        <v>0</v>
      </c>
      <c r="D1986" s="218"/>
    </row>
    <row r="1987" spans="1:4" x14ac:dyDescent="0.2">
      <c r="A1987" s="216" t="s">
        <v>589</v>
      </c>
      <c r="B1987" s="217" t="s">
        <v>590</v>
      </c>
      <c r="C1987" s="195">
        <v>0</v>
      </c>
      <c r="D1987" s="218"/>
    </row>
    <row r="1988" spans="1:4" x14ac:dyDescent="0.2">
      <c r="A1988" s="216" t="s">
        <v>591</v>
      </c>
      <c r="B1988" s="217" t="s">
        <v>592</v>
      </c>
      <c r="C1988" s="195">
        <v>0</v>
      </c>
      <c r="D1988" s="218"/>
    </row>
    <row r="1989" spans="1:4" x14ac:dyDescent="0.2">
      <c r="A1989" s="216" t="s">
        <v>593</v>
      </c>
      <c r="B1989" s="217" t="s">
        <v>594</v>
      </c>
      <c r="C1989" s="195">
        <v>0</v>
      </c>
      <c r="D1989" s="218"/>
    </row>
    <row r="1990" spans="1:4" ht="25.5" x14ac:dyDescent="0.2">
      <c r="A1990" s="216" t="s">
        <v>595</v>
      </c>
      <c r="B1990" s="217" t="s">
        <v>596</v>
      </c>
      <c r="C1990" s="195">
        <v>0</v>
      </c>
      <c r="D1990" s="218"/>
    </row>
    <row r="1991" spans="1:4" x14ac:dyDescent="0.2">
      <c r="A1991" s="216" t="s">
        <v>597</v>
      </c>
      <c r="B1991" s="217" t="s">
        <v>598</v>
      </c>
      <c r="C1991" s="195">
        <v>0</v>
      </c>
      <c r="D1991" s="218"/>
    </row>
    <row r="1992" spans="1:4" x14ac:dyDescent="0.2">
      <c r="A1992" s="216" t="s">
        <v>599</v>
      </c>
      <c r="B1992" s="217" t="s">
        <v>600</v>
      </c>
      <c r="C1992" s="195">
        <v>0</v>
      </c>
      <c r="D1992" s="218"/>
    </row>
    <row r="1993" spans="1:4" x14ac:dyDescent="0.2">
      <c r="A1993" s="216"/>
      <c r="B1993" s="220"/>
      <c r="C1993" s="195"/>
      <c r="D1993" s="218"/>
    </row>
    <row r="1994" spans="1:4" x14ac:dyDescent="0.2">
      <c r="A1994" s="210">
        <v>5</v>
      </c>
      <c r="B1994" s="230" t="s">
        <v>601</v>
      </c>
      <c r="C1994" s="215">
        <f>SUM(C1996+C2006+C2016+C2021)</f>
        <v>0</v>
      </c>
      <c r="D1994" s="213"/>
    </row>
    <row r="1995" spans="1:4" x14ac:dyDescent="0.2">
      <c r="A1995" s="229"/>
      <c r="B1995" s="220"/>
      <c r="C1995" s="195"/>
      <c r="D1995" s="218"/>
    </row>
    <row r="1996" spans="1:4" x14ac:dyDescent="0.2">
      <c r="A1996" s="231" t="s">
        <v>602</v>
      </c>
      <c r="B1996" s="211" t="s">
        <v>603</v>
      </c>
      <c r="C1996" s="215">
        <f>SUM(C1997:C2004)</f>
        <v>0</v>
      </c>
      <c r="D1996" s="213"/>
    </row>
    <row r="1997" spans="1:4" x14ac:dyDescent="0.2">
      <c r="A1997" s="232" t="s">
        <v>604</v>
      </c>
      <c r="B1997" s="217" t="s">
        <v>605</v>
      </c>
      <c r="C1997" s="195">
        <v>0</v>
      </c>
      <c r="D1997" s="218"/>
    </row>
    <row r="1998" spans="1:4" x14ac:dyDescent="0.2">
      <c r="A1998" s="232" t="s">
        <v>606</v>
      </c>
      <c r="B1998" s="217" t="s">
        <v>607</v>
      </c>
      <c r="C1998" s="195">
        <v>0</v>
      </c>
      <c r="D1998" s="218"/>
    </row>
    <row r="1999" spans="1:4" x14ac:dyDescent="0.2">
      <c r="A1999" s="232" t="s">
        <v>608</v>
      </c>
      <c r="B1999" s="217" t="s">
        <v>609</v>
      </c>
      <c r="C1999" s="195"/>
      <c r="D1999" s="218"/>
    </row>
    <row r="2000" spans="1:4" x14ac:dyDescent="0.2">
      <c r="A2000" s="232" t="s">
        <v>610</v>
      </c>
      <c r="B2000" s="217" t="s">
        <v>611</v>
      </c>
      <c r="C2000" s="195"/>
      <c r="D2000" s="218"/>
    </row>
    <row r="2001" spans="1:4" x14ac:dyDescent="0.2">
      <c r="A2001" s="232" t="s">
        <v>612</v>
      </c>
      <c r="B2001" s="217" t="s">
        <v>613</v>
      </c>
      <c r="C2001" s="195"/>
      <c r="D2001" s="218"/>
    </row>
    <row r="2002" spans="1:4" ht="25.5" x14ac:dyDescent="0.2">
      <c r="A2002" s="232" t="s">
        <v>614</v>
      </c>
      <c r="B2002" s="217" t="s">
        <v>615</v>
      </c>
      <c r="C2002" s="195"/>
      <c r="D2002" s="218"/>
    </row>
    <row r="2003" spans="1:4" ht="25.5" x14ac:dyDescent="0.2">
      <c r="A2003" s="232" t="s">
        <v>616</v>
      </c>
      <c r="B2003" s="217" t="s">
        <v>617</v>
      </c>
      <c r="C2003" s="195"/>
      <c r="D2003" s="218"/>
    </row>
    <row r="2004" spans="1:4" x14ac:dyDescent="0.2">
      <c r="A2004" s="232" t="s">
        <v>618</v>
      </c>
      <c r="B2004" s="217" t="s">
        <v>619</v>
      </c>
      <c r="C2004" s="195">
        <v>0</v>
      </c>
      <c r="D2004" s="218"/>
    </row>
    <row r="2005" spans="1:4" x14ac:dyDescent="0.2">
      <c r="A2005" s="232"/>
      <c r="B2005" s="217"/>
      <c r="C2005" s="195"/>
      <c r="D2005" s="218"/>
    </row>
    <row r="2006" spans="1:4" ht="25.5" x14ac:dyDescent="0.2">
      <c r="A2006" s="231" t="s">
        <v>620</v>
      </c>
      <c r="B2006" s="211" t="s">
        <v>621</v>
      </c>
      <c r="C2006" s="215">
        <f>SUM(C2007:C2014)</f>
        <v>0</v>
      </c>
      <c r="D2006" s="213"/>
    </row>
    <row r="2007" spans="1:4" x14ac:dyDescent="0.2">
      <c r="A2007" s="232" t="s">
        <v>622</v>
      </c>
      <c r="B2007" s="217" t="s">
        <v>623</v>
      </c>
      <c r="C2007" s="195">
        <v>0</v>
      </c>
      <c r="D2007" s="218"/>
    </row>
    <row r="2008" spans="1:4" x14ac:dyDescent="0.2">
      <c r="A2008" s="232" t="s">
        <v>624</v>
      </c>
      <c r="B2008" s="217" t="s">
        <v>625</v>
      </c>
      <c r="C2008" s="195">
        <v>0</v>
      </c>
      <c r="D2008" s="218"/>
    </row>
    <row r="2009" spans="1:4" x14ac:dyDescent="0.2">
      <c r="A2009" s="232" t="s">
        <v>626</v>
      </c>
      <c r="B2009" s="217" t="s">
        <v>627</v>
      </c>
      <c r="C2009" s="195">
        <v>0</v>
      </c>
      <c r="D2009" s="218"/>
    </row>
    <row r="2010" spans="1:4" x14ac:dyDescent="0.2">
      <c r="A2010" s="232" t="s">
        <v>628</v>
      </c>
      <c r="B2010" s="217" t="s">
        <v>629</v>
      </c>
      <c r="C2010" s="195">
        <v>0</v>
      </c>
      <c r="D2010" s="218"/>
    </row>
    <row r="2011" spans="1:4" x14ac:dyDescent="0.2">
      <c r="A2011" s="232" t="s">
        <v>630</v>
      </c>
      <c r="B2011" s="217" t="s">
        <v>631</v>
      </c>
      <c r="C2011" s="195">
        <v>0</v>
      </c>
      <c r="D2011" s="218"/>
    </row>
    <row r="2012" spans="1:4" x14ac:dyDescent="0.2">
      <c r="A2012" s="232" t="s">
        <v>632</v>
      </c>
      <c r="B2012" s="217" t="s">
        <v>633</v>
      </c>
      <c r="C2012" s="195">
        <v>0</v>
      </c>
      <c r="D2012" s="218"/>
    </row>
    <row r="2013" spans="1:4" x14ac:dyDescent="0.2">
      <c r="A2013" s="232" t="s">
        <v>634</v>
      </c>
      <c r="B2013" s="217" t="s">
        <v>635</v>
      </c>
      <c r="C2013" s="195">
        <v>0</v>
      </c>
      <c r="D2013" s="218"/>
    </row>
    <row r="2014" spans="1:4" ht="25.5" x14ac:dyDescent="0.2">
      <c r="A2014" s="232" t="s">
        <v>636</v>
      </c>
      <c r="B2014" s="217" t="s">
        <v>637</v>
      </c>
      <c r="C2014" s="195">
        <v>0</v>
      </c>
      <c r="D2014" s="218"/>
    </row>
    <row r="2015" spans="1:4" x14ac:dyDescent="0.2">
      <c r="A2015" s="232"/>
      <c r="B2015" s="217"/>
      <c r="C2015" s="195"/>
      <c r="D2015" s="218"/>
    </row>
    <row r="2016" spans="1:4" x14ac:dyDescent="0.2">
      <c r="A2016" s="231" t="s">
        <v>638</v>
      </c>
      <c r="B2016" s="211" t="s">
        <v>639</v>
      </c>
      <c r="C2016" s="215">
        <f>SUM(C2017:C2019)</f>
        <v>0</v>
      </c>
      <c r="D2016" s="213"/>
    </row>
    <row r="2017" spans="1:4" x14ac:dyDescent="0.2">
      <c r="A2017" s="232" t="s">
        <v>640</v>
      </c>
      <c r="B2017" s="217" t="s">
        <v>641</v>
      </c>
      <c r="C2017" s="195">
        <v>0</v>
      </c>
      <c r="D2017" s="218"/>
    </row>
    <row r="2018" spans="1:4" x14ac:dyDescent="0.2">
      <c r="A2018" s="232" t="s">
        <v>642</v>
      </c>
      <c r="B2018" s="217" t="s">
        <v>643</v>
      </c>
      <c r="C2018" s="195">
        <v>0</v>
      </c>
      <c r="D2018" s="218"/>
    </row>
    <row r="2019" spans="1:4" x14ac:dyDescent="0.2">
      <c r="A2019" s="232" t="s">
        <v>644</v>
      </c>
      <c r="B2019" s="217" t="s">
        <v>645</v>
      </c>
      <c r="C2019" s="195">
        <v>0</v>
      </c>
      <c r="D2019" s="218"/>
    </row>
    <row r="2020" spans="1:4" x14ac:dyDescent="0.2">
      <c r="A2020" s="232"/>
      <c r="B2020" s="217"/>
      <c r="C2020" s="195"/>
      <c r="D2020" s="218"/>
    </row>
    <row r="2021" spans="1:4" x14ac:dyDescent="0.2">
      <c r="A2021" s="231" t="s">
        <v>646</v>
      </c>
      <c r="B2021" s="211" t="s">
        <v>647</v>
      </c>
      <c r="C2021" s="215">
        <f>SUM(C2022:C2025)</f>
        <v>0</v>
      </c>
      <c r="D2021" s="213"/>
    </row>
    <row r="2022" spans="1:4" x14ac:dyDescent="0.2">
      <c r="A2022" s="232" t="s">
        <v>648</v>
      </c>
      <c r="B2022" s="217" t="s">
        <v>649</v>
      </c>
      <c r="C2022" s="195">
        <v>0</v>
      </c>
      <c r="D2022" s="218"/>
    </row>
    <row r="2023" spans="1:4" x14ac:dyDescent="0.2">
      <c r="A2023" s="232" t="s">
        <v>650</v>
      </c>
      <c r="B2023" s="217" t="s">
        <v>651</v>
      </c>
      <c r="C2023" s="195">
        <v>0</v>
      </c>
      <c r="D2023" s="218"/>
    </row>
    <row r="2024" spans="1:4" x14ac:dyDescent="0.2">
      <c r="A2024" s="232" t="s">
        <v>652</v>
      </c>
      <c r="B2024" s="217" t="s">
        <v>653</v>
      </c>
      <c r="C2024" s="195">
        <v>0</v>
      </c>
      <c r="D2024" s="218"/>
    </row>
    <row r="2025" spans="1:4" ht="47.25" customHeight="1" x14ac:dyDescent="0.2">
      <c r="A2025" s="232" t="s">
        <v>654</v>
      </c>
      <c r="B2025" s="217" t="s">
        <v>655</v>
      </c>
      <c r="C2025" s="195">
        <v>0</v>
      </c>
      <c r="D2025" s="218"/>
    </row>
    <row r="2029" spans="1:4" ht="25.5" x14ac:dyDescent="0.2">
      <c r="A2029" s="235" t="str">
        <f>'1. DireccyConducc '!B96</f>
        <v>RE1.MM Medidas minimizadoras del riesgo</v>
      </c>
      <c r="B2029" s="203" t="s">
        <v>392</v>
      </c>
      <c r="C2029" s="195">
        <f>SUM(C2031,C2107,C2151)</f>
        <v>0</v>
      </c>
      <c r="D2029" s="205"/>
    </row>
    <row r="2030" spans="1:4" x14ac:dyDescent="0.2">
      <c r="A2030" s="206" t="s">
        <v>393</v>
      </c>
      <c r="B2030" s="207" t="s">
        <v>394</v>
      </c>
      <c r="C2030" s="208" t="s">
        <v>395</v>
      </c>
      <c r="D2030" s="209" t="s">
        <v>396</v>
      </c>
    </row>
    <row r="2031" spans="1:4" x14ac:dyDescent="0.2">
      <c r="A2031" s="210">
        <v>1</v>
      </c>
      <c r="B2031" s="211" t="s">
        <v>397</v>
      </c>
      <c r="C2031" s="212">
        <f>SUM(C2033,C2040,C2047,C2056,C2065,C2070,C2077,C2082,C2093,C2099)</f>
        <v>0</v>
      </c>
      <c r="D2031" s="213"/>
    </row>
    <row r="2032" spans="1:4" x14ac:dyDescent="0.2">
      <c r="A2032" s="210"/>
      <c r="B2032" s="228"/>
      <c r="C2032" s="215"/>
      <c r="D2032" s="213"/>
    </row>
    <row r="2033" spans="1:4" x14ac:dyDescent="0.2">
      <c r="A2033" s="214" t="s">
        <v>399</v>
      </c>
      <c r="B2033" s="211" t="s">
        <v>400</v>
      </c>
      <c r="C2033" s="215">
        <f>SUM(C2034:C2038)</f>
        <v>0</v>
      </c>
      <c r="D2033" s="213"/>
    </row>
    <row r="2034" spans="1:4" x14ac:dyDescent="0.2">
      <c r="A2034" s="216" t="s">
        <v>401</v>
      </c>
      <c r="B2034" s="217" t="s">
        <v>402</v>
      </c>
      <c r="C2034" s="195">
        <v>0</v>
      </c>
      <c r="D2034" s="218"/>
    </row>
    <row r="2035" spans="1:4" ht="25.5" x14ac:dyDescent="0.2">
      <c r="A2035" s="216" t="s">
        <v>403</v>
      </c>
      <c r="B2035" s="217" t="s">
        <v>404</v>
      </c>
      <c r="C2035" s="195">
        <v>0</v>
      </c>
      <c r="D2035" s="218"/>
    </row>
    <row r="2036" spans="1:4" x14ac:dyDescent="0.2">
      <c r="A2036" s="216" t="s">
        <v>405</v>
      </c>
      <c r="B2036" s="217" t="s">
        <v>406</v>
      </c>
      <c r="C2036" s="195">
        <v>0</v>
      </c>
      <c r="D2036" s="218"/>
    </row>
    <row r="2037" spans="1:4" ht="25.5" x14ac:dyDescent="0.2">
      <c r="A2037" s="216" t="s">
        <v>407</v>
      </c>
      <c r="B2037" s="217" t="s">
        <v>408</v>
      </c>
      <c r="C2037" s="195">
        <v>0</v>
      </c>
      <c r="D2037" s="218"/>
    </row>
    <row r="2038" spans="1:4" x14ac:dyDescent="0.2">
      <c r="A2038" s="216" t="s">
        <v>409</v>
      </c>
      <c r="B2038" s="217" t="s">
        <v>410</v>
      </c>
      <c r="C2038" s="195">
        <v>0</v>
      </c>
      <c r="D2038" s="218"/>
    </row>
    <row r="2039" spans="1:4" x14ac:dyDescent="0.2">
      <c r="A2039" s="219"/>
      <c r="B2039" s="220"/>
      <c r="C2039" s="195"/>
      <c r="D2039" s="218"/>
    </row>
    <row r="2040" spans="1:4" x14ac:dyDescent="0.2">
      <c r="A2040" s="214" t="s">
        <v>411</v>
      </c>
      <c r="B2040" s="211" t="s">
        <v>412</v>
      </c>
      <c r="C2040" s="215">
        <f>SUM(C2041:C2045)</f>
        <v>0</v>
      </c>
      <c r="D2040" s="213"/>
    </row>
    <row r="2041" spans="1:4" x14ac:dyDescent="0.2">
      <c r="A2041" s="216" t="s">
        <v>413</v>
      </c>
      <c r="B2041" s="217" t="s">
        <v>414</v>
      </c>
      <c r="C2041" s="195">
        <v>0</v>
      </c>
      <c r="D2041" s="218"/>
    </row>
    <row r="2042" spans="1:4" x14ac:dyDescent="0.2">
      <c r="A2042" s="216" t="s">
        <v>415</v>
      </c>
      <c r="B2042" s="217" t="s">
        <v>416</v>
      </c>
      <c r="C2042" s="195">
        <v>0</v>
      </c>
      <c r="D2042" s="218"/>
    </row>
    <row r="2043" spans="1:4" x14ac:dyDescent="0.2">
      <c r="A2043" s="216" t="s">
        <v>417</v>
      </c>
      <c r="B2043" s="217" t="s">
        <v>418</v>
      </c>
      <c r="C2043" s="195">
        <v>0</v>
      </c>
      <c r="D2043" s="218"/>
    </row>
    <row r="2044" spans="1:4" x14ac:dyDescent="0.2">
      <c r="A2044" s="216" t="s">
        <v>419</v>
      </c>
      <c r="B2044" s="217" t="s">
        <v>420</v>
      </c>
      <c r="C2044" s="195">
        <v>0</v>
      </c>
      <c r="D2044" s="218"/>
    </row>
    <row r="2045" spans="1:4" x14ac:dyDescent="0.2">
      <c r="A2045" s="216" t="s">
        <v>421</v>
      </c>
      <c r="B2045" s="217" t="s">
        <v>422</v>
      </c>
      <c r="C2045" s="195">
        <v>0</v>
      </c>
      <c r="D2045" s="218"/>
    </row>
    <row r="2046" spans="1:4" x14ac:dyDescent="0.2">
      <c r="A2046" s="219"/>
      <c r="B2046" s="220"/>
      <c r="C2046" s="215"/>
      <c r="D2046" s="213"/>
    </row>
    <row r="2047" spans="1:4" ht="25.5" x14ac:dyDescent="0.2">
      <c r="A2047" s="214" t="s">
        <v>423</v>
      </c>
      <c r="B2047" s="221" t="s">
        <v>424</v>
      </c>
      <c r="C2047" s="215">
        <f>SUM(C2048:C2054)</f>
        <v>0</v>
      </c>
      <c r="D2047" s="213"/>
    </row>
    <row r="2048" spans="1:4" x14ac:dyDescent="0.2">
      <c r="A2048" s="216" t="s">
        <v>425</v>
      </c>
      <c r="B2048" s="217" t="s">
        <v>426</v>
      </c>
      <c r="C2048" s="195">
        <v>0</v>
      </c>
      <c r="D2048" s="218"/>
    </row>
    <row r="2049" spans="1:4" x14ac:dyDescent="0.2">
      <c r="A2049" s="216" t="s">
        <v>427</v>
      </c>
      <c r="B2049" s="217" t="s">
        <v>428</v>
      </c>
      <c r="C2049" s="195">
        <v>0</v>
      </c>
      <c r="D2049" s="218"/>
    </row>
    <row r="2050" spans="1:4" x14ac:dyDescent="0.2">
      <c r="A2050" s="216" t="s">
        <v>429</v>
      </c>
      <c r="B2050" s="217" t="s">
        <v>430</v>
      </c>
      <c r="C2050" s="195"/>
      <c r="D2050" s="218"/>
    </row>
    <row r="2051" spans="1:4" x14ac:dyDescent="0.2">
      <c r="A2051" s="216" t="s">
        <v>431</v>
      </c>
      <c r="B2051" s="217" t="s">
        <v>432</v>
      </c>
      <c r="C2051" s="195">
        <v>0</v>
      </c>
      <c r="D2051" s="218"/>
    </row>
    <row r="2052" spans="1:4" x14ac:dyDescent="0.2">
      <c r="A2052" s="216" t="s">
        <v>433</v>
      </c>
      <c r="B2052" s="217" t="s">
        <v>434</v>
      </c>
      <c r="C2052" s="195">
        <v>0</v>
      </c>
      <c r="D2052" s="218"/>
    </row>
    <row r="2053" spans="1:4" ht="25.5" x14ac:dyDescent="0.2">
      <c r="A2053" s="216" t="s">
        <v>435</v>
      </c>
      <c r="B2053" s="217" t="s">
        <v>436</v>
      </c>
      <c r="C2053" s="195">
        <v>0</v>
      </c>
      <c r="D2053" s="218"/>
    </row>
    <row r="2054" spans="1:4" ht="25.5" x14ac:dyDescent="0.2">
      <c r="A2054" s="216" t="s">
        <v>437</v>
      </c>
      <c r="B2054" s="217" t="s">
        <v>438</v>
      </c>
      <c r="C2054" s="195">
        <v>0</v>
      </c>
      <c r="D2054" s="218"/>
    </row>
    <row r="2055" spans="1:4" x14ac:dyDescent="0.2">
      <c r="A2055" s="219"/>
      <c r="B2055" s="220"/>
      <c r="C2055" s="195"/>
      <c r="D2055" s="218"/>
    </row>
    <row r="2056" spans="1:4" x14ac:dyDescent="0.2">
      <c r="A2056" s="214" t="s">
        <v>439</v>
      </c>
      <c r="B2056" s="211" t="s">
        <v>440</v>
      </c>
      <c r="C2056" s="215">
        <f>SUM(C2057:C2063)</f>
        <v>0</v>
      </c>
      <c r="D2056" s="213"/>
    </row>
    <row r="2057" spans="1:4" x14ac:dyDescent="0.2">
      <c r="A2057" s="216" t="s">
        <v>441</v>
      </c>
      <c r="B2057" s="217" t="s">
        <v>442</v>
      </c>
      <c r="C2057" s="195">
        <v>0</v>
      </c>
      <c r="D2057" s="218"/>
    </row>
    <row r="2058" spans="1:4" x14ac:dyDescent="0.2">
      <c r="A2058" s="216" t="s">
        <v>443</v>
      </c>
      <c r="B2058" s="217" t="s">
        <v>444</v>
      </c>
      <c r="C2058" s="195">
        <v>0</v>
      </c>
      <c r="D2058" s="218"/>
    </row>
    <row r="2059" spans="1:4" x14ac:dyDescent="0.2">
      <c r="A2059" s="216" t="s">
        <v>445</v>
      </c>
      <c r="B2059" s="217" t="s">
        <v>446</v>
      </c>
      <c r="C2059" s="195">
        <v>0</v>
      </c>
      <c r="D2059" s="218"/>
    </row>
    <row r="2060" spans="1:4" ht="25.5" x14ac:dyDescent="0.2">
      <c r="A2060" s="216" t="s">
        <v>447</v>
      </c>
      <c r="B2060" s="217" t="s">
        <v>448</v>
      </c>
      <c r="C2060" s="195">
        <v>0</v>
      </c>
      <c r="D2060" s="218"/>
    </row>
    <row r="2061" spans="1:4" ht="25.5" x14ac:dyDescent="0.2">
      <c r="A2061" s="216" t="s">
        <v>449</v>
      </c>
      <c r="B2061" s="217" t="s">
        <v>450</v>
      </c>
      <c r="C2061" s="195">
        <v>0</v>
      </c>
      <c r="D2061" s="218"/>
    </row>
    <row r="2062" spans="1:4" x14ac:dyDescent="0.2">
      <c r="A2062" s="216" t="s">
        <v>451</v>
      </c>
      <c r="B2062" s="217" t="s">
        <v>452</v>
      </c>
      <c r="C2062" s="195">
        <v>0</v>
      </c>
      <c r="D2062" s="218"/>
    </row>
    <row r="2063" spans="1:4" x14ac:dyDescent="0.2">
      <c r="A2063" s="216" t="s">
        <v>453</v>
      </c>
      <c r="B2063" s="217" t="s">
        <v>454</v>
      </c>
      <c r="C2063" s="195"/>
      <c r="D2063" s="218"/>
    </row>
    <row r="2064" spans="1:4" x14ac:dyDescent="0.2">
      <c r="A2064" s="219"/>
      <c r="B2064" s="220"/>
      <c r="C2064" s="195"/>
      <c r="D2064" s="218"/>
    </row>
    <row r="2065" spans="1:4" x14ac:dyDescent="0.2">
      <c r="A2065" s="214" t="s">
        <v>455</v>
      </c>
      <c r="B2065" s="211" t="s">
        <v>456</v>
      </c>
      <c r="C2065" s="215">
        <f>SUM(C2066++C2067+C2068)</f>
        <v>0</v>
      </c>
      <c r="D2065" s="213"/>
    </row>
    <row r="2066" spans="1:4" x14ac:dyDescent="0.2">
      <c r="A2066" s="216" t="s">
        <v>457</v>
      </c>
      <c r="B2066" s="217" t="s">
        <v>458</v>
      </c>
      <c r="C2066" s="195">
        <v>0</v>
      </c>
      <c r="D2066" s="218"/>
    </row>
    <row r="2067" spans="1:4" x14ac:dyDescent="0.2">
      <c r="A2067" s="216" t="s">
        <v>459</v>
      </c>
      <c r="B2067" s="217" t="s">
        <v>460</v>
      </c>
      <c r="C2067" s="195">
        <v>0</v>
      </c>
      <c r="D2067" s="218"/>
    </row>
    <row r="2068" spans="1:4" x14ac:dyDescent="0.2">
      <c r="A2068" s="216" t="s">
        <v>461</v>
      </c>
      <c r="B2068" s="217" t="s">
        <v>462</v>
      </c>
      <c r="C2068" s="195">
        <v>0</v>
      </c>
      <c r="D2068" s="218"/>
    </row>
    <row r="2069" spans="1:4" x14ac:dyDescent="0.2">
      <c r="A2069" s="219"/>
      <c r="B2069" s="220"/>
      <c r="C2069" s="195"/>
      <c r="D2069" s="218"/>
    </row>
    <row r="2070" spans="1:4" ht="25.5" x14ac:dyDescent="0.2">
      <c r="A2070" s="214" t="s">
        <v>463</v>
      </c>
      <c r="B2070" s="211" t="s">
        <v>464</v>
      </c>
      <c r="C2070" s="215">
        <f>SUM(C2071+C2074+C2075)</f>
        <v>0</v>
      </c>
      <c r="D2070" s="213"/>
    </row>
    <row r="2071" spans="1:4" x14ac:dyDescent="0.2">
      <c r="A2071" s="216" t="s">
        <v>465</v>
      </c>
      <c r="B2071" s="220" t="s">
        <v>466</v>
      </c>
      <c r="C2071" s="215">
        <f>SUM(C2072:C2073)</f>
        <v>0</v>
      </c>
      <c r="D2071" s="213"/>
    </row>
    <row r="2072" spans="1:4" x14ac:dyDescent="0.2">
      <c r="A2072" s="219" t="s">
        <v>467</v>
      </c>
      <c r="B2072" s="220" t="s">
        <v>468</v>
      </c>
      <c r="C2072" s="195">
        <v>0</v>
      </c>
      <c r="D2072" s="218"/>
    </row>
    <row r="2073" spans="1:4" ht="25.5" x14ac:dyDescent="0.2">
      <c r="A2073" s="219" t="s">
        <v>469</v>
      </c>
      <c r="B2073" s="220" t="s">
        <v>470</v>
      </c>
      <c r="C2073" s="195">
        <v>0</v>
      </c>
      <c r="D2073" s="218"/>
    </row>
    <row r="2074" spans="1:4" x14ac:dyDescent="0.2">
      <c r="A2074" s="216" t="s">
        <v>471</v>
      </c>
      <c r="B2074" s="217" t="s">
        <v>472</v>
      </c>
      <c r="C2074" s="195">
        <v>0</v>
      </c>
      <c r="D2074" s="218"/>
    </row>
    <row r="2075" spans="1:4" x14ac:dyDescent="0.2">
      <c r="A2075" s="216" t="s">
        <v>473</v>
      </c>
      <c r="B2075" s="217" t="s">
        <v>474</v>
      </c>
      <c r="C2075" s="195">
        <v>0</v>
      </c>
      <c r="D2075" s="218"/>
    </row>
    <row r="2076" spans="1:4" x14ac:dyDescent="0.2">
      <c r="A2076" s="219"/>
      <c r="B2076" s="220"/>
      <c r="C2076" s="195"/>
      <c r="D2076" s="218"/>
    </row>
    <row r="2077" spans="1:4" x14ac:dyDescent="0.2">
      <c r="A2077" s="214" t="s">
        <v>475</v>
      </c>
      <c r="B2077" s="211" t="s">
        <v>476</v>
      </c>
      <c r="C2077" s="212" t="s">
        <v>477</v>
      </c>
      <c r="D2077" s="213"/>
    </row>
    <row r="2078" spans="1:4" x14ac:dyDescent="0.2">
      <c r="A2078" s="216" t="s">
        <v>478</v>
      </c>
      <c r="B2078" s="217" t="s">
        <v>479</v>
      </c>
      <c r="C2078" s="222" t="s">
        <v>477</v>
      </c>
      <c r="D2078" s="218"/>
    </row>
    <row r="2079" spans="1:4" x14ac:dyDescent="0.2">
      <c r="A2079" s="216" t="s">
        <v>480</v>
      </c>
      <c r="B2079" s="217" t="s">
        <v>481</v>
      </c>
      <c r="C2079" s="195">
        <v>0</v>
      </c>
      <c r="D2079" s="218"/>
    </row>
    <row r="2080" spans="1:4" x14ac:dyDescent="0.2">
      <c r="A2080" s="216" t="s">
        <v>482</v>
      </c>
      <c r="B2080" s="217" t="s">
        <v>483</v>
      </c>
      <c r="C2080" s="195">
        <v>0</v>
      </c>
      <c r="D2080" s="218"/>
    </row>
    <row r="2081" spans="1:4" x14ac:dyDescent="0.2">
      <c r="A2081" s="219"/>
      <c r="B2081" s="220"/>
      <c r="C2081" s="195"/>
      <c r="D2081" s="218"/>
    </row>
    <row r="2082" spans="1:4" x14ac:dyDescent="0.2">
      <c r="A2082" s="214" t="s">
        <v>484</v>
      </c>
      <c r="B2082" s="211" t="s">
        <v>485</v>
      </c>
      <c r="C2082" s="215">
        <f>SUM(C2083:C2091)</f>
        <v>0</v>
      </c>
      <c r="D2082" s="213"/>
    </row>
    <row r="2083" spans="1:4" x14ac:dyDescent="0.2">
      <c r="A2083" s="216" t="s">
        <v>486</v>
      </c>
      <c r="B2083" s="217" t="s">
        <v>487</v>
      </c>
      <c r="C2083" s="195">
        <v>0</v>
      </c>
      <c r="D2083" s="218"/>
    </row>
    <row r="2084" spans="1:4" x14ac:dyDescent="0.2">
      <c r="A2084" s="216" t="s">
        <v>488</v>
      </c>
      <c r="B2084" s="217" t="s">
        <v>489</v>
      </c>
      <c r="C2084" s="195">
        <v>0</v>
      </c>
      <c r="D2084" s="218"/>
    </row>
    <row r="2085" spans="1:4" x14ac:dyDescent="0.2">
      <c r="A2085" s="216" t="s">
        <v>490</v>
      </c>
      <c r="B2085" s="217" t="s">
        <v>491</v>
      </c>
      <c r="C2085" s="195">
        <v>0</v>
      </c>
      <c r="D2085" s="218"/>
    </row>
    <row r="2086" spans="1:4" ht="25.5" x14ac:dyDescent="0.2">
      <c r="A2086" s="216" t="s">
        <v>492</v>
      </c>
      <c r="B2086" s="217" t="s">
        <v>493</v>
      </c>
      <c r="C2086" s="195">
        <v>0</v>
      </c>
      <c r="D2086" s="218"/>
    </row>
    <row r="2087" spans="1:4" ht="25.5" x14ac:dyDescent="0.2">
      <c r="A2087" s="216" t="s">
        <v>494</v>
      </c>
      <c r="B2087" s="217" t="s">
        <v>495</v>
      </c>
      <c r="C2087" s="195">
        <v>0</v>
      </c>
      <c r="D2087" s="218"/>
    </row>
    <row r="2088" spans="1:4" ht="25.5" x14ac:dyDescent="0.2">
      <c r="A2088" s="216" t="s">
        <v>496</v>
      </c>
      <c r="B2088" s="217" t="s">
        <v>497</v>
      </c>
      <c r="C2088" s="195">
        <v>0</v>
      </c>
      <c r="D2088" s="218"/>
    </row>
    <row r="2089" spans="1:4" x14ac:dyDescent="0.2">
      <c r="A2089" s="216" t="s">
        <v>498</v>
      </c>
      <c r="B2089" s="217" t="s">
        <v>499</v>
      </c>
      <c r="C2089" s="195">
        <v>0</v>
      </c>
      <c r="D2089" s="218"/>
    </row>
    <row r="2090" spans="1:4" ht="25.5" x14ac:dyDescent="0.2">
      <c r="A2090" s="216" t="s">
        <v>500</v>
      </c>
      <c r="B2090" s="217" t="s">
        <v>501</v>
      </c>
      <c r="C2090" s="195">
        <v>0</v>
      </c>
      <c r="D2090" s="218"/>
    </row>
    <row r="2091" spans="1:4" ht="25.5" x14ac:dyDescent="0.2">
      <c r="A2091" s="216" t="s">
        <v>502</v>
      </c>
      <c r="B2091" s="217" t="s">
        <v>503</v>
      </c>
      <c r="C2091" s="195">
        <v>0</v>
      </c>
      <c r="D2091" s="218"/>
    </row>
    <row r="2092" spans="1:4" x14ac:dyDescent="0.2">
      <c r="A2092" s="219"/>
      <c r="B2092" s="220"/>
      <c r="C2092" s="195"/>
      <c r="D2092" s="218"/>
    </row>
    <row r="2093" spans="1:4" x14ac:dyDescent="0.2">
      <c r="A2093" s="214" t="s">
        <v>504</v>
      </c>
      <c r="B2093" s="211" t="s">
        <v>505</v>
      </c>
      <c r="C2093" s="215">
        <f>SUM(C2094:C2097)</f>
        <v>0</v>
      </c>
      <c r="D2093" s="213"/>
    </row>
    <row r="2094" spans="1:4" x14ac:dyDescent="0.2">
      <c r="A2094" s="216" t="s">
        <v>506</v>
      </c>
      <c r="B2094" s="217" t="s">
        <v>507</v>
      </c>
      <c r="C2094" s="195">
        <v>0</v>
      </c>
      <c r="D2094" s="218"/>
    </row>
    <row r="2095" spans="1:4" x14ac:dyDescent="0.2">
      <c r="A2095" s="216" t="s">
        <v>508</v>
      </c>
      <c r="B2095" s="217" t="s">
        <v>509</v>
      </c>
      <c r="C2095" s="195">
        <v>0</v>
      </c>
      <c r="D2095" s="218"/>
    </row>
    <row r="2096" spans="1:4" x14ac:dyDescent="0.2">
      <c r="A2096" s="216" t="s">
        <v>510</v>
      </c>
      <c r="B2096" s="217" t="s">
        <v>511</v>
      </c>
      <c r="C2096" s="195">
        <v>0</v>
      </c>
      <c r="D2096" s="218"/>
    </row>
    <row r="2097" spans="1:4" x14ac:dyDescent="0.2">
      <c r="A2097" s="216" t="s">
        <v>512</v>
      </c>
      <c r="B2097" s="217" t="s">
        <v>513</v>
      </c>
      <c r="C2097" s="195">
        <v>0</v>
      </c>
      <c r="D2097" s="218"/>
    </row>
    <row r="2098" spans="1:4" x14ac:dyDescent="0.2">
      <c r="A2098" s="219"/>
      <c r="B2098" s="220"/>
      <c r="C2098" s="195"/>
      <c r="D2098" s="218"/>
    </row>
    <row r="2099" spans="1:4" x14ac:dyDescent="0.2">
      <c r="A2099" s="214" t="s">
        <v>514</v>
      </c>
      <c r="B2099" s="211" t="s">
        <v>515</v>
      </c>
      <c r="C2099" s="215">
        <f>SUM(C2100:C2105)</f>
        <v>0</v>
      </c>
      <c r="D2099" s="213"/>
    </row>
    <row r="2100" spans="1:4" x14ac:dyDescent="0.2">
      <c r="A2100" s="216" t="s">
        <v>516</v>
      </c>
      <c r="B2100" s="217" t="s">
        <v>517</v>
      </c>
      <c r="C2100" s="195">
        <v>0</v>
      </c>
      <c r="D2100" s="218"/>
    </row>
    <row r="2101" spans="1:4" x14ac:dyDescent="0.2">
      <c r="A2101" s="216" t="s">
        <v>518</v>
      </c>
      <c r="B2101" s="217" t="s">
        <v>519</v>
      </c>
      <c r="C2101" s="195">
        <v>0</v>
      </c>
      <c r="D2101" s="218"/>
    </row>
    <row r="2102" spans="1:4" x14ac:dyDescent="0.2">
      <c r="A2102" s="216" t="s">
        <v>520</v>
      </c>
      <c r="B2102" s="217" t="s">
        <v>521</v>
      </c>
      <c r="C2102" s="195">
        <v>0</v>
      </c>
      <c r="D2102" s="218"/>
    </row>
    <row r="2103" spans="1:4" ht="25.5" x14ac:dyDescent="0.2">
      <c r="A2103" s="216" t="s">
        <v>522</v>
      </c>
      <c r="B2103" s="217" t="s">
        <v>523</v>
      </c>
      <c r="C2103" s="195">
        <v>0</v>
      </c>
      <c r="D2103" s="218"/>
    </row>
    <row r="2104" spans="1:4" x14ac:dyDescent="0.2">
      <c r="A2104" s="216" t="s">
        <v>524</v>
      </c>
      <c r="B2104" s="217" t="s">
        <v>525</v>
      </c>
      <c r="C2104" s="195">
        <v>0</v>
      </c>
      <c r="D2104" s="218"/>
    </row>
    <row r="2105" spans="1:4" x14ac:dyDescent="0.2">
      <c r="A2105" s="216" t="s">
        <v>526</v>
      </c>
      <c r="B2105" s="217" t="s">
        <v>527</v>
      </c>
      <c r="C2105" s="223">
        <v>0</v>
      </c>
      <c r="D2105" s="224"/>
    </row>
    <row r="2106" spans="1:4" x14ac:dyDescent="0.2">
      <c r="A2106" s="225"/>
      <c r="B2106" s="226"/>
      <c r="C2106" s="227"/>
      <c r="D2106" s="205"/>
    </row>
    <row r="2107" spans="1:4" x14ac:dyDescent="0.2">
      <c r="A2107" s="210">
        <v>2</v>
      </c>
      <c r="B2107" s="211" t="s">
        <v>528</v>
      </c>
      <c r="C2107" s="215">
        <f>SUM(C2109+C2116+C2122+C2131+C2135+C2141)</f>
        <v>0</v>
      </c>
      <c r="D2107" s="213"/>
    </row>
    <row r="2108" spans="1:4" x14ac:dyDescent="0.2">
      <c r="A2108" s="210"/>
      <c r="B2108" s="228"/>
      <c r="C2108" s="195"/>
      <c r="D2108" s="218"/>
    </row>
    <row r="2109" spans="1:4" x14ac:dyDescent="0.2">
      <c r="A2109" s="225" t="s">
        <v>529</v>
      </c>
      <c r="B2109" s="211" t="s">
        <v>530</v>
      </c>
      <c r="C2109" s="215">
        <f>SUM(C2110:C2114)</f>
        <v>0</v>
      </c>
      <c r="D2109" s="213"/>
    </row>
    <row r="2110" spans="1:4" x14ac:dyDescent="0.2">
      <c r="A2110" s="216" t="s">
        <v>531</v>
      </c>
      <c r="B2110" s="217" t="s">
        <v>532</v>
      </c>
      <c r="C2110" s="195">
        <v>0</v>
      </c>
      <c r="D2110" s="218"/>
    </row>
    <row r="2111" spans="1:4" x14ac:dyDescent="0.2">
      <c r="A2111" s="216" t="s">
        <v>533</v>
      </c>
      <c r="B2111" s="217" t="s">
        <v>534</v>
      </c>
      <c r="C2111" s="195">
        <v>0</v>
      </c>
      <c r="D2111" s="218"/>
    </row>
    <row r="2112" spans="1:4" x14ac:dyDescent="0.2">
      <c r="A2112" s="216" t="s">
        <v>535</v>
      </c>
      <c r="B2112" s="217" t="s">
        <v>536</v>
      </c>
      <c r="C2112" s="195">
        <v>0</v>
      </c>
      <c r="D2112" s="218"/>
    </row>
    <row r="2113" spans="1:4" x14ac:dyDescent="0.2">
      <c r="A2113" s="216" t="s">
        <v>537</v>
      </c>
      <c r="B2113" s="217" t="s">
        <v>538</v>
      </c>
      <c r="C2113" s="195">
        <v>0</v>
      </c>
      <c r="D2113" s="218"/>
    </row>
    <row r="2114" spans="1:4" x14ac:dyDescent="0.2">
      <c r="A2114" s="216" t="s">
        <v>539</v>
      </c>
      <c r="B2114" s="217" t="s">
        <v>540</v>
      </c>
      <c r="C2114" s="195">
        <v>0</v>
      </c>
      <c r="D2114" s="218"/>
    </row>
    <row r="2115" spans="1:4" x14ac:dyDescent="0.2">
      <c r="A2115" s="229"/>
      <c r="B2115" s="220"/>
      <c r="C2115" s="195"/>
      <c r="D2115" s="218"/>
    </row>
    <row r="2116" spans="1:4" ht="25.5" x14ac:dyDescent="0.2">
      <c r="A2116" s="225" t="s">
        <v>541</v>
      </c>
      <c r="B2116" s="211" t="s">
        <v>542</v>
      </c>
      <c r="C2116" s="215">
        <f>SUM(C2117:C2120)</f>
        <v>0</v>
      </c>
      <c r="D2116" s="213"/>
    </row>
    <row r="2117" spans="1:4" x14ac:dyDescent="0.2">
      <c r="A2117" s="216" t="s">
        <v>543</v>
      </c>
      <c r="B2117" s="217" t="s">
        <v>544</v>
      </c>
      <c r="C2117" s="195">
        <v>0</v>
      </c>
      <c r="D2117" s="218"/>
    </row>
    <row r="2118" spans="1:4" x14ac:dyDescent="0.2">
      <c r="A2118" s="216" t="s">
        <v>545</v>
      </c>
      <c r="B2118" s="217" t="s">
        <v>546</v>
      </c>
      <c r="C2118" s="195">
        <v>0</v>
      </c>
      <c r="D2118" s="218"/>
    </row>
    <row r="2119" spans="1:4" x14ac:dyDescent="0.2">
      <c r="A2119" s="216" t="s">
        <v>547</v>
      </c>
      <c r="B2119" s="217" t="s">
        <v>548</v>
      </c>
      <c r="C2119" s="195">
        <v>0</v>
      </c>
      <c r="D2119" s="218"/>
    </row>
    <row r="2120" spans="1:4" x14ac:dyDescent="0.2">
      <c r="A2120" s="216" t="s">
        <v>549</v>
      </c>
      <c r="B2120" s="217" t="s">
        <v>550</v>
      </c>
      <c r="C2120" s="195">
        <v>0</v>
      </c>
      <c r="D2120" s="218"/>
    </row>
    <row r="2121" spans="1:4" x14ac:dyDescent="0.2">
      <c r="A2121" s="229"/>
      <c r="B2121" s="220"/>
      <c r="C2121" s="195"/>
      <c r="D2121" s="218"/>
    </row>
    <row r="2122" spans="1:4" ht="25.5" x14ac:dyDescent="0.2">
      <c r="A2122" s="225" t="s">
        <v>551</v>
      </c>
      <c r="B2122" s="211" t="s">
        <v>552</v>
      </c>
      <c r="C2122" s="215">
        <f>SUM(C2123:C2129)</f>
        <v>0</v>
      </c>
      <c r="D2122" s="213"/>
    </row>
    <row r="2123" spans="1:4" x14ac:dyDescent="0.2">
      <c r="A2123" s="216" t="s">
        <v>553</v>
      </c>
      <c r="B2123" s="217" t="s">
        <v>554</v>
      </c>
      <c r="C2123" s="195">
        <v>0</v>
      </c>
      <c r="D2123" s="218"/>
    </row>
    <row r="2124" spans="1:4" ht="25.5" x14ac:dyDescent="0.2">
      <c r="A2124" s="216" t="s">
        <v>555</v>
      </c>
      <c r="B2124" s="217" t="s">
        <v>556</v>
      </c>
      <c r="C2124" s="195">
        <v>0</v>
      </c>
      <c r="D2124" s="218"/>
    </row>
    <row r="2125" spans="1:4" x14ac:dyDescent="0.2">
      <c r="A2125" s="216" t="s">
        <v>557</v>
      </c>
      <c r="B2125" s="217" t="s">
        <v>558</v>
      </c>
      <c r="C2125" s="195">
        <v>0</v>
      </c>
      <c r="D2125" s="218"/>
    </row>
    <row r="2126" spans="1:4" ht="25.5" x14ac:dyDescent="0.2">
      <c r="A2126" s="216" t="s">
        <v>559</v>
      </c>
      <c r="B2126" s="217" t="s">
        <v>560</v>
      </c>
      <c r="C2126" s="195">
        <v>0</v>
      </c>
      <c r="D2126" s="218"/>
    </row>
    <row r="2127" spans="1:4" x14ac:dyDescent="0.2">
      <c r="A2127" s="216" t="s">
        <v>561</v>
      </c>
      <c r="B2127" s="217" t="s">
        <v>562</v>
      </c>
      <c r="C2127" s="195">
        <v>0</v>
      </c>
      <c r="D2127" s="218"/>
    </row>
    <row r="2128" spans="1:4" x14ac:dyDescent="0.2">
      <c r="A2128" s="216" t="s">
        <v>563</v>
      </c>
      <c r="B2128" s="217" t="s">
        <v>564</v>
      </c>
      <c r="C2128" s="195">
        <v>0</v>
      </c>
      <c r="D2128" s="218"/>
    </row>
    <row r="2129" spans="1:4" ht="25.5" x14ac:dyDescent="0.2">
      <c r="A2129" s="216" t="s">
        <v>565</v>
      </c>
      <c r="B2129" s="217" t="s">
        <v>566</v>
      </c>
      <c r="C2129" s="195">
        <v>0</v>
      </c>
      <c r="D2129" s="218"/>
    </row>
    <row r="2130" spans="1:4" x14ac:dyDescent="0.2">
      <c r="A2130" s="229"/>
      <c r="B2130" s="220"/>
      <c r="C2130" s="195"/>
      <c r="D2130" s="218"/>
    </row>
    <row r="2131" spans="1:4" ht="25.5" x14ac:dyDescent="0.2">
      <c r="A2131" s="225" t="s">
        <v>567</v>
      </c>
      <c r="B2131" s="211" t="s">
        <v>568</v>
      </c>
      <c r="C2131" s="215">
        <f>SUM(C2132:C2133)</f>
        <v>0</v>
      </c>
      <c r="D2131" s="213"/>
    </row>
    <row r="2132" spans="1:4" x14ac:dyDescent="0.2">
      <c r="A2132" s="216" t="s">
        <v>569</v>
      </c>
      <c r="B2132" s="217" t="s">
        <v>570</v>
      </c>
      <c r="C2132" s="195">
        <v>0</v>
      </c>
      <c r="D2132" s="218"/>
    </row>
    <row r="2133" spans="1:4" x14ac:dyDescent="0.2">
      <c r="A2133" s="216" t="s">
        <v>571</v>
      </c>
      <c r="B2133" s="217" t="s">
        <v>572</v>
      </c>
      <c r="C2133" s="195">
        <v>0</v>
      </c>
      <c r="D2133" s="218"/>
    </row>
    <row r="2134" spans="1:4" x14ac:dyDescent="0.2">
      <c r="A2134" s="229"/>
      <c r="B2134" s="220"/>
      <c r="C2134" s="195"/>
      <c r="D2134" s="218"/>
    </row>
    <row r="2135" spans="1:4" ht="25.5" x14ac:dyDescent="0.2">
      <c r="A2135" s="225" t="s">
        <v>573</v>
      </c>
      <c r="B2135" s="211" t="s">
        <v>574</v>
      </c>
      <c r="C2135" s="215">
        <f>SUM(C2136:C2139)</f>
        <v>0</v>
      </c>
      <c r="D2135" s="213"/>
    </row>
    <row r="2136" spans="1:4" x14ac:dyDescent="0.2">
      <c r="A2136" s="216" t="s">
        <v>575</v>
      </c>
      <c r="B2136" s="217" t="s">
        <v>576</v>
      </c>
      <c r="C2136" s="195">
        <v>0</v>
      </c>
      <c r="D2136" s="218"/>
    </row>
    <row r="2137" spans="1:4" x14ac:dyDescent="0.2">
      <c r="A2137" s="216" t="s">
        <v>577</v>
      </c>
      <c r="B2137" s="217" t="s">
        <v>578</v>
      </c>
      <c r="C2137" s="195">
        <v>0</v>
      </c>
      <c r="D2137" s="218"/>
    </row>
    <row r="2138" spans="1:4" x14ac:dyDescent="0.2">
      <c r="A2138" s="216" t="s">
        <v>579</v>
      </c>
      <c r="B2138" s="217" t="s">
        <v>580</v>
      </c>
      <c r="C2138" s="195">
        <v>0</v>
      </c>
      <c r="D2138" s="218"/>
    </row>
    <row r="2139" spans="1:4" ht="25.5" x14ac:dyDescent="0.2">
      <c r="A2139" s="216" t="s">
        <v>581</v>
      </c>
      <c r="B2139" s="217" t="s">
        <v>582</v>
      </c>
      <c r="C2139" s="195">
        <v>0</v>
      </c>
      <c r="D2139" s="218"/>
    </row>
    <row r="2140" spans="1:4" x14ac:dyDescent="0.2">
      <c r="A2140" s="229"/>
      <c r="B2140" s="220"/>
      <c r="C2140" s="195"/>
      <c r="D2140" s="218"/>
    </row>
    <row r="2141" spans="1:4" ht="25.5" x14ac:dyDescent="0.2">
      <c r="A2141" s="225" t="s">
        <v>583</v>
      </c>
      <c r="B2141" s="211" t="s">
        <v>584</v>
      </c>
      <c r="C2141" s="215">
        <f>SUM(C2142:C2149)</f>
        <v>0</v>
      </c>
      <c r="D2141" s="213"/>
    </row>
    <row r="2142" spans="1:4" x14ac:dyDescent="0.2">
      <c r="A2142" s="216" t="s">
        <v>585</v>
      </c>
      <c r="B2142" s="217" t="s">
        <v>586</v>
      </c>
      <c r="C2142" s="195"/>
      <c r="D2142" s="218"/>
    </row>
    <row r="2143" spans="1:4" ht="25.5" x14ac:dyDescent="0.2">
      <c r="A2143" s="216" t="s">
        <v>587</v>
      </c>
      <c r="B2143" s="217" t="s">
        <v>588</v>
      </c>
      <c r="C2143" s="195">
        <v>0</v>
      </c>
      <c r="D2143" s="218"/>
    </row>
    <row r="2144" spans="1:4" x14ac:dyDescent="0.2">
      <c r="A2144" s="216" t="s">
        <v>589</v>
      </c>
      <c r="B2144" s="217" t="s">
        <v>590</v>
      </c>
      <c r="C2144" s="195">
        <v>0</v>
      </c>
      <c r="D2144" s="218"/>
    </row>
    <row r="2145" spans="1:4" x14ac:dyDescent="0.2">
      <c r="A2145" s="216" t="s">
        <v>591</v>
      </c>
      <c r="B2145" s="217" t="s">
        <v>592</v>
      </c>
      <c r="C2145" s="195">
        <v>0</v>
      </c>
      <c r="D2145" s="218"/>
    </row>
    <row r="2146" spans="1:4" x14ac:dyDescent="0.2">
      <c r="A2146" s="216" t="s">
        <v>593</v>
      </c>
      <c r="B2146" s="217" t="s">
        <v>594</v>
      </c>
      <c r="C2146" s="195">
        <v>0</v>
      </c>
      <c r="D2146" s="218"/>
    </row>
    <row r="2147" spans="1:4" ht="25.5" x14ac:dyDescent="0.2">
      <c r="A2147" s="216" t="s">
        <v>595</v>
      </c>
      <c r="B2147" s="217" t="s">
        <v>596</v>
      </c>
      <c r="C2147" s="195">
        <v>0</v>
      </c>
      <c r="D2147" s="218"/>
    </row>
    <row r="2148" spans="1:4" x14ac:dyDescent="0.2">
      <c r="A2148" s="216" t="s">
        <v>597</v>
      </c>
      <c r="B2148" s="217" t="s">
        <v>598</v>
      </c>
      <c r="C2148" s="195">
        <v>0</v>
      </c>
      <c r="D2148" s="218"/>
    </row>
    <row r="2149" spans="1:4" x14ac:dyDescent="0.2">
      <c r="A2149" s="216" t="s">
        <v>599</v>
      </c>
      <c r="B2149" s="217" t="s">
        <v>600</v>
      </c>
      <c r="C2149" s="195">
        <v>0</v>
      </c>
      <c r="D2149" s="218"/>
    </row>
    <row r="2150" spans="1:4" x14ac:dyDescent="0.2">
      <c r="A2150" s="216"/>
      <c r="B2150" s="220"/>
      <c r="C2150" s="195"/>
      <c r="D2150" s="218"/>
    </row>
    <row r="2151" spans="1:4" x14ac:dyDescent="0.2">
      <c r="A2151" s="210">
        <v>5</v>
      </c>
      <c r="B2151" s="230" t="s">
        <v>601</v>
      </c>
      <c r="C2151" s="215">
        <f>SUM(C2153+C2163+C2173+C2178)</f>
        <v>0</v>
      </c>
      <c r="D2151" s="213"/>
    </row>
    <row r="2152" spans="1:4" x14ac:dyDescent="0.2">
      <c r="A2152" s="229"/>
      <c r="B2152" s="220"/>
      <c r="C2152" s="195"/>
      <c r="D2152" s="218"/>
    </row>
    <row r="2153" spans="1:4" x14ac:dyDescent="0.2">
      <c r="A2153" s="231" t="s">
        <v>602</v>
      </c>
      <c r="B2153" s="211" t="s">
        <v>603</v>
      </c>
      <c r="C2153" s="215">
        <f>SUM(C2154:C2161)</f>
        <v>0</v>
      </c>
      <c r="D2153" s="213"/>
    </row>
    <row r="2154" spans="1:4" x14ac:dyDescent="0.2">
      <c r="A2154" s="232" t="s">
        <v>604</v>
      </c>
      <c r="B2154" s="217" t="s">
        <v>605</v>
      </c>
      <c r="C2154" s="195">
        <v>0</v>
      </c>
      <c r="D2154" s="218"/>
    </row>
    <row r="2155" spans="1:4" x14ac:dyDescent="0.2">
      <c r="A2155" s="232" t="s">
        <v>606</v>
      </c>
      <c r="B2155" s="217" t="s">
        <v>607</v>
      </c>
      <c r="C2155" s="195">
        <v>0</v>
      </c>
      <c r="D2155" s="218"/>
    </row>
    <row r="2156" spans="1:4" x14ac:dyDescent="0.2">
      <c r="A2156" s="232" t="s">
        <v>608</v>
      </c>
      <c r="B2156" s="217" t="s">
        <v>609</v>
      </c>
      <c r="C2156" s="195"/>
      <c r="D2156" s="218"/>
    </row>
    <row r="2157" spans="1:4" x14ac:dyDescent="0.2">
      <c r="A2157" s="232" t="s">
        <v>610</v>
      </c>
      <c r="B2157" s="217" t="s">
        <v>611</v>
      </c>
      <c r="C2157" s="195"/>
      <c r="D2157" s="218"/>
    </row>
    <row r="2158" spans="1:4" x14ac:dyDescent="0.2">
      <c r="A2158" s="232" t="s">
        <v>612</v>
      </c>
      <c r="B2158" s="217" t="s">
        <v>613</v>
      </c>
      <c r="C2158" s="195"/>
      <c r="D2158" s="218"/>
    </row>
    <row r="2159" spans="1:4" ht="25.5" x14ac:dyDescent="0.2">
      <c r="A2159" s="232" t="s">
        <v>614</v>
      </c>
      <c r="B2159" s="217" t="s">
        <v>615</v>
      </c>
      <c r="C2159" s="195"/>
      <c r="D2159" s="218"/>
    </row>
    <row r="2160" spans="1:4" ht="25.5" x14ac:dyDescent="0.2">
      <c r="A2160" s="232" t="s">
        <v>616</v>
      </c>
      <c r="B2160" s="217" t="s">
        <v>617</v>
      </c>
      <c r="C2160" s="195"/>
      <c r="D2160" s="218"/>
    </row>
    <row r="2161" spans="1:4" x14ac:dyDescent="0.2">
      <c r="A2161" s="232" t="s">
        <v>618</v>
      </c>
      <c r="B2161" s="217" t="s">
        <v>619</v>
      </c>
      <c r="C2161" s="195">
        <v>0</v>
      </c>
      <c r="D2161" s="218"/>
    </row>
    <row r="2162" spans="1:4" x14ac:dyDescent="0.2">
      <c r="A2162" s="232"/>
      <c r="B2162" s="217"/>
      <c r="C2162" s="195"/>
      <c r="D2162" s="218"/>
    </row>
    <row r="2163" spans="1:4" ht="25.5" x14ac:dyDescent="0.2">
      <c r="A2163" s="231" t="s">
        <v>620</v>
      </c>
      <c r="B2163" s="211" t="s">
        <v>621</v>
      </c>
      <c r="C2163" s="215">
        <f>SUM(C2164:C2171)</f>
        <v>0</v>
      </c>
      <c r="D2163" s="213"/>
    </row>
    <row r="2164" spans="1:4" x14ac:dyDescent="0.2">
      <c r="A2164" s="232" t="s">
        <v>622</v>
      </c>
      <c r="B2164" s="217" t="s">
        <v>623</v>
      </c>
      <c r="C2164" s="195">
        <v>0</v>
      </c>
      <c r="D2164" s="218"/>
    </row>
    <row r="2165" spans="1:4" x14ac:dyDescent="0.2">
      <c r="A2165" s="232" t="s">
        <v>624</v>
      </c>
      <c r="B2165" s="217" t="s">
        <v>625</v>
      </c>
      <c r="C2165" s="195">
        <v>0</v>
      </c>
      <c r="D2165" s="218"/>
    </row>
    <row r="2166" spans="1:4" x14ac:dyDescent="0.2">
      <c r="A2166" s="232" t="s">
        <v>626</v>
      </c>
      <c r="B2166" s="217" t="s">
        <v>627</v>
      </c>
      <c r="C2166" s="195">
        <v>0</v>
      </c>
      <c r="D2166" s="218"/>
    </row>
    <row r="2167" spans="1:4" x14ac:dyDescent="0.2">
      <c r="A2167" s="232" t="s">
        <v>628</v>
      </c>
      <c r="B2167" s="217" t="s">
        <v>629</v>
      </c>
      <c r="C2167" s="195">
        <v>0</v>
      </c>
      <c r="D2167" s="218"/>
    </row>
    <row r="2168" spans="1:4" x14ac:dyDescent="0.2">
      <c r="A2168" s="232" t="s">
        <v>630</v>
      </c>
      <c r="B2168" s="217" t="s">
        <v>631</v>
      </c>
      <c r="C2168" s="195">
        <v>0</v>
      </c>
      <c r="D2168" s="218"/>
    </row>
    <row r="2169" spans="1:4" x14ac:dyDescent="0.2">
      <c r="A2169" s="232" t="s">
        <v>632</v>
      </c>
      <c r="B2169" s="217" t="s">
        <v>633</v>
      </c>
      <c r="C2169" s="195">
        <v>0</v>
      </c>
      <c r="D2169" s="218"/>
    </row>
    <row r="2170" spans="1:4" x14ac:dyDescent="0.2">
      <c r="A2170" s="232" t="s">
        <v>634</v>
      </c>
      <c r="B2170" s="217" t="s">
        <v>635</v>
      </c>
      <c r="C2170" s="195">
        <v>0</v>
      </c>
      <c r="D2170" s="218"/>
    </row>
    <row r="2171" spans="1:4" ht="25.5" x14ac:dyDescent="0.2">
      <c r="A2171" s="232" t="s">
        <v>636</v>
      </c>
      <c r="B2171" s="217" t="s">
        <v>637</v>
      </c>
      <c r="C2171" s="195">
        <v>0</v>
      </c>
      <c r="D2171" s="218"/>
    </row>
    <row r="2172" spans="1:4" x14ac:dyDescent="0.2">
      <c r="A2172" s="232"/>
      <c r="B2172" s="217"/>
      <c r="C2172" s="195"/>
      <c r="D2172" s="218"/>
    </row>
    <row r="2173" spans="1:4" x14ac:dyDescent="0.2">
      <c r="A2173" s="231" t="s">
        <v>638</v>
      </c>
      <c r="B2173" s="211" t="s">
        <v>639</v>
      </c>
      <c r="C2173" s="215">
        <f>SUM(C2174:C2176)</f>
        <v>0</v>
      </c>
      <c r="D2173" s="213"/>
    </row>
    <row r="2174" spans="1:4" x14ac:dyDescent="0.2">
      <c r="A2174" s="232" t="s">
        <v>640</v>
      </c>
      <c r="B2174" s="217" t="s">
        <v>641</v>
      </c>
      <c r="C2174" s="195">
        <v>0</v>
      </c>
      <c r="D2174" s="218"/>
    </row>
    <row r="2175" spans="1:4" x14ac:dyDescent="0.2">
      <c r="A2175" s="232" t="s">
        <v>642</v>
      </c>
      <c r="B2175" s="217" t="s">
        <v>643</v>
      </c>
      <c r="C2175" s="195">
        <v>0</v>
      </c>
      <c r="D2175" s="218"/>
    </row>
    <row r="2176" spans="1:4" x14ac:dyDescent="0.2">
      <c r="A2176" s="232" t="s">
        <v>644</v>
      </c>
      <c r="B2176" s="217" t="s">
        <v>645</v>
      </c>
      <c r="C2176" s="195">
        <v>0</v>
      </c>
      <c r="D2176" s="218"/>
    </row>
    <row r="2177" spans="1:4" x14ac:dyDescent="0.2">
      <c r="A2177" s="232"/>
      <c r="B2177" s="217"/>
      <c r="C2177" s="195"/>
      <c r="D2177" s="218"/>
    </row>
    <row r="2178" spans="1:4" x14ac:dyDescent="0.2">
      <c r="A2178" s="231" t="s">
        <v>646</v>
      </c>
      <c r="B2178" s="211" t="s">
        <v>647</v>
      </c>
      <c r="C2178" s="215">
        <f>SUM(C2179:C2182)</f>
        <v>0</v>
      </c>
      <c r="D2178" s="213"/>
    </row>
    <row r="2179" spans="1:4" x14ac:dyDescent="0.2">
      <c r="A2179" s="232" t="s">
        <v>648</v>
      </c>
      <c r="B2179" s="217" t="s">
        <v>649</v>
      </c>
      <c r="C2179" s="195">
        <v>0</v>
      </c>
      <c r="D2179" s="218"/>
    </row>
    <row r="2180" spans="1:4" ht="48.75" customHeight="1" x14ac:dyDescent="0.2">
      <c r="A2180" s="232" t="s">
        <v>650</v>
      </c>
      <c r="B2180" s="217" t="s">
        <v>651</v>
      </c>
      <c r="C2180" s="195">
        <v>0</v>
      </c>
      <c r="D2180" s="218"/>
    </row>
    <row r="2181" spans="1:4" x14ac:dyDescent="0.2">
      <c r="A2181" s="232" t="s">
        <v>652</v>
      </c>
      <c r="B2181" s="217" t="s">
        <v>653</v>
      </c>
      <c r="C2181" s="195">
        <v>0</v>
      </c>
      <c r="D2181" s="218"/>
    </row>
    <row r="2182" spans="1:4" x14ac:dyDescent="0.2">
      <c r="A2182" s="232" t="s">
        <v>654</v>
      </c>
      <c r="B2182" s="217" t="s">
        <v>655</v>
      </c>
      <c r="C2182" s="195">
        <v>0</v>
      </c>
      <c r="D2182" s="218"/>
    </row>
    <row r="2335" ht="54.75" customHeight="1" x14ac:dyDescent="0.2"/>
    <row r="2490" ht="54" customHeight="1" x14ac:dyDescent="0.2"/>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P60"/>
  <sheetViews>
    <sheetView showGridLines="0" zoomScale="83" zoomScaleNormal="70" workbookViewId="0">
      <selection activeCell="A4" sqref="A4:P4"/>
    </sheetView>
  </sheetViews>
  <sheetFormatPr baseColWidth="10" defaultColWidth="10.85546875" defaultRowHeight="15" x14ac:dyDescent="0.25"/>
  <cols>
    <col min="1" max="2" width="37.28515625" style="97" customWidth="1"/>
    <col min="3" max="3" width="39" style="97" customWidth="1"/>
    <col min="4" max="4" width="20.7109375" style="97" customWidth="1"/>
    <col min="5" max="5" width="20.42578125" style="97" customWidth="1"/>
    <col min="6" max="6" width="18.42578125" style="97" customWidth="1"/>
    <col min="7" max="7" width="71.7109375" style="97" customWidth="1"/>
    <col min="8" max="8" width="13.28515625" style="403" customWidth="1"/>
    <col min="9" max="9" width="18" style="403" customWidth="1"/>
    <col min="10" max="10" width="18.42578125" style="403" customWidth="1"/>
    <col min="11" max="11" width="15.28515625" style="403" customWidth="1"/>
    <col min="12" max="12" width="17.7109375" style="403" customWidth="1"/>
    <col min="13" max="13" width="13.42578125" style="403" customWidth="1"/>
    <col min="14" max="14" width="21" style="151" customWidth="1"/>
    <col min="15" max="15" width="39.7109375" style="97" customWidth="1"/>
    <col min="16" max="16" width="41" style="97" customWidth="1"/>
    <col min="17" max="16384" width="10.85546875" style="97"/>
  </cols>
  <sheetData>
    <row r="1" spans="1:16" s="158" customFormat="1" ht="23.25" x14ac:dyDescent="0.25">
      <c r="A1" s="714" t="s">
        <v>280</v>
      </c>
      <c r="B1" s="715"/>
      <c r="C1" s="715"/>
      <c r="D1" s="715"/>
      <c r="E1" s="715"/>
      <c r="F1" s="715"/>
      <c r="G1" s="715"/>
      <c r="H1" s="715"/>
      <c r="I1" s="715"/>
      <c r="J1" s="715"/>
      <c r="K1" s="715"/>
      <c r="L1" s="715"/>
      <c r="M1" s="715"/>
      <c r="N1" s="157"/>
    </row>
    <row r="2" spans="1:16" ht="23.25" x14ac:dyDescent="0.25">
      <c r="A2" s="713" t="s">
        <v>908</v>
      </c>
      <c r="B2" s="713"/>
      <c r="C2" s="713"/>
      <c r="D2" s="713"/>
      <c r="E2" s="713"/>
      <c r="F2" s="713"/>
      <c r="G2" s="713"/>
      <c r="H2" s="713"/>
      <c r="I2" s="713"/>
      <c r="J2" s="713"/>
      <c r="K2" s="713"/>
      <c r="L2" s="713"/>
      <c r="M2" s="713"/>
      <c r="N2" s="713"/>
      <c r="O2" s="713"/>
      <c r="P2" s="713"/>
    </row>
    <row r="3" spans="1:16" ht="23.25" x14ac:dyDescent="0.25">
      <c r="A3" s="714" t="s">
        <v>878</v>
      </c>
      <c r="B3" s="715"/>
      <c r="C3" s="715"/>
      <c r="D3" s="715"/>
      <c r="E3" s="715"/>
      <c r="F3" s="715"/>
      <c r="G3" s="715"/>
      <c r="H3" s="715"/>
      <c r="I3" s="715"/>
      <c r="J3" s="715"/>
      <c r="K3" s="715"/>
      <c r="L3" s="715"/>
      <c r="M3" s="715"/>
      <c r="N3" s="715"/>
      <c r="O3" s="715"/>
      <c r="P3" s="716"/>
    </row>
    <row r="4" spans="1:16" ht="23.25" customHeight="1" x14ac:dyDescent="0.25">
      <c r="A4" s="714" t="s">
        <v>1049</v>
      </c>
      <c r="B4" s="715"/>
      <c r="C4" s="715"/>
      <c r="D4" s="715"/>
      <c r="E4" s="715"/>
      <c r="F4" s="715"/>
      <c r="G4" s="715"/>
      <c r="H4" s="715"/>
      <c r="I4" s="715"/>
      <c r="J4" s="715"/>
      <c r="K4" s="715"/>
      <c r="L4" s="715"/>
      <c r="M4" s="715"/>
      <c r="N4" s="715"/>
      <c r="O4" s="715"/>
      <c r="P4" s="716"/>
    </row>
    <row r="5" spans="1:16" ht="23.25" x14ac:dyDescent="0.25">
      <c r="A5" s="713" t="s">
        <v>252</v>
      </c>
      <c r="B5" s="713"/>
      <c r="C5" s="713"/>
      <c r="D5" s="713"/>
      <c r="E5" s="713"/>
      <c r="F5" s="713"/>
      <c r="G5" s="717" t="s">
        <v>253</v>
      </c>
      <c r="H5" s="717"/>
      <c r="I5" s="717"/>
      <c r="J5" s="717"/>
      <c r="K5" s="717"/>
      <c r="L5" s="717"/>
      <c r="M5" s="717"/>
      <c r="N5" s="717"/>
      <c r="O5" s="717"/>
      <c r="P5" s="717"/>
    </row>
    <row r="6" spans="1:16" ht="49.5" customHeight="1" x14ac:dyDescent="0.25">
      <c r="A6" s="122" t="s">
        <v>159</v>
      </c>
      <c r="B6" s="653" t="s">
        <v>179</v>
      </c>
      <c r="C6" s="653" t="s">
        <v>158</v>
      </c>
      <c r="D6" s="627" t="s">
        <v>181</v>
      </c>
      <c r="E6" s="627" t="s">
        <v>183</v>
      </c>
      <c r="F6" s="644" t="s">
        <v>180</v>
      </c>
      <c r="G6" s="724" t="s">
        <v>182</v>
      </c>
      <c r="H6" s="711" t="s">
        <v>184</v>
      </c>
      <c r="I6" s="712"/>
      <c r="J6" s="652" t="s">
        <v>191</v>
      </c>
      <c r="K6" s="652"/>
      <c r="L6" s="652"/>
      <c r="M6" s="652"/>
      <c r="N6" s="726" t="s">
        <v>254</v>
      </c>
      <c r="O6" s="624" t="s">
        <v>255</v>
      </c>
      <c r="P6" s="624" t="s">
        <v>256</v>
      </c>
    </row>
    <row r="7" spans="1:16" ht="31.5" customHeight="1" x14ac:dyDescent="0.25">
      <c r="A7" s="123"/>
      <c r="B7" s="654"/>
      <c r="C7" s="654"/>
      <c r="D7" s="728"/>
      <c r="E7" s="728"/>
      <c r="F7" s="645"/>
      <c r="G7" s="725"/>
      <c r="H7" s="624" t="s">
        <v>157</v>
      </c>
      <c r="I7" s="624" t="s">
        <v>185</v>
      </c>
      <c r="J7" s="288" t="s">
        <v>192</v>
      </c>
      <c r="K7" s="288" t="s">
        <v>198</v>
      </c>
      <c r="L7" s="288" t="s">
        <v>194</v>
      </c>
      <c r="M7" s="288" t="s">
        <v>195</v>
      </c>
      <c r="N7" s="727"/>
      <c r="O7" s="625"/>
      <c r="P7" s="625"/>
    </row>
    <row r="8" spans="1:16" ht="15.75" x14ac:dyDescent="0.25">
      <c r="A8" s="124"/>
      <c r="B8" s="654"/>
      <c r="C8" s="654"/>
      <c r="D8" s="728"/>
      <c r="E8" s="728"/>
      <c r="F8" s="645"/>
      <c r="G8" s="725"/>
      <c r="H8" s="625"/>
      <c r="I8" s="625"/>
      <c r="J8" s="318" t="s">
        <v>186</v>
      </c>
      <c r="K8" s="318" t="s">
        <v>186</v>
      </c>
      <c r="L8" s="318" t="s">
        <v>186</v>
      </c>
      <c r="M8" s="318" t="s">
        <v>186</v>
      </c>
      <c r="N8" s="727"/>
      <c r="O8" s="625"/>
      <c r="P8" s="625"/>
    </row>
    <row r="9" spans="1:16" ht="15.75" customHeight="1" x14ac:dyDescent="0.25">
      <c r="A9" s="249" t="s">
        <v>772</v>
      </c>
      <c r="B9" s="718" t="s">
        <v>307</v>
      </c>
      <c r="C9" s="719"/>
      <c r="D9" s="719"/>
      <c r="E9" s="719"/>
      <c r="F9" s="719"/>
      <c r="G9" s="719"/>
      <c r="H9" s="719"/>
      <c r="I9" s="719"/>
      <c r="J9" s="719"/>
      <c r="K9" s="719"/>
      <c r="L9" s="719"/>
      <c r="M9" s="719"/>
      <c r="N9" s="719"/>
      <c r="O9" s="719"/>
      <c r="P9" s="720"/>
    </row>
    <row r="10" spans="1:16" ht="39.75" customHeight="1" x14ac:dyDescent="0.25">
      <c r="A10" s="250"/>
      <c r="B10" s="251" t="s">
        <v>308</v>
      </c>
      <c r="C10" s="700" t="s">
        <v>309</v>
      </c>
      <c r="D10" s="698">
        <v>760</v>
      </c>
      <c r="E10" s="698">
        <v>900</v>
      </c>
      <c r="F10" s="698">
        <v>650</v>
      </c>
      <c r="G10" s="187" t="s">
        <v>774</v>
      </c>
      <c r="H10" s="172">
        <v>9</v>
      </c>
      <c r="I10" s="428">
        <v>1</v>
      </c>
      <c r="J10" s="428"/>
      <c r="K10" s="428"/>
      <c r="L10" s="428"/>
      <c r="M10" s="428">
        <v>1</v>
      </c>
      <c r="N10" s="729">
        <f>'4. Estimación RE2'!C5</f>
        <v>0</v>
      </c>
      <c r="O10" s="96" t="s">
        <v>1015</v>
      </c>
      <c r="P10" s="721" t="s">
        <v>1017</v>
      </c>
    </row>
    <row r="11" spans="1:16" ht="39.75" customHeight="1" x14ac:dyDescent="0.25">
      <c r="A11" s="250"/>
      <c r="B11" s="252"/>
      <c r="C11" s="723"/>
      <c r="D11" s="740"/>
      <c r="E11" s="740"/>
      <c r="F11" s="740"/>
      <c r="G11" s="187" t="s">
        <v>775</v>
      </c>
      <c r="H11" s="172">
        <v>1</v>
      </c>
      <c r="I11" s="428">
        <v>1</v>
      </c>
      <c r="J11" s="428"/>
      <c r="K11" s="428"/>
      <c r="L11" s="428"/>
      <c r="M11" s="428">
        <v>1</v>
      </c>
      <c r="N11" s="729"/>
      <c r="O11" s="96" t="s">
        <v>1016</v>
      </c>
      <c r="P11" s="721"/>
    </row>
    <row r="12" spans="1:16" ht="39.75" customHeight="1" x14ac:dyDescent="0.25">
      <c r="A12" s="250" t="s">
        <v>773</v>
      </c>
      <c r="B12" s="252"/>
      <c r="C12" s="723"/>
      <c r="D12" s="740"/>
      <c r="E12" s="740"/>
      <c r="F12" s="740"/>
      <c r="G12" s="187" t="s">
        <v>776</v>
      </c>
      <c r="H12" s="172">
        <v>5</v>
      </c>
      <c r="I12" s="428">
        <v>1</v>
      </c>
      <c r="J12" s="428"/>
      <c r="K12" s="428"/>
      <c r="L12" s="428"/>
      <c r="M12" s="428">
        <v>1</v>
      </c>
      <c r="N12" s="729"/>
      <c r="O12" s="96" t="s">
        <v>1015</v>
      </c>
      <c r="P12" s="721"/>
    </row>
    <row r="13" spans="1:16" ht="39.75" customHeight="1" x14ac:dyDescent="0.25">
      <c r="A13" s="250"/>
      <c r="B13" s="252"/>
      <c r="C13" s="701"/>
      <c r="D13" s="699"/>
      <c r="E13" s="699"/>
      <c r="F13" s="699"/>
      <c r="G13" s="332" t="s">
        <v>374</v>
      </c>
      <c r="H13" s="172"/>
      <c r="I13" s="428"/>
      <c r="J13" s="428"/>
      <c r="K13" s="428"/>
      <c r="L13" s="428"/>
      <c r="M13" s="428"/>
      <c r="N13" s="729"/>
      <c r="O13" s="96"/>
      <c r="P13" s="721"/>
    </row>
    <row r="14" spans="1:16" ht="11.25" customHeight="1" x14ac:dyDescent="0.25">
      <c r="A14" s="250"/>
      <c r="B14" s="110"/>
      <c r="C14" s="111"/>
      <c r="D14" s="112"/>
      <c r="E14" s="113"/>
      <c r="F14" s="114"/>
      <c r="G14" s="114"/>
      <c r="H14" s="114"/>
      <c r="I14" s="427"/>
      <c r="J14" s="346"/>
      <c r="K14" s="346"/>
      <c r="L14" s="346"/>
      <c r="M14" s="346"/>
      <c r="N14" s="110"/>
      <c r="O14" s="116"/>
      <c r="P14" s="111"/>
    </row>
    <row r="15" spans="1:16" ht="64.5" customHeight="1" x14ac:dyDescent="0.25">
      <c r="A15" s="250"/>
      <c r="B15" s="718" t="s">
        <v>310</v>
      </c>
      <c r="C15" s="719"/>
      <c r="D15" s="719"/>
      <c r="E15" s="719"/>
      <c r="F15" s="719"/>
      <c r="G15" s="719"/>
      <c r="H15" s="719"/>
      <c r="I15" s="719"/>
      <c r="J15" s="719"/>
      <c r="K15" s="719"/>
      <c r="L15" s="719"/>
      <c r="M15" s="719"/>
      <c r="N15" s="719"/>
      <c r="O15" s="719"/>
      <c r="P15" s="720"/>
    </row>
    <row r="16" spans="1:16" ht="76.5" customHeight="1" x14ac:dyDescent="0.25">
      <c r="A16" s="250"/>
      <c r="B16" s="178" t="s">
        <v>312</v>
      </c>
      <c r="C16" s="186" t="s">
        <v>311</v>
      </c>
      <c r="D16" s="240">
        <v>5</v>
      </c>
      <c r="E16" s="182">
        <v>20</v>
      </c>
      <c r="F16" s="183">
        <v>6</v>
      </c>
      <c r="G16" s="332" t="s">
        <v>777</v>
      </c>
      <c r="H16" s="172"/>
      <c r="I16" s="428"/>
      <c r="J16" s="428"/>
      <c r="K16" s="428"/>
      <c r="L16" s="428"/>
      <c r="M16" s="428"/>
      <c r="N16" s="150">
        <f>'4. Estimación RE2'!C162</f>
        <v>0</v>
      </c>
      <c r="O16" s="109"/>
      <c r="P16" s="181"/>
    </row>
    <row r="17" spans="1:16" ht="53.25" customHeight="1" x14ac:dyDescent="0.25">
      <c r="A17" s="250"/>
      <c r="B17" s="251" t="s">
        <v>313</v>
      </c>
      <c r="C17" s="737" t="s">
        <v>314</v>
      </c>
      <c r="D17" s="698">
        <v>200</v>
      </c>
      <c r="E17" s="698">
        <v>197</v>
      </c>
      <c r="F17" s="698">
        <v>127</v>
      </c>
      <c r="G17" s="187" t="s">
        <v>778</v>
      </c>
      <c r="H17" s="172">
        <v>2</v>
      </c>
      <c r="I17" s="428">
        <v>1</v>
      </c>
      <c r="J17" s="428"/>
      <c r="K17" s="428"/>
      <c r="L17" s="428"/>
      <c r="M17" s="428">
        <v>1</v>
      </c>
      <c r="N17" s="254">
        <f>'4. Estimación RE2'!C318</f>
        <v>0</v>
      </c>
      <c r="O17" s="429" t="s">
        <v>1022</v>
      </c>
      <c r="P17" s="722" t="s">
        <v>1018</v>
      </c>
    </row>
    <row r="18" spans="1:16" ht="40.5" customHeight="1" x14ac:dyDescent="0.25">
      <c r="A18" s="250"/>
      <c r="B18" s="252"/>
      <c r="C18" s="738"/>
      <c r="D18" s="740"/>
      <c r="E18" s="740"/>
      <c r="F18" s="740"/>
      <c r="G18" s="187" t="s">
        <v>779</v>
      </c>
      <c r="H18" s="172">
        <v>12</v>
      </c>
      <c r="I18" s="428">
        <v>1</v>
      </c>
      <c r="J18" s="428"/>
      <c r="K18" s="428"/>
      <c r="L18" s="428"/>
      <c r="M18" s="428">
        <v>1</v>
      </c>
      <c r="N18" s="255"/>
      <c r="O18" s="429" t="s">
        <v>1022</v>
      </c>
      <c r="P18" s="722"/>
    </row>
    <row r="19" spans="1:16" ht="40.5" customHeight="1" x14ac:dyDescent="0.25">
      <c r="A19" s="250"/>
      <c r="B19" s="252"/>
      <c r="C19" s="738"/>
      <c r="D19" s="740"/>
      <c r="E19" s="740"/>
      <c r="F19" s="740"/>
      <c r="G19" s="332" t="s">
        <v>780</v>
      </c>
      <c r="H19" s="172"/>
      <c r="I19" s="428"/>
      <c r="J19" s="428"/>
      <c r="K19" s="428"/>
      <c r="L19" s="428"/>
      <c r="M19" s="428"/>
      <c r="N19" s="255"/>
      <c r="O19" s="430"/>
      <c r="P19" s="722"/>
    </row>
    <row r="20" spans="1:16" ht="40.5" customHeight="1" x14ac:dyDescent="0.25">
      <c r="A20" s="250"/>
      <c r="B20" s="252"/>
      <c r="C20" s="738"/>
      <c r="D20" s="740"/>
      <c r="E20" s="740"/>
      <c r="F20" s="740"/>
      <c r="G20" s="187" t="s">
        <v>781</v>
      </c>
      <c r="H20" s="172">
        <v>1</v>
      </c>
      <c r="I20" s="428">
        <v>1</v>
      </c>
      <c r="J20" s="428"/>
      <c r="K20" s="428">
        <v>1</v>
      </c>
      <c r="L20" s="428"/>
      <c r="M20" s="428"/>
      <c r="N20" s="255"/>
      <c r="O20" s="430" t="s">
        <v>1023</v>
      </c>
      <c r="P20" s="722"/>
    </row>
    <row r="21" spans="1:16" ht="40.5" customHeight="1" x14ac:dyDescent="0.25">
      <c r="A21" s="250"/>
      <c r="B21" s="253"/>
      <c r="C21" s="739"/>
      <c r="D21" s="699"/>
      <c r="E21" s="699"/>
      <c r="F21" s="699"/>
      <c r="G21" s="187" t="s">
        <v>782</v>
      </c>
      <c r="H21" s="172">
        <v>9</v>
      </c>
      <c r="I21" s="428">
        <v>1</v>
      </c>
      <c r="J21" s="428"/>
      <c r="K21" s="428"/>
      <c r="L21" s="428">
        <v>0.5</v>
      </c>
      <c r="M21" s="428">
        <v>0.5</v>
      </c>
      <c r="N21" s="256"/>
      <c r="O21" s="429" t="s">
        <v>1022</v>
      </c>
      <c r="P21" s="722"/>
    </row>
    <row r="22" spans="1:16" ht="30" x14ac:dyDescent="0.25">
      <c r="A22" s="250"/>
      <c r="B22" s="251" t="s">
        <v>362</v>
      </c>
      <c r="C22" s="258" t="s">
        <v>361</v>
      </c>
      <c r="D22" s="259">
        <v>2959</v>
      </c>
      <c r="E22" s="260">
        <v>3087</v>
      </c>
      <c r="F22" s="261"/>
      <c r="G22" s="187" t="s">
        <v>787</v>
      </c>
      <c r="H22" s="172">
        <v>30</v>
      </c>
      <c r="I22" s="428">
        <v>1</v>
      </c>
      <c r="J22" s="428"/>
      <c r="K22" s="428"/>
      <c r="L22" s="428"/>
      <c r="M22" s="428">
        <v>1</v>
      </c>
      <c r="N22" s="730">
        <f>'4. Estimación RE2'!C473</f>
        <v>0</v>
      </c>
      <c r="O22" s="429" t="s">
        <v>1022</v>
      </c>
      <c r="P22" s="722" t="s">
        <v>1018</v>
      </c>
    </row>
    <row r="23" spans="1:16" ht="40.5" customHeight="1" x14ac:dyDescent="0.25">
      <c r="A23" s="250"/>
      <c r="B23" s="252"/>
      <c r="C23" s="700" t="s">
        <v>373</v>
      </c>
      <c r="D23" s="700"/>
      <c r="E23" s="700"/>
      <c r="F23" s="700"/>
      <c r="G23" s="187" t="s">
        <v>788</v>
      </c>
      <c r="H23" s="172">
        <v>9</v>
      </c>
      <c r="I23" s="428">
        <v>1</v>
      </c>
      <c r="J23" s="428"/>
      <c r="K23" s="428"/>
      <c r="L23" s="428">
        <v>0.5</v>
      </c>
      <c r="M23" s="428">
        <v>0.5</v>
      </c>
      <c r="N23" s="730"/>
      <c r="O23" s="429" t="s">
        <v>1022</v>
      </c>
      <c r="P23" s="722"/>
    </row>
    <row r="24" spans="1:16" ht="40.5" customHeight="1" x14ac:dyDescent="0.25">
      <c r="A24" s="250"/>
      <c r="B24" s="252"/>
      <c r="C24" s="723"/>
      <c r="D24" s="723"/>
      <c r="E24" s="723"/>
      <c r="F24" s="723"/>
      <c r="G24" s="187" t="s">
        <v>789</v>
      </c>
      <c r="H24" s="172">
        <v>9</v>
      </c>
      <c r="I24" s="428">
        <v>1</v>
      </c>
      <c r="J24" s="428"/>
      <c r="K24" s="428">
        <v>1</v>
      </c>
      <c r="L24" s="428"/>
      <c r="M24" s="428"/>
      <c r="N24" s="730"/>
      <c r="O24" s="429" t="s">
        <v>1022</v>
      </c>
      <c r="P24" s="722" t="s">
        <v>1019</v>
      </c>
    </row>
    <row r="25" spans="1:16" ht="40.5" customHeight="1" x14ac:dyDescent="0.25">
      <c r="A25" s="250"/>
      <c r="B25" s="252"/>
      <c r="C25" s="723"/>
      <c r="D25" s="723"/>
      <c r="E25" s="723"/>
      <c r="F25" s="723"/>
      <c r="G25" s="187" t="s">
        <v>790</v>
      </c>
      <c r="H25" s="172">
        <v>9</v>
      </c>
      <c r="I25" s="428">
        <v>1</v>
      </c>
      <c r="J25" s="428"/>
      <c r="K25" s="428"/>
      <c r="L25" s="428"/>
      <c r="M25" s="428">
        <v>1</v>
      </c>
      <c r="N25" s="730"/>
      <c r="O25" s="429" t="s">
        <v>1022</v>
      </c>
      <c r="P25" s="722"/>
    </row>
    <row r="26" spans="1:16" ht="40.5" customHeight="1" x14ac:dyDescent="0.25">
      <c r="A26" s="250"/>
      <c r="B26" s="252"/>
      <c r="C26" s="723"/>
      <c r="D26" s="723"/>
      <c r="E26" s="723"/>
      <c r="F26" s="723"/>
      <c r="G26" s="332" t="s">
        <v>788</v>
      </c>
      <c r="H26" s="172"/>
      <c r="I26" s="428"/>
      <c r="J26" s="428"/>
      <c r="K26" s="428"/>
      <c r="L26" s="428"/>
      <c r="M26" s="428"/>
      <c r="N26" s="730"/>
      <c r="O26" s="430"/>
      <c r="P26" s="353"/>
    </row>
    <row r="27" spans="1:16" ht="40.5" customHeight="1" x14ac:dyDescent="0.25">
      <c r="A27" s="250"/>
      <c r="B27" s="252"/>
      <c r="C27" s="723"/>
      <c r="D27" s="723"/>
      <c r="E27" s="723"/>
      <c r="F27" s="723"/>
      <c r="G27" s="332" t="s">
        <v>788</v>
      </c>
      <c r="H27" s="172"/>
      <c r="I27" s="428"/>
      <c r="J27" s="428"/>
      <c r="K27" s="428"/>
      <c r="L27" s="428"/>
      <c r="M27" s="428"/>
      <c r="N27" s="730"/>
      <c r="O27" s="430"/>
      <c r="P27" s="353"/>
    </row>
    <row r="28" spans="1:16" ht="40.5" customHeight="1" x14ac:dyDescent="0.25">
      <c r="A28" s="250"/>
      <c r="B28" s="252"/>
      <c r="C28" s="723"/>
      <c r="D28" s="723"/>
      <c r="E28" s="723"/>
      <c r="F28" s="723"/>
      <c r="G28" s="187" t="s">
        <v>966</v>
      </c>
      <c r="H28" s="172">
        <v>3</v>
      </c>
      <c r="I28" s="428">
        <v>1</v>
      </c>
      <c r="J28" s="428">
        <v>0</v>
      </c>
      <c r="K28" s="428">
        <v>0</v>
      </c>
      <c r="L28" s="428">
        <v>0</v>
      </c>
      <c r="M28" s="428">
        <v>1</v>
      </c>
      <c r="N28" s="730"/>
      <c r="O28" s="429" t="s">
        <v>1022</v>
      </c>
      <c r="P28" s="353" t="s">
        <v>1018</v>
      </c>
    </row>
    <row r="29" spans="1:16" ht="40.5" customHeight="1" x14ac:dyDescent="0.25">
      <c r="A29" s="250"/>
      <c r="B29" s="252"/>
      <c r="C29" s="723"/>
      <c r="D29" s="723"/>
      <c r="E29" s="723"/>
      <c r="F29" s="723"/>
      <c r="G29" s="332" t="s">
        <v>791</v>
      </c>
      <c r="H29" s="172"/>
      <c r="I29" s="428"/>
      <c r="J29" s="428"/>
      <c r="K29" s="428"/>
      <c r="L29" s="428"/>
      <c r="M29" s="428"/>
      <c r="N29" s="730"/>
      <c r="O29" s="430"/>
      <c r="P29" s="353"/>
    </row>
    <row r="30" spans="1:16" ht="40.5" customHeight="1" x14ac:dyDescent="0.25">
      <c r="A30" s="250"/>
      <c r="B30" s="252"/>
      <c r="C30" s="723"/>
      <c r="D30" s="723"/>
      <c r="E30" s="723"/>
      <c r="F30" s="723"/>
      <c r="G30" s="187" t="s">
        <v>792</v>
      </c>
      <c r="H30" s="172">
        <v>9</v>
      </c>
      <c r="I30" s="428">
        <v>1</v>
      </c>
      <c r="J30" s="428">
        <v>0</v>
      </c>
      <c r="K30" s="428">
        <v>0</v>
      </c>
      <c r="L30" s="428">
        <v>0.5</v>
      </c>
      <c r="M30" s="428">
        <v>0.5</v>
      </c>
      <c r="N30" s="730"/>
      <c r="O30" s="429" t="s">
        <v>1022</v>
      </c>
      <c r="P30" s="353" t="s">
        <v>1020</v>
      </c>
    </row>
    <row r="31" spans="1:16" ht="40.5" customHeight="1" x14ac:dyDescent="0.25">
      <c r="A31" s="250"/>
      <c r="B31" s="252"/>
      <c r="C31" s="723"/>
      <c r="D31" s="723"/>
      <c r="E31" s="723"/>
      <c r="F31" s="723"/>
      <c r="G31" s="187" t="s">
        <v>793</v>
      </c>
      <c r="H31" s="172">
        <v>9</v>
      </c>
      <c r="I31" s="428">
        <v>1</v>
      </c>
      <c r="J31" s="428">
        <v>0</v>
      </c>
      <c r="K31" s="428">
        <v>0</v>
      </c>
      <c r="L31" s="428">
        <v>0</v>
      </c>
      <c r="M31" s="428">
        <v>1</v>
      </c>
      <c r="N31" s="730"/>
      <c r="O31" s="429" t="s">
        <v>1022</v>
      </c>
      <c r="P31" s="722" t="s">
        <v>1018</v>
      </c>
    </row>
    <row r="32" spans="1:16" ht="40.5" customHeight="1" x14ac:dyDescent="0.25">
      <c r="A32" s="250"/>
      <c r="B32" s="252"/>
      <c r="C32" s="723"/>
      <c r="D32" s="723"/>
      <c r="E32" s="723"/>
      <c r="F32" s="723"/>
      <c r="G32" s="187" t="s">
        <v>794</v>
      </c>
      <c r="H32" s="172">
        <v>9</v>
      </c>
      <c r="I32" s="428">
        <v>1</v>
      </c>
      <c r="J32" s="428">
        <v>0</v>
      </c>
      <c r="K32" s="428">
        <v>0</v>
      </c>
      <c r="L32" s="428">
        <v>0</v>
      </c>
      <c r="M32" s="428">
        <v>1</v>
      </c>
      <c r="N32" s="730"/>
      <c r="O32" s="429" t="s">
        <v>1022</v>
      </c>
      <c r="P32" s="722"/>
    </row>
    <row r="33" spans="1:16" ht="40.5" customHeight="1" x14ac:dyDescent="0.25">
      <c r="A33" s="250"/>
      <c r="B33" s="252"/>
      <c r="C33" s="723"/>
      <c r="D33" s="723"/>
      <c r="E33" s="723"/>
      <c r="F33" s="723"/>
      <c r="G33" s="332" t="s">
        <v>795</v>
      </c>
      <c r="H33" s="172"/>
      <c r="I33" s="428"/>
      <c r="J33" s="428"/>
      <c r="K33" s="428"/>
      <c r="L33" s="428"/>
      <c r="M33" s="428"/>
      <c r="N33" s="730"/>
      <c r="O33" s="430"/>
      <c r="P33" s="353"/>
    </row>
    <row r="34" spans="1:16" ht="40.5" customHeight="1" x14ac:dyDescent="0.25">
      <c r="A34" s="250"/>
      <c r="B34" s="252"/>
      <c r="C34" s="723"/>
      <c r="D34" s="723"/>
      <c r="E34" s="723"/>
      <c r="F34" s="723"/>
      <c r="G34" s="332" t="s">
        <v>796</v>
      </c>
      <c r="H34" s="172"/>
      <c r="I34" s="428"/>
      <c r="J34" s="428"/>
      <c r="K34" s="428"/>
      <c r="L34" s="428"/>
      <c r="M34" s="428"/>
      <c r="N34" s="730"/>
      <c r="O34" s="430"/>
      <c r="P34" s="353"/>
    </row>
    <row r="35" spans="1:16" ht="40.5" customHeight="1" x14ac:dyDescent="0.25">
      <c r="A35" s="250"/>
      <c r="B35" s="252"/>
      <c r="C35" s="723"/>
      <c r="D35" s="723"/>
      <c r="E35" s="723"/>
      <c r="F35" s="723"/>
      <c r="G35" s="332" t="s">
        <v>797</v>
      </c>
      <c r="H35" s="172"/>
      <c r="I35" s="428"/>
      <c r="J35" s="428"/>
      <c r="K35" s="428"/>
      <c r="L35" s="428"/>
      <c r="M35" s="428"/>
      <c r="N35" s="730"/>
      <c r="O35" s="430"/>
      <c r="P35" s="353"/>
    </row>
    <row r="36" spans="1:16" ht="40.5" customHeight="1" x14ac:dyDescent="0.25">
      <c r="A36" s="250"/>
      <c r="B36" s="252"/>
      <c r="C36" s="723"/>
      <c r="D36" s="723"/>
      <c r="E36" s="723"/>
      <c r="F36" s="723"/>
      <c r="G36" s="187" t="s">
        <v>798</v>
      </c>
      <c r="H36" s="172">
        <v>100</v>
      </c>
      <c r="I36" s="428">
        <v>1</v>
      </c>
      <c r="J36" s="428">
        <v>0.25</v>
      </c>
      <c r="K36" s="428">
        <v>0.25</v>
      </c>
      <c r="L36" s="428">
        <v>0.25</v>
      </c>
      <c r="M36" s="428">
        <v>0.25</v>
      </c>
      <c r="N36" s="730"/>
      <c r="O36" s="430" t="s">
        <v>1024</v>
      </c>
      <c r="P36" s="353" t="s">
        <v>1020</v>
      </c>
    </row>
    <row r="37" spans="1:16" ht="40.5" customHeight="1" x14ac:dyDescent="0.25">
      <c r="A37" s="250"/>
      <c r="B37" s="252"/>
      <c r="C37" s="723"/>
      <c r="D37" s="723"/>
      <c r="E37" s="723"/>
      <c r="F37" s="723"/>
      <c r="G37" s="187" t="s">
        <v>799</v>
      </c>
      <c r="H37" s="172">
        <v>1</v>
      </c>
      <c r="I37" s="428">
        <v>1</v>
      </c>
      <c r="J37" s="428">
        <v>0</v>
      </c>
      <c r="K37" s="428">
        <v>0</v>
      </c>
      <c r="L37" s="428">
        <v>1</v>
      </c>
      <c r="M37" s="428">
        <v>0</v>
      </c>
      <c r="N37" s="730"/>
      <c r="O37" s="430" t="s">
        <v>1023</v>
      </c>
      <c r="P37" s="353" t="s">
        <v>1019</v>
      </c>
    </row>
    <row r="38" spans="1:16" ht="40.5" customHeight="1" x14ac:dyDescent="0.25">
      <c r="A38" s="250"/>
      <c r="B38" s="252"/>
      <c r="C38" s="723"/>
      <c r="D38" s="723"/>
      <c r="E38" s="723"/>
      <c r="F38" s="723"/>
      <c r="G38" s="332" t="s">
        <v>800</v>
      </c>
      <c r="H38" s="172"/>
      <c r="I38" s="428"/>
      <c r="J38" s="428"/>
      <c r="K38" s="428"/>
      <c r="L38" s="428"/>
      <c r="M38" s="428"/>
      <c r="N38" s="730"/>
      <c r="O38" s="430"/>
      <c r="P38" s="353"/>
    </row>
    <row r="39" spans="1:16" ht="40.5" customHeight="1" x14ac:dyDescent="0.25">
      <c r="A39" s="250"/>
      <c r="B39" s="252"/>
      <c r="C39" s="723"/>
      <c r="D39" s="723"/>
      <c r="E39" s="723"/>
      <c r="F39" s="723"/>
      <c r="G39" s="187" t="s">
        <v>801</v>
      </c>
      <c r="H39" s="172">
        <v>2</v>
      </c>
      <c r="I39" s="428">
        <v>1</v>
      </c>
      <c r="J39" s="428"/>
      <c r="K39" s="428">
        <v>0.5</v>
      </c>
      <c r="L39" s="428"/>
      <c r="M39" s="428">
        <v>0.5</v>
      </c>
      <c r="N39" s="730"/>
      <c r="O39" s="430" t="s">
        <v>1025</v>
      </c>
      <c r="P39" s="722" t="s">
        <v>1021</v>
      </c>
    </row>
    <row r="40" spans="1:16" ht="40.5" customHeight="1" x14ac:dyDescent="0.25">
      <c r="A40" s="250"/>
      <c r="B40" s="252"/>
      <c r="C40" s="723"/>
      <c r="D40" s="723"/>
      <c r="E40" s="723"/>
      <c r="F40" s="723"/>
      <c r="G40" s="333" t="s">
        <v>802</v>
      </c>
      <c r="H40" s="172"/>
      <c r="I40" s="428"/>
      <c r="J40" s="428"/>
      <c r="K40" s="428"/>
      <c r="L40" s="428"/>
      <c r="M40" s="428"/>
      <c r="N40" s="730"/>
      <c r="O40" s="430"/>
      <c r="P40" s="722"/>
    </row>
    <row r="41" spans="1:16" ht="40.5" customHeight="1" x14ac:dyDescent="0.25">
      <c r="A41" s="250"/>
      <c r="B41" s="252"/>
      <c r="C41" s="723"/>
      <c r="D41" s="723"/>
      <c r="E41" s="723"/>
      <c r="F41" s="723"/>
      <c r="G41" s="332" t="s">
        <v>803</v>
      </c>
      <c r="H41" s="172"/>
      <c r="I41" s="428"/>
      <c r="J41" s="428"/>
      <c r="K41" s="428"/>
      <c r="L41" s="428"/>
      <c r="M41" s="428"/>
      <c r="N41" s="730"/>
      <c r="O41" s="430"/>
      <c r="P41" s="353"/>
    </row>
    <row r="42" spans="1:16" ht="40.5" customHeight="1" x14ac:dyDescent="0.25">
      <c r="A42" s="250"/>
      <c r="B42" s="252"/>
      <c r="C42" s="723"/>
      <c r="D42" s="723"/>
      <c r="E42" s="723"/>
      <c r="F42" s="723"/>
      <c r="G42" s="187" t="s">
        <v>804</v>
      </c>
      <c r="H42" s="172">
        <v>1</v>
      </c>
      <c r="I42" s="428">
        <v>1</v>
      </c>
      <c r="J42" s="428"/>
      <c r="K42" s="428"/>
      <c r="L42" s="428">
        <v>1</v>
      </c>
      <c r="M42" s="428"/>
      <c r="N42" s="730"/>
      <c r="O42" s="430" t="s">
        <v>1026</v>
      </c>
      <c r="P42" s="353" t="s">
        <v>1020</v>
      </c>
    </row>
    <row r="43" spans="1:16" ht="40.5" customHeight="1" x14ac:dyDescent="0.25">
      <c r="A43" s="250"/>
      <c r="B43" s="252"/>
      <c r="C43" s="723"/>
      <c r="D43" s="723"/>
      <c r="E43" s="723"/>
      <c r="F43" s="723"/>
      <c r="G43" s="187" t="s">
        <v>805</v>
      </c>
      <c r="H43" s="172">
        <v>1</v>
      </c>
      <c r="I43" s="428">
        <v>1</v>
      </c>
      <c r="J43" s="428"/>
      <c r="K43" s="428"/>
      <c r="L43" s="428">
        <v>1</v>
      </c>
      <c r="M43" s="428"/>
      <c r="N43" s="730"/>
      <c r="O43" s="430" t="s">
        <v>1026</v>
      </c>
      <c r="P43" s="353" t="s">
        <v>1019</v>
      </c>
    </row>
    <row r="44" spans="1:16" ht="40.5" customHeight="1" x14ac:dyDescent="0.25">
      <c r="A44" s="250"/>
      <c r="B44" s="700" t="s">
        <v>363</v>
      </c>
      <c r="C44" s="731" t="s">
        <v>315</v>
      </c>
      <c r="D44" s="734">
        <v>0</v>
      </c>
      <c r="E44" s="734">
        <v>3600</v>
      </c>
      <c r="F44" s="734">
        <v>4909.2</v>
      </c>
      <c r="G44" s="334" t="s">
        <v>902</v>
      </c>
      <c r="H44" s="172"/>
      <c r="I44" s="428"/>
      <c r="J44" s="428"/>
      <c r="K44" s="428"/>
      <c r="L44" s="428"/>
      <c r="M44" s="428"/>
      <c r="N44" s="254">
        <f>'4. Estimación RE2'!C628</f>
        <v>0</v>
      </c>
      <c r="O44" s="429"/>
      <c r="P44" s="722" t="s">
        <v>1021</v>
      </c>
    </row>
    <row r="45" spans="1:16" ht="40.5" customHeight="1" x14ac:dyDescent="0.25">
      <c r="A45" s="250"/>
      <c r="B45" s="723"/>
      <c r="C45" s="732"/>
      <c r="D45" s="735"/>
      <c r="E45" s="735"/>
      <c r="F45" s="735"/>
      <c r="G45" s="335" t="s">
        <v>903</v>
      </c>
      <c r="H45" s="172"/>
      <c r="I45" s="428"/>
      <c r="J45" s="428"/>
      <c r="K45" s="428"/>
      <c r="L45" s="428"/>
      <c r="M45" s="428"/>
      <c r="N45" s="255"/>
      <c r="O45" s="431"/>
      <c r="P45" s="722"/>
    </row>
    <row r="46" spans="1:16" ht="40.5" customHeight="1" x14ac:dyDescent="0.25">
      <c r="A46" s="250"/>
      <c r="B46" s="723"/>
      <c r="C46" s="732"/>
      <c r="D46" s="735"/>
      <c r="E46" s="735"/>
      <c r="F46" s="735"/>
      <c r="G46" s="332" t="s">
        <v>901</v>
      </c>
      <c r="H46" s="172"/>
      <c r="I46" s="428"/>
      <c r="J46" s="428"/>
      <c r="K46" s="428"/>
      <c r="L46" s="428"/>
      <c r="M46" s="428"/>
      <c r="N46" s="255"/>
      <c r="O46" s="431"/>
      <c r="P46" s="722"/>
    </row>
    <row r="47" spans="1:16" ht="40.5" customHeight="1" x14ac:dyDescent="0.25">
      <c r="A47" s="250"/>
      <c r="B47" s="723"/>
      <c r="C47" s="732"/>
      <c r="D47" s="735"/>
      <c r="E47" s="735"/>
      <c r="F47" s="735"/>
      <c r="G47" s="187" t="s">
        <v>806</v>
      </c>
      <c r="H47" s="172">
        <v>1</v>
      </c>
      <c r="I47" s="428">
        <v>0.5</v>
      </c>
      <c r="J47" s="428"/>
      <c r="K47" s="428"/>
      <c r="L47" s="428"/>
      <c r="M47" s="428">
        <v>1</v>
      </c>
      <c r="N47" s="255"/>
      <c r="O47" s="431" t="s">
        <v>1027</v>
      </c>
      <c r="P47" s="722"/>
    </row>
    <row r="48" spans="1:16" ht="40.5" customHeight="1" x14ac:dyDescent="0.25">
      <c r="A48" s="250"/>
      <c r="B48" s="723"/>
      <c r="C48" s="733"/>
      <c r="D48" s="736"/>
      <c r="E48" s="736"/>
      <c r="F48" s="736"/>
      <c r="G48" s="333" t="s">
        <v>807</v>
      </c>
      <c r="H48" s="172"/>
      <c r="I48" s="428"/>
      <c r="J48" s="428"/>
      <c r="K48" s="428"/>
      <c r="L48" s="428"/>
      <c r="M48" s="428"/>
      <c r="N48" s="255"/>
      <c r="O48" s="431"/>
      <c r="P48" s="722"/>
    </row>
    <row r="49" spans="1:16" ht="48.95" customHeight="1" x14ac:dyDescent="0.25">
      <c r="A49" s="250"/>
      <c r="B49" s="723"/>
      <c r="C49" s="284" t="s">
        <v>904</v>
      </c>
      <c r="D49" s="285">
        <v>1080</v>
      </c>
      <c r="E49" s="285">
        <v>1080</v>
      </c>
      <c r="F49" s="285">
        <v>4909.2</v>
      </c>
      <c r="G49" s="336" t="s">
        <v>905</v>
      </c>
      <c r="H49" s="172"/>
      <c r="I49" s="428"/>
      <c r="J49" s="428"/>
      <c r="K49" s="428"/>
      <c r="L49" s="428"/>
      <c r="M49" s="428"/>
      <c r="N49" s="255"/>
      <c r="O49" s="431"/>
      <c r="P49" s="722"/>
    </row>
    <row r="50" spans="1:16" ht="48" customHeight="1" x14ac:dyDescent="0.25">
      <c r="A50" s="250"/>
      <c r="B50" s="723"/>
      <c r="C50" s="284"/>
      <c r="D50" s="285"/>
      <c r="E50" s="285"/>
      <c r="F50" s="285"/>
      <c r="G50" s="336" t="s">
        <v>906</v>
      </c>
      <c r="H50" s="172"/>
      <c r="I50" s="428"/>
      <c r="J50" s="428"/>
      <c r="K50" s="428"/>
      <c r="L50" s="428"/>
      <c r="M50" s="428"/>
      <c r="N50" s="255"/>
      <c r="O50" s="431"/>
      <c r="P50" s="722"/>
    </row>
    <row r="51" spans="1:16" ht="23.1" customHeight="1" x14ac:dyDescent="0.25">
      <c r="A51" s="250"/>
      <c r="B51" s="723"/>
      <c r="C51" s="700" t="s">
        <v>689</v>
      </c>
      <c r="D51" s="700"/>
      <c r="E51" s="700"/>
      <c r="F51" s="700"/>
      <c r="G51" s="333" t="s">
        <v>808</v>
      </c>
      <c r="H51" s="172"/>
      <c r="I51" s="428"/>
      <c r="J51" s="428"/>
      <c r="K51" s="428"/>
      <c r="L51" s="428"/>
      <c r="M51" s="428"/>
      <c r="N51" s="255"/>
      <c r="O51" s="431"/>
      <c r="P51" s="722"/>
    </row>
    <row r="52" spans="1:16" ht="23.1" customHeight="1" x14ac:dyDescent="0.25">
      <c r="A52" s="250"/>
      <c r="B52" s="723"/>
      <c r="C52" s="723"/>
      <c r="D52" s="723"/>
      <c r="E52" s="723"/>
      <c r="F52" s="723"/>
      <c r="G52" s="333" t="s">
        <v>809</v>
      </c>
      <c r="H52" s="172"/>
      <c r="I52" s="428"/>
      <c r="J52" s="428"/>
      <c r="K52" s="428"/>
      <c r="L52" s="428"/>
      <c r="M52" s="428"/>
      <c r="N52" s="255"/>
      <c r="O52" s="431"/>
      <c r="P52" s="722"/>
    </row>
    <row r="53" spans="1:16" ht="36.950000000000003" customHeight="1" x14ac:dyDescent="0.25">
      <c r="A53" s="250"/>
      <c r="B53" s="723"/>
      <c r="C53" s="723"/>
      <c r="D53" s="188"/>
      <c r="E53" s="189"/>
      <c r="F53" s="190"/>
      <c r="G53" s="332" t="s">
        <v>810</v>
      </c>
      <c r="H53" s="172"/>
      <c r="I53" s="428"/>
      <c r="J53" s="428"/>
      <c r="K53" s="428"/>
      <c r="L53" s="428"/>
      <c r="M53" s="428"/>
      <c r="N53" s="255"/>
      <c r="O53" s="431"/>
      <c r="P53" s="722"/>
    </row>
    <row r="54" spans="1:16" ht="30" customHeight="1" x14ac:dyDescent="0.25">
      <c r="A54" s="250"/>
      <c r="B54" s="701"/>
      <c r="C54" s="701"/>
      <c r="D54" s="188"/>
      <c r="E54" s="189"/>
      <c r="F54" s="190"/>
      <c r="G54" s="332" t="s">
        <v>378</v>
      </c>
      <c r="H54" s="172"/>
      <c r="I54" s="428"/>
      <c r="J54" s="428"/>
      <c r="K54" s="428"/>
      <c r="L54" s="428"/>
      <c r="M54" s="428"/>
      <c r="N54" s="255"/>
      <c r="O54" s="431"/>
      <c r="P54" s="722"/>
    </row>
    <row r="55" spans="1:16" ht="15" customHeight="1" x14ac:dyDescent="0.25">
      <c r="A55" s="250"/>
      <c r="B55" s="110"/>
      <c r="C55" s="110"/>
      <c r="D55" s="110"/>
      <c r="E55" s="110"/>
      <c r="F55" s="110"/>
      <c r="G55" s="110"/>
      <c r="H55" s="345"/>
      <c r="I55" s="345"/>
      <c r="J55" s="345"/>
      <c r="K55" s="345"/>
      <c r="L55" s="345"/>
      <c r="M55" s="345"/>
      <c r="N55" s="110"/>
      <c r="O55" s="110"/>
      <c r="P55" s="110"/>
    </row>
    <row r="56" spans="1:16" ht="42.75" customHeight="1" x14ac:dyDescent="0.25">
      <c r="B56" s="118" t="s">
        <v>219</v>
      </c>
      <c r="C56" s="120" t="s">
        <v>61</v>
      </c>
      <c r="D56" s="120" t="s">
        <v>60</v>
      </c>
      <c r="E56" s="744" t="s">
        <v>126</v>
      </c>
      <c r="F56" s="745"/>
      <c r="G56" s="746"/>
      <c r="H56" s="322"/>
      <c r="I56" s="320" t="s">
        <v>132</v>
      </c>
      <c r="J56" s="320" t="s">
        <v>200</v>
      </c>
      <c r="N56" s="153"/>
    </row>
    <row r="57" spans="1:16" x14ac:dyDescent="0.25">
      <c r="B57" s="119"/>
      <c r="C57" s="121"/>
      <c r="D57" s="121"/>
      <c r="E57" s="98" t="s">
        <v>127</v>
      </c>
      <c r="F57" s="98" t="s">
        <v>128</v>
      </c>
      <c r="G57" s="98" t="s">
        <v>129</v>
      </c>
      <c r="H57" s="322" t="s">
        <v>130</v>
      </c>
      <c r="I57" s="320"/>
      <c r="J57" s="320"/>
      <c r="N57" s="153"/>
    </row>
    <row r="58" spans="1:16" ht="33" customHeight="1" x14ac:dyDescent="0.25">
      <c r="B58" s="286" t="str">
        <f>'9. Valoración_Riesgo '!M14</f>
        <v xml:space="preserve"> • Gestionar la dotación de personal idóneo a la unidad organizativa</v>
      </c>
      <c r="C58" s="400" t="s">
        <v>1014</v>
      </c>
      <c r="D58" s="421">
        <v>1</v>
      </c>
      <c r="E58" s="292">
        <v>1</v>
      </c>
      <c r="F58" s="142"/>
      <c r="G58" s="142"/>
      <c r="H58" s="426"/>
      <c r="I58" s="425">
        <f>SUM(E58:H58)</f>
        <v>1</v>
      </c>
      <c r="J58" s="741">
        <f>'4. Estimación RE2'!C782</f>
        <v>0</v>
      </c>
      <c r="N58" s="153"/>
    </row>
    <row r="59" spans="1:16" ht="28.5" customHeight="1" x14ac:dyDescent="0.25">
      <c r="B59" s="101">
        <f>'9. Valoración_Riesgo '!M15</f>
        <v>0</v>
      </c>
      <c r="C59" s="96"/>
      <c r="D59" s="96"/>
      <c r="E59" s="142"/>
      <c r="F59" s="142"/>
      <c r="G59" s="142"/>
      <c r="H59" s="426"/>
      <c r="I59" s="425">
        <f>SUM(E59:H59)</f>
        <v>0</v>
      </c>
      <c r="J59" s="742"/>
      <c r="N59" s="153"/>
    </row>
    <row r="60" spans="1:16" ht="29.25" customHeight="1" x14ac:dyDescent="0.25">
      <c r="B60" s="101">
        <f>'9. Valoración_Riesgo '!M16</f>
        <v>0</v>
      </c>
      <c r="C60" s="96"/>
      <c r="D60" s="96"/>
      <c r="E60" s="142"/>
      <c r="F60" s="142"/>
      <c r="G60" s="142"/>
      <c r="H60" s="426"/>
      <c r="I60" s="292">
        <f>SUM(E60:H60)</f>
        <v>0</v>
      </c>
      <c r="J60" s="743"/>
      <c r="N60" s="153"/>
    </row>
  </sheetData>
  <mergeCells count="53">
    <mergeCell ref="P17:P21"/>
    <mergeCell ref="P22:P23"/>
    <mergeCell ref="P24:P25"/>
    <mergeCell ref="P31:P32"/>
    <mergeCell ref="P39:P40"/>
    <mergeCell ref="A1:M1"/>
    <mergeCell ref="D23:D43"/>
    <mergeCell ref="E23:E43"/>
    <mergeCell ref="J58:J60"/>
    <mergeCell ref="D51:D52"/>
    <mergeCell ref="E51:E52"/>
    <mergeCell ref="F51:F52"/>
    <mergeCell ref="E44:E48"/>
    <mergeCell ref="F44:F48"/>
    <mergeCell ref="E56:G56"/>
    <mergeCell ref="D10:D13"/>
    <mergeCell ref="E10:E13"/>
    <mergeCell ref="F10:F13"/>
    <mergeCell ref="C6:C8"/>
    <mergeCell ref="D6:D8"/>
    <mergeCell ref="F6:F8"/>
    <mergeCell ref="N22:N43"/>
    <mergeCell ref="C44:C48"/>
    <mergeCell ref="D44:D48"/>
    <mergeCell ref="C17:C21"/>
    <mergeCell ref="D17:D21"/>
    <mergeCell ref="E17:E21"/>
    <mergeCell ref="F17:F21"/>
    <mergeCell ref="C23:C43"/>
    <mergeCell ref="B9:P9"/>
    <mergeCell ref="J6:M6"/>
    <mergeCell ref="B15:P15"/>
    <mergeCell ref="P10:P13"/>
    <mergeCell ref="P44:P54"/>
    <mergeCell ref="B44:B54"/>
    <mergeCell ref="C51:C54"/>
    <mergeCell ref="O6:O8"/>
    <mergeCell ref="G6:G8"/>
    <mergeCell ref="I7:I8"/>
    <mergeCell ref="N6:N8"/>
    <mergeCell ref="F23:F43"/>
    <mergeCell ref="E6:E8"/>
    <mergeCell ref="N10:N13"/>
    <mergeCell ref="C10:C13"/>
    <mergeCell ref="B6:B8"/>
    <mergeCell ref="H6:I6"/>
    <mergeCell ref="P6:P8"/>
    <mergeCell ref="H7:H8"/>
    <mergeCell ref="A2:P2"/>
    <mergeCell ref="A4:P4"/>
    <mergeCell ref="A3:P3"/>
    <mergeCell ref="A5:F5"/>
    <mergeCell ref="G5:P5"/>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D1251"/>
  <sheetViews>
    <sheetView showGridLines="0" zoomScale="80" zoomScaleNormal="80" workbookViewId="0">
      <selection activeCell="F30" sqref="F30"/>
    </sheetView>
  </sheetViews>
  <sheetFormatPr baseColWidth="10" defaultColWidth="35.85546875" defaultRowHeight="12.75" x14ac:dyDescent="0.2"/>
  <cols>
    <col min="1" max="16384" width="35.85546875" style="194"/>
  </cols>
  <sheetData>
    <row r="1" spans="1:4" x14ac:dyDescent="0.2">
      <c r="D1" s="195">
        <v>0</v>
      </c>
    </row>
    <row r="2" spans="1:4" ht="21" customHeight="1" x14ac:dyDescent="0.2">
      <c r="A2" s="708" t="s">
        <v>389</v>
      </c>
      <c r="B2" s="709"/>
      <c r="C2" s="709"/>
      <c r="D2" s="710"/>
    </row>
    <row r="3" spans="1:4" ht="51" customHeight="1" x14ac:dyDescent="0.2">
      <c r="A3" s="196" t="str">
        <f>'3. Reg en Salud'!A9</f>
        <v xml:space="preserve">
</v>
      </c>
      <c r="B3" s="197" t="s">
        <v>390</v>
      </c>
      <c r="C3" s="198">
        <f>SUM(C5,C162,C318,C473,C628,C782)</f>
        <v>0</v>
      </c>
      <c r="D3" s="199"/>
    </row>
    <row r="4" spans="1:4" x14ac:dyDescent="0.2">
      <c r="A4" s="200" t="s">
        <v>391</v>
      </c>
      <c r="C4" s="201"/>
    </row>
    <row r="5" spans="1:4" ht="77.25" customHeight="1" x14ac:dyDescent="0.2">
      <c r="A5" s="202" t="str">
        <f>'3. Reg en Salud'!B10</f>
        <v xml:space="preserve">RE2. P1. Productos de interés sanitario registrados, regulados y controlados </v>
      </c>
      <c r="B5" s="203" t="s">
        <v>392</v>
      </c>
      <c r="C5" s="204">
        <f>SUM(C7,C83,C127)</f>
        <v>0</v>
      </c>
      <c r="D5" s="205"/>
    </row>
    <row r="6" spans="1:4" ht="33" customHeight="1" x14ac:dyDescent="0.2">
      <c r="A6" s="206" t="s">
        <v>393</v>
      </c>
      <c r="B6" s="207" t="s">
        <v>394</v>
      </c>
      <c r="C6" s="208" t="s">
        <v>395</v>
      </c>
      <c r="D6" s="209" t="s">
        <v>396</v>
      </c>
    </row>
    <row r="7" spans="1:4" ht="15" customHeight="1" x14ac:dyDescent="0.2">
      <c r="A7" s="210">
        <v>1</v>
      </c>
      <c r="B7" s="211" t="s">
        <v>397</v>
      </c>
      <c r="C7" s="212">
        <f>SUM(C9,C16,C23,C32,C41,C46,C53,C58,C69,C75)</f>
        <v>0</v>
      </c>
      <c r="D7" s="213"/>
    </row>
    <row r="8" spans="1:4" ht="15" customHeight="1" x14ac:dyDescent="0.2">
      <c r="A8" s="210"/>
      <c r="B8" s="211" t="s">
        <v>398</v>
      </c>
      <c r="C8" s="212"/>
      <c r="D8" s="213"/>
    </row>
    <row r="9" spans="1:4" x14ac:dyDescent="0.2">
      <c r="A9" s="214" t="s">
        <v>399</v>
      </c>
      <c r="B9" s="211" t="s">
        <v>400</v>
      </c>
      <c r="C9" s="215">
        <f>SUM(C10:C14)</f>
        <v>0</v>
      </c>
      <c r="D9" s="213"/>
    </row>
    <row r="10" spans="1:4" x14ac:dyDescent="0.2">
      <c r="A10" s="216" t="s">
        <v>401</v>
      </c>
      <c r="B10" s="217" t="s">
        <v>402</v>
      </c>
      <c r="C10" s="195">
        <v>0</v>
      </c>
      <c r="D10" s="218"/>
    </row>
    <row r="11" spans="1:4" ht="25.5" x14ac:dyDescent="0.2">
      <c r="A11" s="216" t="s">
        <v>403</v>
      </c>
      <c r="B11" s="217" t="s">
        <v>404</v>
      </c>
      <c r="C11" s="195">
        <v>0</v>
      </c>
      <c r="D11" s="218"/>
    </row>
    <row r="12" spans="1:4" x14ac:dyDescent="0.2">
      <c r="A12" s="216" t="s">
        <v>405</v>
      </c>
      <c r="B12" s="217" t="s">
        <v>406</v>
      </c>
      <c r="D12" s="218"/>
    </row>
    <row r="13" spans="1:4" ht="25.5" x14ac:dyDescent="0.2">
      <c r="A13" s="216" t="s">
        <v>407</v>
      </c>
      <c r="B13" s="217" t="s">
        <v>408</v>
      </c>
      <c r="C13" s="195">
        <v>0</v>
      </c>
      <c r="D13" s="218"/>
    </row>
    <row r="14" spans="1:4" x14ac:dyDescent="0.2">
      <c r="A14" s="216" t="s">
        <v>409</v>
      </c>
      <c r="B14" s="217" t="s">
        <v>410</v>
      </c>
      <c r="C14" s="195">
        <v>0</v>
      </c>
      <c r="D14" s="218"/>
    </row>
    <row r="15" spans="1:4" x14ac:dyDescent="0.2">
      <c r="A15" s="219"/>
      <c r="B15" s="220"/>
      <c r="C15" s="195"/>
      <c r="D15" s="218"/>
    </row>
    <row r="16" spans="1:4" x14ac:dyDescent="0.2">
      <c r="A16" s="214" t="s">
        <v>411</v>
      </c>
      <c r="B16" s="211" t="s">
        <v>412</v>
      </c>
      <c r="C16" s="215">
        <f>SUM(C17:C21)</f>
        <v>0</v>
      </c>
      <c r="D16" s="213"/>
    </row>
    <row r="17" spans="1:4" x14ac:dyDescent="0.2">
      <c r="A17" s="216" t="s">
        <v>413</v>
      </c>
      <c r="B17" s="217" t="s">
        <v>414</v>
      </c>
      <c r="C17" s="195">
        <v>0</v>
      </c>
      <c r="D17" s="218"/>
    </row>
    <row r="18" spans="1:4" x14ac:dyDescent="0.2">
      <c r="A18" s="216" t="s">
        <v>415</v>
      </c>
      <c r="B18" s="217" t="s">
        <v>416</v>
      </c>
      <c r="C18" s="195">
        <v>0</v>
      </c>
      <c r="D18" s="218"/>
    </row>
    <row r="19" spans="1:4" x14ac:dyDescent="0.2">
      <c r="A19" s="216" t="s">
        <v>417</v>
      </c>
      <c r="B19" s="217" t="s">
        <v>418</v>
      </c>
      <c r="C19" s="195">
        <v>0</v>
      </c>
      <c r="D19" s="218"/>
    </row>
    <row r="20" spans="1:4" x14ac:dyDescent="0.2">
      <c r="A20" s="216" t="s">
        <v>419</v>
      </c>
      <c r="B20" s="217" t="s">
        <v>420</v>
      </c>
      <c r="C20" s="195">
        <v>0</v>
      </c>
      <c r="D20" s="218"/>
    </row>
    <row r="21" spans="1:4" x14ac:dyDescent="0.2">
      <c r="A21" s="216" t="s">
        <v>421</v>
      </c>
      <c r="B21" s="217" t="s">
        <v>422</v>
      </c>
      <c r="C21" s="195">
        <v>0</v>
      </c>
      <c r="D21" s="218"/>
    </row>
    <row r="22" spans="1:4" x14ac:dyDescent="0.2">
      <c r="A22" s="219"/>
      <c r="B22" s="220"/>
      <c r="C22" s="215"/>
      <c r="D22" s="213"/>
    </row>
    <row r="23" spans="1:4" ht="25.5" x14ac:dyDescent="0.2">
      <c r="A23" s="214" t="s">
        <v>423</v>
      </c>
      <c r="B23" s="221" t="s">
        <v>424</v>
      </c>
      <c r="C23" s="215">
        <f>SUM(C24:C30)</f>
        <v>0</v>
      </c>
      <c r="D23" s="213"/>
    </row>
    <row r="24" spans="1:4" x14ac:dyDescent="0.2">
      <c r="A24" s="216" t="s">
        <v>425</v>
      </c>
      <c r="B24" s="217" t="s">
        <v>426</v>
      </c>
      <c r="C24" s="195">
        <v>0</v>
      </c>
      <c r="D24" s="218"/>
    </row>
    <row r="25" spans="1:4" x14ac:dyDescent="0.2">
      <c r="A25" s="216" t="s">
        <v>427</v>
      </c>
      <c r="B25" s="217" t="s">
        <v>428</v>
      </c>
      <c r="C25" s="195">
        <v>0</v>
      </c>
      <c r="D25" s="218"/>
    </row>
    <row r="26" spans="1:4" x14ac:dyDescent="0.2">
      <c r="A26" s="216" t="s">
        <v>429</v>
      </c>
      <c r="B26" s="217" t="s">
        <v>430</v>
      </c>
      <c r="C26" s="195"/>
      <c r="D26" s="218"/>
    </row>
    <row r="27" spans="1:4" x14ac:dyDescent="0.2">
      <c r="A27" s="216" t="s">
        <v>431</v>
      </c>
      <c r="B27" s="217" t="s">
        <v>432</v>
      </c>
      <c r="C27" s="195">
        <v>0</v>
      </c>
      <c r="D27" s="218"/>
    </row>
    <row r="28" spans="1:4" x14ac:dyDescent="0.2">
      <c r="A28" s="216" t="s">
        <v>433</v>
      </c>
      <c r="B28" s="217" t="s">
        <v>434</v>
      </c>
      <c r="C28" s="195">
        <v>0</v>
      </c>
      <c r="D28" s="218"/>
    </row>
    <row r="29" spans="1:4" ht="25.5" x14ac:dyDescent="0.2">
      <c r="A29" s="216" t="s">
        <v>435</v>
      </c>
      <c r="B29" s="217" t="s">
        <v>436</v>
      </c>
      <c r="C29" s="195">
        <v>0</v>
      </c>
      <c r="D29" s="218"/>
    </row>
    <row r="30" spans="1:4" ht="25.5" x14ac:dyDescent="0.2">
      <c r="A30" s="216" t="s">
        <v>437</v>
      </c>
      <c r="B30" s="217" t="s">
        <v>438</v>
      </c>
      <c r="C30" s="195">
        <v>0</v>
      </c>
      <c r="D30" s="218"/>
    </row>
    <row r="31" spans="1:4" x14ac:dyDescent="0.2">
      <c r="A31" s="219"/>
      <c r="B31" s="220"/>
      <c r="C31" s="195"/>
      <c r="D31" s="218"/>
    </row>
    <row r="32" spans="1:4" x14ac:dyDescent="0.2">
      <c r="A32" s="214" t="s">
        <v>439</v>
      </c>
      <c r="B32" s="211" t="s">
        <v>440</v>
      </c>
      <c r="C32" s="215">
        <f>SUM(C33:C39)</f>
        <v>0</v>
      </c>
      <c r="D32" s="213"/>
    </row>
    <row r="33" spans="1:4" x14ac:dyDescent="0.2">
      <c r="A33" s="216" t="s">
        <v>441</v>
      </c>
      <c r="B33" s="217" t="s">
        <v>442</v>
      </c>
      <c r="C33" s="195">
        <v>0</v>
      </c>
      <c r="D33" s="218"/>
    </row>
    <row r="34" spans="1:4" x14ac:dyDescent="0.2">
      <c r="A34" s="216" t="s">
        <v>443</v>
      </c>
      <c r="B34" s="217" t="s">
        <v>444</v>
      </c>
      <c r="C34" s="195">
        <v>0</v>
      </c>
      <c r="D34" s="218"/>
    </row>
    <row r="35" spans="1:4" x14ac:dyDescent="0.2">
      <c r="A35" s="216" t="s">
        <v>445</v>
      </c>
      <c r="B35" s="217" t="s">
        <v>446</v>
      </c>
      <c r="C35" s="195">
        <v>0</v>
      </c>
      <c r="D35" s="218"/>
    </row>
    <row r="36" spans="1:4" ht="25.5" x14ac:dyDescent="0.2">
      <c r="A36" s="216" t="s">
        <v>447</v>
      </c>
      <c r="B36" s="217" t="s">
        <v>448</v>
      </c>
      <c r="C36" s="195">
        <v>0</v>
      </c>
      <c r="D36" s="218"/>
    </row>
    <row r="37" spans="1:4" ht="25.5" x14ac:dyDescent="0.2">
      <c r="A37" s="216" t="s">
        <v>449</v>
      </c>
      <c r="B37" s="217" t="s">
        <v>450</v>
      </c>
      <c r="C37" s="195">
        <v>0</v>
      </c>
      <c r="D37" s="218"/>
    </row>
    <row r="38" spans="1:4" x14ac:dyDescent="0.2">
      <c r="A38" s="216" t="s">
        <v>451</v>
      </c>
      <c r="B38" s="217" t="s">
        <v>452</v>
      </c>
      <c r="C38" s="195">
        <v>0</v>
      </c>
      <c r="D38" s="218"/>
    </row>
    <row r="39" spans="1:4" ht="35.25" customHeight="1" x14ac:dyDescent="0.2">
      <c r="A39" s="216" t="s">
        <v>453</v>
      </c>
      <c r="B39" s="217" t="s">
        <v>454</v>
      </c>
      <c r="C39" s="195"/>
      <c r="D39" s="218"/>
    </row>
    <row r="40" spans="1:4" x14ac:dyDescent="0.2">
      <c r="A40" s="219"/>
      <c r="B40" s="220"/>
      <c r="C40" s="195"/>
      <c r="D40" s="218"/>
    </row>
    <row r="41" spans="1:4" x14ac:dyDescent="0.2">
      <c r="A41" s="214" t="s">
        <v>455</v>
      </c>
      <c r="B41" s="211" t="s">
        <v>456</v>
      </c>
      <c r="C41" s="215">
        <f>SUM(C42++C43+C44)</f>
        <v>0</v>
      </c>
      <c r="D41" s="213"/>
    </row>
    <row r="42" spans="1:4" x14ac:dyDescent="0.2">
      <c r="A42" s="216" t="s">
        <v>457</v>
      </c>
      <c r="B42" s="217" t="s">
        <v>458</v>
      </c>
      <c r="C42" s="195">
        <v>0</v>
      </c>
      <c r="D42" s="218"/>
    </row>
    <row r="43" spans="1:4" x14ac:dyDescent="0.2">
      <c r="A43" s="216" t="s">
        <v>459</v>
      </c>
      <c r="B43" s="217" t="s">
        <v>460</v>
      </c>
      <c r="C43" s="195">
        <v>0</v>
      </c>
      <c r="D43" s="218"/>
    </row>
    <row r="44" spans="1:4" x14ac:dyDescent="0.2">
      <c r="A44" s="216" t="s">
        <v>461</v>
      </c>
      <c r="B44" s="217" t="s">
        <v>462</v>
      </c>
      <c r="C44" s="195">
        <v>0</v>
      </c>
      <c r="D44" s="218"/>
    </row>
    <row r="45" spans="1:4" x14ac:dyDescent="0.2">
      <c r="A45" s="219"/>
      <c r="B45" s="220"/>
      <c r="C45" s="195"/>
      <c r="D45" s="218"/>
    </row>
    <row r="46" spans="1:4" ht="25.5" x14ac:dyDescent="0.2">
      <c r="A46" s="214" t="s">
        <v>463</v>
      </c>
      <c r="B46" s="211" t="s">
        <v>464</v>
      </c>
      <c r="C46" s="215">
        <f>SUM(C47+C50+C51)</f>
        <v>0</v>
      </c>
      <c r="D46" s="213"/>
    </row>
    <row r="47" spans="1:4" x14ac:dyDescent="0.2">
      <c r="A47" s="216" t="s">
        <v>465</v>
      </c>
      <c r="B47" s="220" t="s">
        <v>466</v>
      </c>
      <c r="C47" s="215">
        <f>SUM(C48:C49)</f>
        <v>0</v>
      </c>
      <c r="D47" s="213"/>
    </row>
    <row r="48" spans="1:4" x14ac:dyDescent="0.2">
      <c r="A48" s="219" t="s">
        <v>467</v>
      </c>
      <c r="B48" s="220" t="s">
        <v>468</v>
      </c>
      <c r="C48" s="195">
        <v>0</v>
      </c>
      <c r="D48" s="218"/>
    </row>
    <row r="49" spans="1:4" ht="25.5" x14ac:dyDescent="0.2">
      <c r="A49" s="219" t="s">
        <v>469</v>
      </c>
      <c r="B49" s="220" t="s">
        <v>470</v>
      </c>
      <c r="C49" s="195">
        <v>0</v>
      </c>
      <c r="D49" s="218"/>
    </row>
    <row r="50" spans="1:4" x14ac:dyDescent="0.2">
      <c r="A50" s="216" t="s">
        <v>471</v>
      </c>
      <c r="B50" s="217" t="s">
        <v>472</v>
      </c>
      <c r="C50" s="195">
        <v>0</v>
      </c>
      <c r="D50" s="218"/>
    </row>
    <row r="51" spans="1:4" x14ac:dyDescent="0.2">
      <c r="A51" s="216" t="s">
        <v>473</v>
      </c>
      <c r="B51" s="217" t="s">
        <v>474</v>
      </c>
      <c r="C51" s="195">
        <v>0</v>
      </c>
      <c r="D51" s="218"/>
    </row>
    <row r="52" spans="1:4" x14ac:dyDescent="0.2">
      <c r="A52" s="219"/>
      <c r="B52" s="220"/>
      <c r="C52" s="195"/>
      <c r="D52" s="218"/>
    </row>
    <row r="53" spans="1:4" x14ac:dyDescent="0.2">
      <c r="A53" s="214" t="s">
        <v>475</v>
      </c>
      <c r="B53" s="211" t="s">
        <v>476</v>
      </c>
      <c r="C53" s="212" t="s">
        <v>477</v>
      </c>
      <c r="D53" s="213"/>
    </row>
    <row r="54" spans="1:4" x14ac:dyDescent="0.2">
      <c r="A54" s="216" t="s">
        <v>478</v>
      </c>
      <c r="B54" s="217" t="s">
        <v>479</v>
      </c>
      <c r="C54" s="222" t="s">
        <v>477</v>
      </c>
      <c r="D54" s="218"/>
    </row>
    <row r="55" spans="1:4" x14ac:dyDescent="0.2">
      <c r="A55" s="216" t="s">
        <v>480</v>
      </c>
      <c r="B55" s="217" t="s">
        <v>481</v>
      </c>
      <c r="C55" s="195">
        <v>0</v>
      </c>
      <c r="D55" s="218"/>
    </row>
    <row r="56" spans="1:4" x14ac:dyDescent="0.2">
      <c r="A56" s="216" t="s">
        <v>482</v>
      </c>
      <c r="B56" s="217" t="s">
        <v>483</v>
      </c>
      <c r="C56" s="195">
        <v>0</v>
      </c>
      <c r="D56" s="218"/>
    </row>
    <row r="57" spans="1:4" x14ac:dyDescent="0.2">
      <c r="A57" s="219"/>
      <c r="B57" s="220"/>
      <c r="C57" s="195"/>
      <c r="D57" s="218"/>
    </row>
    <row r="58" spans="1:4" x14ac:dyDescent="0.2">
      <c r="A58" s="214" t="s">
        <v>484</v>
      </c>
      <c r="B58" s="211" t="s">
        <v>485</v>
      </c>
      <c r="C58" s="215">
        <f>SUM(C59:C67)</f>
        <v>0</v>
      </c>
      <c r="D58" s="213"/>
    </row>
    <row r="59" spans="1:4" ht="21" customHeight="1" x14ac:dyDescent="0.2">
      <c r="A59" s="216" t="s">
        <v>486</v>
      </c>
      <c r="B59" s="217" t="s">
        <v>487</v>
      </c>
      <c r="C59" s="195">
        <v>0</v>
      </c>
      <c r="D59" s="218"/>
    </row>
    <row r="60" spans="1:4" x14ac:dyDescent="0.2">
      <c r="A60" s="216" t="s">
        <v>488</v>
      </c>
      <c r="B60" s="217" t="s">
        <v>489</v>
      </c>
      <c r="C60" s="195">
        <v>0</v>
      </c>
      <c r="D60" s="218"/>
    </row>
    <row r="61" spans="1:4" x14ac:dyDescent="0.2">
      <c r="A61" s="216" t="s">
        <v>490</v>
      </c>
      <c r="B61" s="217" t="s">
        <v>491</v>
      </c>
      <c r="C61" s="195">
        <v>0</v>
      </c>
      <c r="D61" s="218"/>
    </row>
    <row r="62" spans="1:4" ht="25.5" x14ac:dyDescent="0.2">
      <c r="A62" s="216" t="s">
        <v>492</v>
      </c>
      <c r="B62" s="217" t="s">
        <v>493</v>
      </c>
      <c r="C62" s="195">
        <v>0</v>
      </c>
      <c r="D62" s="218"/>
    </row>
    <row r="63" spans="1:4" ht="25.5" x14ac:dyDescent="0.2">
      <c r="A63" s="216" t="s">
        <v>494</v>
      </c>
      <c r="B63" s="217" t="s">
        <v>495</v>
      </c>
      <c r="C63" s="195">
        <v>0</v>
      </c>
      <c r="D63" s="218"/>
    </row>
    <row r="64" spans="1:4" ht="25.5" x14ac:dyDescent="0.2">
      <c r="A64" s="216" t="s">
        <v>496</v>
      </c>
      <c r="B64" s="217" t="s">
        <v>497</v>
      </c>
      <c r="C64" s="195">
        <v>0</v>
      </c>
      <c r="D64" s="218"/>
    </row>
    <row r="65" spans="1:4" x14ac:dyDescent="0.2">
      <c r="A65" s="216" t="s">
        <v>498</v>
      </c>
      <c r="B65" s="217" t="s">
        <v>499</v>
      </c>
      <c r="C65" s="195">
        <v>0</v>
      </c>
      <c r="D65" s="218"/>
    </row>
    <row r="66" spans="1:4" ht="25.5" x14ac:dyDescent="0.2">
      <c r="A66" s="216" t="s">
        <v>500</v>
      </c>
      <c r="B66" s="217" t="s">
        <v>501</v>
      </c>
      <c r="C66" s="195">
        <v>0</v>
      </c>
      <c r="D66" s="218"/>
    </row>
    <row r="67" spans="1:4" ht="25.5" x14ac:dyDescent="0.2">
      <c r="A67" s="216" t="s">
        <v>502</v>
      </c>
      <c r="B67" s="217" t="s">
        <v>503</v>
      </c>
      <c r="C67" s="195">
        <v>0</v>
      </c>
      <c r="D67" s="218"/>
    </row>
    <row r="68" spans="1:4" x14ac:dyDescent="0.2">
      <c r="A68" s="219"/>
      <c r="B68" s="220"/>
      <c r="C68" s="195"/>
      <c r="D68" s="218"/>
    </row>
    <row r="69" spans="1:4" x14ac:dyDescent="0.2">
      <c r="A69" s="214" t="s">
        <v>504</v>
      </c>
      <c r="B69" s="211" t="s">
        <v>505</v>
      </c>
      <c r="C69" s="215">
        <f>SUM(C70:C73)</f>
        <v>0</v>
      </c>
      <c r="D69" s="213"/>
    </row>
    <row r="70" spans="1:4" x14ac:dyDescent="0.2">
      <c r="A70" s="216" t="s">
        <v>506</v>
      </c>
      <c r="B70" s="217" t="s">
        <v>507</v>
      </c>
      <c r="C70" s="195">
        <v>0</v>
      </c>
      <c r="D70" s="218"/>
    </row>
    <row r="71" spans="1:4" x14ac:dyDescent="0.2">
      <c r="A71" s="216" t="s">
        <v>508</v>
      </c>
      <c r="B71" s="217" t="s">
        <v>509</v>
      </c>
      <c r="C71" s="195">
        <v>0</v>
      </c>
      <c r="D71" s="218"/>
    </row>
    <row r="72" spans="1:4" x14ac:dyDescent="0.2">
      <c r="A72" s="216" t="s">
        <v>510</v>
      </c>
      <c r="B72" s="217" t="s">
        <v>511</v>
      </c>
      <c r="C72" s="195">
        <v>0</v>
      </c>
      <c r="D72" s="218"/>
    </row>
    <row r="73" spans="1:4" x14ac:dyDescent="0.2">
      <c r="A73" s="216" t="s">
        <v>512</v>
      </c>
      <c r="B73" s="217" t="s">
        <v>513</v>
      </c>
      <c r="C73" s="195">
        <v>0</v>
      </c>
      <c r="D73" s="218"/>
    </row>
    <row r="74" spans="1:4" x14ac:dyDescent="0.2">
      <c r="A74" s="219"/>
      <c r="B74" s="220"/>
      <c r="C74" s="195"/>
      <c r="D74" s="218"/>
    </row>
    <row r="75" spans="1:4" x14ac:dyDescent="0.2">
      <c r="A75" s="214" t="s">
        <v>514</v>
      </c>
      <c r="B75" s="211" t="s">
        <v>515</v>
      </c>
      <c r="C75" s="215">
        <f>SUM(C76:C81)</f>
        <v>0</v>
      </c>
      <c r="D75" s="213"/>
    </row>
    <row r="76" spans="1:4" x14ac:dyDescent="0.2">
      <c r="A76" s="216" t="s">
        <v>516</v>
      </c>
      <c r="B76" s="217" t="s">
        <v>517</v>
      </c>
      <c r="C76" s="195">
        <v>0</v>
      </c>
      <c r="D76" s="218"/>
    </row>
    <row r="77" spans="1:4" x14ac:dyDescent="0.2">
      <c r="A77" s="216" t="s">
        <v>518</v>
      </c>
      <c r="B77" s="217" t="s">
        <v>519</v>
      </c>
      <c r="C77" s="195">
        <v>0</v>
      </c>
      <c r="D77" s="218"/>
    </row>
    <row r="78" spans="1:4" x14ac:dyDescent="0.2">
      <c r="A78" s="216" t="s">
        <v>520</v>
      </c>
      <c r="B78" s="217" t="s">
        <v>521</v>
      </c>
      <c r="C78" s="195">
        <v>0</v>
      </c>
      <c r="D78" s="218"/>
    </row>
    <row r="79" spans="1:4" ht="25.5" x14ac:dyDescent="0.2">
      <c r="A79" s="216" t="s">
        <v>522</v>
      </c>
      <c r="B79" s="217" t="s">
        <v>523</v>
      </c>
      <c r="C79" s="195">
        <v>0</v>
      </c>
      <c r="D79" s="218"/>
    </row>
    <row r="80" spans="1:4" x14ac:dyDescent="0.2">
      <c r="A80" s="216" t="s">
        <v>524</v>
      </c>
      <c r="B80" s="217" t="s">
        <v>525</v>
      </c>
      <c r="C80" s="195">
        <v>0</v>
      </c>
      <c r="D80" s="218"/>
    </row>
    <row r="81" spans="1:4" x14ac:dyDescent="0.2">
      <c r="A81" s="216" t="s">
        <v>526</v>
      </c>
      <c r="B81" s="217" t="s">
        <v>527</v>
      </c>
      <c r="C81" s="223">
        <v>0</v>
      </c>
      <c r="D81" s="224"/>
    </row>
    <row r="82" spans="1:4" x14ac:dyDescent="0.2">
      <c r="A82" s="225"/>
      <c r="B82" s="226"/>
      <c r="C82" s="227"/>
      <c r="D82" s="205"/>
    </row>
    <row r="83" spans="1:4" x14ac:dyDescent="0.2">
      <c r="A83" s="210">
        <v>2</v>
      </c>
      <c r="B83" s="211" t="s">
        <v>528</v>
      </c>
      <c r="C83" s="215">
        <f>SUM(C85+C92+C98+C107+C111+C117)</f>
        <v>0</v>
      </c>
      <c r="D83" s="213"/>
    </row>
    <row r="84" spans="1:4" x14ac:dyDescent="0.2">
      <c r="A84" s="210"/>
      <c r="B84" s="228"/>
      <c r="C84" s="195"/>
      <c r="D84" s="218"/>
    </row>
    <row r="85" spans="1:4" x14ac:dyDescent="0.2">
      <c r="A85" s="225" t="s">
        <v>529</v>
      </c>
      <c r="B85" s="211" t="s">
        <v>530</v>
      </c>
      <c r="C85" s="215">
        <f>SUM(C86:C90)</f>
        <v>0</v>
      </c>
      <c r="D85" s="213"/>
    </row>
    <row r="86" spans="1:4" x14ac:dyDescent="0.2">
      <c r="A86" s="216" t="s">
        <v>531</v>
      </c>
      <c r="B86" s="217" t="s">
        <v>532</v>
      </c>
      <c r="C86" s="195">
        <v>0</v>
      </c>
      <c r="D86" s="218"/>
    </row>
    <row r="87" spans="1:4" x14ac:dyDescent="0.2">
      <c r="A87" s="216" t="s">
        <v>533</v>
      </c>
      <c r="B87" s="217" t="s">
        <v>534</v>
      </c>
      <c r="C87" s="195">
        <v>0</v>
      </c>
      <c r="D87" s="218"/>
    </row>
    <row r="88" spans="1:4" x14ac:dyDescent="0.2">
      <c r="A88" s="216" t="s">
        <v>535</v>
      </c>
      <c r="B88" s="217" t="s">
        <v>536</v>
      </c>
      <c r="C88" s="195">
        <v>0</v>
      </c>
      <c r="D88" s="218"/>
    </row>
    <row r="89" spans="1:4" x14ac:dyDescent="0.2">
      <c r="A89" s="216" t="s">
        <v>537</v>
      </c>
      <c r="B89" s="217" t="s">
        <v>538</v>
      </c>
      <c r="C89" s="195">
        <v>0</v>
      </c>
      <c r="D89" s="218"/>
    </row>
    <row r="90" spans="1:4" x14ac:dyDescent="0.2">
      <c r="A90" s="216" t="s">
        <v>539</v>
      </c>
      <c r="B90" s="217" t="s">
        <v>540</v>
      </c>
      <c r="C90" s="195">
        <v>0</v>
      </c>
      <c r="D90" s="218"/>
    </row>
    <row r="91" spans="1:4" x14ac:dyDescent="0.2">
      <c r="A91" s="229"/>
      <c r="B91" s="220"/>
      <c r="C91" s="195"/>
      <c r="D91" s="218"/>
    </row>
    <row r="92" spans="1:4" ht="25.5" x14ac:dyDescent="0.2">
      <c r="A92" s="225" t="s">
        <v>541</v>
      </c>
      <c r="B92" s="211" t="s">
        <v>542</v>
      </c>
      <c r="C92" s="215">
        <f>SUM(C93:C96)</f>
        <v>0</v>
      </c>
      <c r="D92" s="213"/>
    </row>
    <row r="93" spans="1:4" x14ac:dyDescent="0.2">
      <c r="A93" s="216" t="s">
        <v>543</v>
      </c>
      <c r="B93" s="217" t="s">
        <v>544</v>
      </c>
      <c r="C93" s="195">
        <v>0</v>
      </c>
      <c r="D93" s="218"/>
    </row>
    <row r="94" spans="1:4" x14ac:dyDescent="0.2">
      <c r="A94" s="216" t="s">
        <v>545</v>
      </c>
      <c r="B94" s="217" t="s">
        <v>546</v>
      </c>
      <c r="C94" s="195">
        <v>0</v>
      </c>
      <c r="D94" s="218"/>
    </row>
    <row r="95" spans="1:4" x14ac:dyDescent="0.2">
      <c r="A95" s="216" t="s">
        <v>547</v>
      </c>
      <c r="B95" s="217" t="s">
        <v>548</v>
      </c>
      <c r="C95" s="195">
        <v>0</v>
      </c>
      <c r="D95" s="218"/>
    </row>
    <row r="96" spans="1:4" x14ac:dyDescent="0.2">
      <c r="A96" s="216" t="s">
        <v>549</v>
      </c>
      <c r="B96" s="217" t="s">
        <v>550</v>
      </c>
      <c r="C96" s="195">
        <v>0</v>
      </c>
      <c r="D96" s="218"/>
    </row>
    <row r="97" spans="1:4" x14ac:dyDescent="0.2">
      <c r="A97" s="229"/>
      <c r="B97" s="220"/>
      <c r="C97" s="195"/>
      <c r="D97" s="218"/>
    </row>
    <row r="98" spans="1:4" ht="25.5" x14ac:dyDescent="0.2">
      <c r="A98" s="225" t="s">
        <v>551</v>
      </c>
      <c r="B98" s="211" t="s">
        <v>552</v>
      </c>
      <c r="C98" s="215">
        <f>SUM(C99:C105)</f>
        <v>0</v>
      </c>
      <c r="D98" s="213"/>
    </row>
    <row r="99" spans="1:4" x14ac:dyDescent="0.2">
      <c r="A99" s="216" t="s">
        <v>553</v>
      </c>
      <c r="B99" s="217" t="s">
        <v>554</v>
      </c>
      <c r="C99" s="195">
        <v>0</v>
      </c>
      <c r="D99" s="218"/>
    </row>
    <row r="100" spans="1:4" ht="25.5" x14ac:dyDescent="0.2">
      <c r="A100" s="216" t="s">
        <v>555</v>
      </c>
      <c r="B100" s="217" t="s">
        <v>556</v>
      </c>
      <c r="C100" s="195">
        <v>0</v>
      </c>
      <c r="D100" s="218"/>
    </row>
    <row r="101" spans="1:4" x14ac:dyDescent="0.2">
      <c r="A101" s="216" t="s">
        <v>557</v>
      </c>
      <c r="B101" s="217" t="s">
        <v>558</v>
      </c>
      <c r="C101" s="195">
        <v>0</v>
      </c>
      <c r="D101" s="218"/>
    </row>
    <row r="102" spans="1:4" ht="25.5" x14ac:dyDescent="0.2">
      <c r="A102" s="216" t="s">
        <v>559</v>
      </c>
      <c r="B102" s="217" t="s">
        <v>560</v>
      </c>
      <c r="C102" s="195">
        <v>0</v>
      </c>
      <c r="D102" s="218"/>
    </row>
    <row r="103" spans="1:4" x14ac:dyDescent="0.2">
      <c r="A103" s="216" t="s">
        <v>561</v>
      </c>
      <c r="B103" s="217" t="s">
        <v>562</v>
      </c>
      <c r="C103" s="195">
        <v>0</v>
      </c>
      <c r="D103" s="218"/>
    </row>
    <row r="104" spans="1:4" x14ac:dyDescent="0.2">
      <c r="A104" s="216" t="s">
        <v>563</v>
      </c>
      <c r="B104" s="217" t="s">
        <v>564</v>
      </c>
      <c r="C104" s="195">
        <v>0</v>
      </c>
      <c r="D104" s="218"/>
    </row>
    <row r="105" spans="1:4" ht="25.5" x14ac:dyDescent="0.2">
      <c r="A105" s="216" t="s">
        <v>565</v>
      </c>
      <c r="B105" s="217" t="s">
        <v>566</v>
      </c>
      <c r="C105" s="195">
        <v>0</v>
      </c>
      <c r="D105" s="218"/>
    </row>
    <row r="106" spans="1:4" x14ac:dyDescent="0.2">
      <c r="A106" s="229"/>
      <c r="B106" s="220"/>
      <c r="C106" s="195"/>
      <c r="D106" s="218"/>
    </row>
    <row r="107" spans="1:4" ht="25.5" x14ac:dyDescent="0.2">
      <c r="A107" s="225" t="s">
        <v>567</v>
      </c>
      <c r="B107" s="211" t="s">
        <v>568</v>
      </c>
      <c r="C107" s="215">
        <f>SUM(C108:C109)</f>
        <v>0</v>
      </c>
      <c r="D107" s="213"/>
    </row>
    <row r="108" spans="1:4" x14ac:dyDescent="0.2">
      <c r="A108" s="216" t="s">
        <v>569</v>
      </c>
      <c r="B108" s="217" t="s">
        <v>570</v>
      </c>
      <c r="C108" s="195">
        <v>0</v>
      </c>
      <c r="D108" s="218"/>
    </row>
    <row r="109" spans="1:4" x14ac:dyDescent="0.2">
      <c r="A109" s="216" t="s">
        <v>571</v>
      </c>
      <c r="B109" s="217" t="s">
        <v>572</v>
      </c>
      <c r="C109" s="195">
        <v>0</v>
      </c>
      <c r="D109" s="218"/>
    </row>
    <row r="110" spans="1:4" x14ac:dyDescent="0.2">
      <c r="A110" s="229"/>
      <c r="B110" s="220"/>
      <c r="C110" s="195"/>
      <c r="D110" s="218"/>
    </row>
    <row r="111" spans="1:4" ht="25.5" x14ac:dyDescent="0.2">
      <c r="A111" s="225" t="s">
        <v>573</v>
      </c>
      <c r="B111" s="211" t="s">
        <v>574</v>
      </c>
      <c r="C111" s="215">
        <f>SUM(C112:C115)</f>
        <v>0</v>
      </c>
      <c r="D111" s="213"/>
    </row>
    <row r="112" spans="1:4" x14ac:dyDescent="0.2">
      <c r="A112" s="216" t="s">
        <v>575</v>
      </c>
      <c r="B112" s="217" t="s">
        <v>576</v>
      </c>
      <c r="C112" s="195">
        <v>0</v>
      </c>
      <c r="D112" s="218"/>
    </row>
    <row r="113" spans="1:4" x14ac:dyDescent="0.2">
      <c r="A113" s="216" t="s">
        <v>577</v>
      </c>
      <c r="B113" s="217" t="s">
        <v>578</v>
      </c>
      <c r="C113" s="195">
        <v>0</v>
      </c>
      <c r="D113" s="218"/>
    </row>
    <row r="114" spans="1:4" x14ac:dyDescent="0.2">
      <c r="A114" s="216" t="s">
        <v>579</v>
      </c>
      <c r="B114" s="217" t="s">
        <v>580</v>
      </c>
      <c r="C114" s="195">
        <v>0</v>
      </c>
      <c r="D114" s="218"/>
    </row>
    <row r="115" spans="1:4" ht="25.5" x14ac:dyDescent="0.2">
      <c r="A115" s="216" t="s">
        <v>581</v>
      </c>
      <c r="B115" s="217" t="s">
        <v>582</v>
      </c>
      <c r="C115" s="195">
        <v>0</v>
      </c>
      <c r="D115" s="218"/>
    </row>
    <row r="116" spans="1:4" x14ac:dyDescent="0.2">
      <c r="A116" s="229"/>
      <c r="B116" s="220"/>
      <c r="C116" s="195"/>
      <c r="D116" s="218"/>
    </row>
    <row r="117" spans="1:4" ht="25.5" x14ac:dyDescent="0.2">
      <c r="A117" s="225" t="s">
        <v>583</v>
      </c>
      <c r="B117" s="211" t="s">
        <v>584</v>
      </c>
      <c r="C117" s="215">
        <f>SUM(C118:C125)</f>
        <v>0</v>
      </c>
      <c r="D117" s="213"/>
    </row>
    <row r="118" spans="1:4" x14ac:dyDescent="0.2">
      <c r="A118" s="216" t="s">
        <v>585</v>
      </c>
      <c r="B118" s="217" t="s">
        <v>586</v>
      </c>
      <c r="C118" s="195"/>
      <c r="D118" s="218"/>
    </row>
    <row r="119" spans="1:4" ht="25.5" x14ac:dyDescent="0.2">
      <c r="A119" s="216" t="s">
        <v>587</v>
      </c>
      <c r="B119" s="217" t="s">
        <v>588</v>
      </c>
      <c r="C119" s="195">
        <v>0</v>
      </c>
      <c r="D119" s="218"/>
    </row>
    <row r="120" spans="1:4" x14ac:dyDescent="0.2">
      <c r="A120" s="216" t="s">
        <v>589</v>
      </c>
      <c r="B120" s="217" t="s">
        <v>590</v>
      </c>
      <c r="C120" s="195">
        <v>0</v>
      </c>
      <c r="D120" s="218"/>
    </row>
    <row r="121" spans="1:4" x14ac:dyDescent="0.2">
      <c r="A121" s="216" t="s">
        <v>591</v>
      </c>
      <c r="B121" s="217" t="s">
        <v>592</v>
      </c>
      <c r="C121" s="195">
        <v>0</v>
      </c>
      <c r="D121" s="218"/>
    </row>
    <row r="122" spans="1:4" x14ac:dyDescent="0.2">
      <c r="A122" s="216" t="s">
        <v>593</v>
      </c>
      <c r="B122" s="217" t="s">
        <v>594</v>
      </c>
      <c r="C122" s="195">
        <v>0</v>
      </c>
      <c r="D122" s="218"/>
    </row>
    <row r="123" spans="1:4" ht="25.5" x14ac:dyDescent="0.2">
      <c r="A123" s="216" t="s">
        <v>595</v>
      </c>
      <c r="B123" s="217" t="s">
        <v>596</v>
      </c>
      <c r="C123" s="195">
        <v>0</v>
      </c>
      <c r="D123" s="218"/>
    </row>
    <row r="124" spans="1:4" x14ac:dyDescent="0.2">
      <c r="A124" s="216" t="s">
        <v>597</v>
      </c>
      <c r="B124" s="217" t="s">
        <v>598</v>
      </c>
      <c r="C124" s="195">
        <v>0</v>
      </c>
      <c r="D124" s="218"/>
    </row>
    <row r="125" spans="1:4" x14ac:dyDescent="0.2">
      <c r="A125" s="216" t="s">
        <v>599</v>
      </c>
      <c r="B125" s="217" t="s">
        <v>600</v>
      </c>
      <c r="C125" s="195">
        <v>0</v>
      </c>
      <c r="D125" s="218"/>
    </row>
    <row r="126" spans="1:4" x14ac:dyDescent="0.2">
      <c r="A126" s="216"/>
      <c r="B126" s="220"/>
      <c r="C126" s="195"/>
      <c r="D126" s="218"/>
    </row>
    <row r="127" spans="1:4" x14ac:dyDescent="0.2">
      <c r="A127" s="210">
        <v>5</v>
      </c>
      <c r="B127" s="230" t="s">
        <v>601</v>
      </c>
      <c r="C127" s="215">
        <f>SUM(C129+C139+C149+C154)</f>
        <v>0</v>
      </c>
      <c r="D127" s="213"/>
    </row>
    <row r="128" spans="1:4" x14ac:dyDescent="0.2">
      <c r="A128" s="229"/>
      <c r="B128" s="220"/>
      <c r="C128" s="195"/>
      <c r="D128" s="218"/>
    </row>
    <row r="129" spans="1:4" x14ac:dyDescent="0.2">
      <c r="A129" s="231" t="s">
        <v>602</v>
      </c>
      <c r="B129" s="211" t="s">
        <v>603</v>
      </c>
      <c r="C129" s="215">
        <f>SUM(C130:C137)</f>
        <v>0</v>
      </c>
      <c r="D129" s="213"/>
    </row>
    <row r="130" spans="1:4" x14ac:dyDescent="0.2">
      <c r="A130" s="232" t="s">
        <v>604</v>
      </c>
      <c r="B130" s="217" t="s">
        <v>605</v>
      </c>
      <c r="C130" s="195">
        <v>0</v>
      </c>
      <c r="D130" s="218"/>
    </row>
    <row r="131" spans="1:4" x14ac:dyDescent="0.2">
      <c r="A131" s="232" t="s">
        <v>606</v>
      </c>
      <c r="B131" s="217" t="s">
        <v>607</v>
      </c>
      <c r="C131" s="195">
        <v>0</v>
      </c>
      <c r="D131" s="218"/>
    </row>
    <row r="132" spans="1:4" x14ac:dyDescent="0.2">
      <c r="A132" s="232" t="s">
        <v>608</v>
      </c>
      <c r="B132" s="217" t="s">
        <v>609</v>
      </c>
      <c r="C132" s="195"/>
      <c r="D132" s="218"/>
    </row>
    <row r="133" spans="1:4" x14ac:dyDescent="0.2">
      <c r="A133" s="232" t="s">
        <v>610</v>
      </c>
      <c r="B133" s="217" t="s">
        <v>611</v>
      </c>
      <c r="C133" s="195"/>
      <c r="D133" s="218"/>
    </row>
    <row r="134" spans="1:4" x14ac:dyDescent="0.2">
      <c r="A134" s="232" t="s">
        <v>612</v>
      </c>
      <c r="B134" s="217" t="s">
        <v>613</v>
      </c>
      <c r="C134" s="195"/>
      <c r="D134" s="218"/>
    </row>
    <row r="135" spans="1:4" ht="25.5" x14ac:dyDescent="0.2">
      <c r="A135" s="232" t="s">
        <v>614</v>
      </c>
      <c r="B135" s="217" t="s">
        <v>615</v>
      </c>
      <c r="C135" s="195"/>
      <c r="D135" s="218"/>
    </row>
    <row r="136" spans="1:4" ht="25.5" x14ac:dyDescent="0.2">
      <c r="A136" s="232" t="s">
        <v>616</v>
      </c>
      <c r="B136" s="217" t="s">
        <v>617</v>
      </c>
      <c r="C136" s="195"/>
      <c r="D136" s="218"/>
    </row>
    <row r="137" spans="1:4" x14ac:dyDescent="0.2">
      <c r="A137" s="232" t="s">
        <v>618</v>
      </c>
      <c r="B137" s="217" t="s">
        <v>619</v>
      </c>
      <c r="C137" s="195">
        <v>0</v>
      </c>
      <c r="D137" s="218"/>
    </row>
    <row r="138" spans="1:4" x14ac:dyDescent="0.2">
      <c r="A138" s="232"/>
      <c r="B138" s="217"/>
      <c r="C138" s="195"/>
      <c r="D138" s="218"/>
    </row>
    <row r="139" spans="1:4" ht="25.5" x14ac:dyDescent="0.2">
      <c r="A139" s="231" t="s">
        <v>620</v>
      </c>
      <c r="B139" s="211" t="s">
        <v>621</v>
      </c>
      <c r="C139" s="215">
        <f>SUM(C140:C147)</f>
        <v>0</v>
      </c>
      <c r="D139" s="213"/>
    </row>
    <row r="140" spans="1:4" x14ac:dyDescent="0.2">
      <c r="A140" s="232" t="s">
        <v>622</v>
      </c>
      <c r="B140" s="217" t="s">
        <v>623</v>
      </c>
      <c r="C140" s="195">
        <v>0</v>
      </c>
      <c r="D140" s="218"/>
    </row>
    <row r="141" spans="1:4" x14ac:dyDescent="0.2">
      <c r="A141" s="232" t="s">
        <v>624</v>
      </c>
      <c r="B141" s="217" t="s">
        <v>625</v>
      </c>
      <c r="C141" s="195">
        <v>0</v>
      </c>
      <c r="D141" s="218"/>
    </row>
    <row r="142" spans="1:4" x14ac:dyDescent="0.2">
      <c r="A142" s="232" t="s">
        <v>626</v>
      </c>
      <c r="B142" s="217" t="s">
        <v>627</v>
      </c>
      <c r="C142" s="195">
        <v>0</v>
      </c>
      <c r="D142" s="218"/>
    </row>
    <row r="143" spans="1:4" x14ac:dyDescent="0.2">
      <c r="A143" s="232" t="s">
        <v>628</v>
      </c>
      <c r="B143" s="217" t="s">
        <v>629</v>
      </c>
      <c r="C143" s="195">
        <v>0</v>
      </c>
      <c r="D143" s="218"/>
    </row>
    <row r="144" spans="1:4" x14ac:dyDescent="0.2">
      <c r="A144" s="232" t="s">
        <v>630</v>
      </c>
      <c r="B144" s="217" t="s">
        <v>631</v>
      </c>
      <c r="C144" s="195">
        <v>0</v>
      </c>
      <c r="D144" s="218"/>
    </row>
    <row r="145" spans="1:4" x14ac:dyDescent="0.2">
      <c r="A145" s="232" t="s">
        <v>632</v>
      </c>
      <c r="B145" s="217" t="s">
        <v>633</v>
      </c>
      <c r="C145" s="195">
        <v>0</v>
      </c>
      <c r="D145" s="218"/>
    </row>
    <row r="146" spans="1:4" x14ac:dyDescent="0.2">
      <c r="A146" s="232" t="s">
        <v>634</v>
      </c>
      <c r="B146" s="217" t="s">
        <v>635</v>
      </c>
      <c r="C146" s="195">
        <v>0</v>
      </c>
      <c r="D146" s="218"/>
    </row>
    <row r="147" spans="1:4" ht="25.5" x14ac:dyDescent="0.2">
      <c r="A147" s="232" t="s">
        <v>636</v>
      </c>
      <c r="B147" s="217" t="s">
        <v>637</v>
      </c>
      <c r="C147" s="195">
        <v>0</v>
      </c>
      <c r="D147" s="218"/>
    </row>
    <row r="148" spans="1:4" x14ac:dyDescent="0.2">
      <c r="A148" s="232"/>
      <c r="B148" s="217"/>
      <c r="C148" s="195"/>
      <c r="D148" s="218"/>
    </row>
    <row r="149" spans="1:4" x14ac:dyDescent="0.2">
      <c r="A149" s="231" t="s">
        <v>638</v>
      </c>
      <c r="B149" s="211" t="s">
        <v>639</v>
      </c>
      <c r="C149" s="215">
        <f>SUM(C150:C152)</f>
        <v>0</v>
      </c>
      <c r="D149" s="213"/>
    </row>
    <row r="150" spans="1:4" x14ac:dyDescent="0.2">
      <c r="A150" s="232" t="s">
        <v>640</v>
      </c>
      <c r="B150" s="217" t="s">
        <v>641</v>
      </c>
      <c r="C150" s="195">
        <v>0</v>
      </c>
      <c r="D150" s="218"/>
    </row>
    <row r="151" spans="1:4" x14ac:dyDescent="0.2">
      <c r="A151" s="232" t="s">
        <v>642</v>
      </c>
      <c r="B151" s="217" t="s">
        <v>643</v>
      </c>
      <c r="C151" s="195">
        <v>0</v>
      </c>
      <c r="D151" s="218"/>
    </row>
    <row r="152" spans="1:4" x14ac:dyDescent="0.2">
      <c r="A152" s="232" t="s">
        <v>644</v>
      </c>
      <c r="B152" s="217" t="s">
        <v>645</v>
      </c>
      <c r="C152" s="195">
        <v>0</v>
      </c>
      <c r="D152" s="218"/>
    </row>
    <row r="153" spans="1:4" x14ac:dyDescent="0.2">
      <c r="A153" s="232"/>
      <c r="B153" s="217"/>
      <c r="C153" s="195"/>
      <c r="D153" s="218"/>
    </row>
    <row r="154" spans="1:4" x14ac:dyDescent="0.2">
      <c r="A154" s="231" t="s">
        <v>646</v>
      </c>
      <c r="B154" s="211" t="s">
        <v>647</v>
      </c>
      <c r="C154" s="215">
        <f>SUM(C155:C158)</f>
        <v>0</v>
      </c>
      <c r="D154" s="213"/>
    </row>
    <row r="155" spans="1:4" x14ac:dyDescent="0.2">
      <c r="A155" s="232" t="s">
        <v>648</v>
      </c>
      <c r="B155" s="217" t="s">
        <v>649</v>
      </c>
      <c r="C155" s="195">
        <v>0</v>
      </c>
      <c r="D155" s="218"/>
    </row>
    <row r="156" spans="1:4" x14ac:dyDescent="0.2">
      <c r="A156" s="232" t="s">
        <v>650</v>
      </c>
      <c r="B156" s="217" t="s">
        <v>651</v>
      </c>
      <c r="C156" s="195">
        <v>0</v>
      </c>
      <c r="D156" s="218"/>
    </row>
    <row r="157" spans="1:4" x14ac:dyDescent="0.2">
      <c r="A157" s="232" t="s">
        <v>652</v>
      </c>
      <c r="B157" s="217" t="s">
        <v>653</v>
      </c>
      <c r="C157" s="195">
        <v>0</v>
      </c>
      <c r="D157" s="218"/>
    </row>
    <row r="158" spans="1:4" x14ac:dyDescent="0.2">
      <c r="A158" s="232" t="s">
        <v>654</v>
      </c>
      <c r="B158" s="217" t="s">
        <v>655</v>
      </c>
      <c r="C158" s="195">
        <v>0</v>
      </c>
      <c r="D158" s="218"/>
    </row>
    <row r="159" spans="1:4" x14ac:dyDescent="0.2">
      <c r="A159" s="233"/>
      <c r="B159" s="233"/>
      <c r="C159" s="233"/>
      <c r="D159" s="233"/>
    </row>
    <row r="160" spans="1:4" x14ac:dyDescent="0.2">
      <c r="A160" s="233"/>
      <c r="B160" s="233"/>
      <c r="C160" s="233"/>
      <c r="D160" s="233"/>
    </row>
    <row r="161" spans="1:4" x14ac:dyDescent="0.2">
      <c r="A161" s="200" t="s">
        <v>391</v>
      </c>
      <c r="C161" s="201"/>
    </row>
    <row r="162" spans="1:4" ht="33" customHeight="1" x14ac:dyDescent="0.2">
      <c r="A162" s="234" t="str">
        <f>'3. Reg en Salud'!B16</f>
        <v xml:space="preserve">RE2. P3. Operativos para la verificación de la normativa de productos de interés sanitario realizados </v>
      </c>
      <c r="B162" s="203" t="s">
        <v>392</v>
      </c>
      <c r="C162" s="195">
        <f>SUM(C164,C240,C284)</f>
        <v>0</v>
      </c>
      <c r="D162" s="205"/>
    </row>
    <row r="163" spans="1:4" x14ac:dyDescent="0.2">
      <c r="A163" s="206" t="s">
        <v>393</v>
      </c>
      <c r="B163" s="207" t="s">
        <v>394</v>
      </c>
      <c r="C163" s="208" t="s">
        <v>395</v>
      </c>
      <c r="D163" s="209" t="s">
        <v>396</v>
      </c>
    </row>
    <row r="164" spans="1:4" x14ac:dyDescent="0.2">
      <c r="A164" s="210">
        <v>1</v>
      </c>
      <c r="B164" s="211" t="s">
        <v>397</v>
      </c>
      <c r="C164" s="212">
        <f>SUM(C166,C173,C180,C189,C198,C203,C210,C215,C226,C232)</f>
        <v>0</v>
      </c>
      <c r="D164" s="213"/>
    </row>
    <row r="165" spans="1:4" x14ac:dyDescent="0.2">
      <c r="A165" s="210"/>
      <c r="B165" s="228"/>
      <c r="C165" s="215"/>
      <c r="D165" s="213"/>
    </row>
    <row r="166" spans="1:4" x14ac:dyDescent="0.2">
      <c r="A166" s="214" t="s">
        <v>399</v>
      </c>
      <c r="B166" s="211" t="s">
        <v>400</v>
      </c>
      <c r="C166" s="215">
        <f>SUM(C167:C171)</f>
        <v>0</v>
      </c>
      <c r="D166" s="213"/>
    </row>
    <row r="167" spans="1:4" x14ac:dyDescent="0.2">
      <c r="A167" s="216" t="s">
        <v>401</v>
      </c>
      <c r="B167" s="217" t="s">
        <v>402</v>
      </c>
      <c r="C167" s="195">
        <v>0</v>
      </c>
      <c r="D167" s="218"/>
    </row>
    <row r="168" spans="1:4" ht="25.5" x14ac:dyDescent="0.2">
      <c r="A168" s="216" t="s">
        <v>403</v>
      </c>
      <c r="B168" s="217" t="s">
        <v>404</v>
      </c>
      <c r="C168" s="195">
        <v>0</v>
      </c>
      <c r="D168" s="218"/>
    </row>
    <row r="169" spans="1:4" x14ac:dyDescent="0.2">
      <c r="A169" s="216" t="s">
        <v>405</v>
      </c>
      <c r="B169" s="217" t="s">
        <v>406</v>
      </c>
      <c r="C169" s="195">
        <v>0</v>
      </c>
      <c r="D169" s="218"/>
    </row>
    <row r="170" spans="1:4" ht="25.5" x14ac:dyDescent="0.2">
      <c r="A170" s="216" t="s">
        <v>407</v>
      </c>
      <c r="B170" s="217" t="s">
        <v>408</v>
      </c>
      <c r="C170" s="195">
        <v>0</v>
      </c>
      <c r="D170" s="218"/>
    </row>
    <row r="171" spans="1:4" x14ac:dyDescent="0.2">
      <c r="A171" s="216" t="s">
        <v>409</v>
      </c>
      <c r="B171" s="217" t="s">
        <v>410</v>
      </c>
      <c r="C171" s="195">
        <v>0</v>
      </c>
      <c r="D171" s="218"/>
    </row>
    <row r="172" spans="1:4" x14ac:dyDescent="0.2">
      <c r="A172" s="219"/>
      <c r="B172" s="220"/>
      <c r="C172" s="195"/>
      <c r="D172" s="218"/>
    </row>
    <row r="173" spans="1:4" x14ac:dyDescent="0.2">
      <c r="A173" s="214" t="s">
        <v>411</v>
      </c>
      <c r="B173" s="211" t="s">
        <v>412</v>
      </c>
      <c r="C173" s="215">
        <f>SUM(C174:C178)</f>
        <v>0</v>
      </c>
      <c r="D173" s="213"/>
    </row>
    <row r="174" spans="1:4" x14ac:dyDescent="0.2">
      <c r="A174" s="216" t="s">
        <v>413</v>
      </c>
      <c r="B174" s="217" t="s">
        <v>414</v>
      </c>
      <c r="C174" s="195">
        <v>0</v>
      </c>
      <c r="D174" s="218"/>
    </row>
    <row r="175" spans="1:4" x14ac:dyDescent="0.2">
      <c r="A175" s="216" t="s">
        <v>415</v>
      </c>
      <c r="B175" s="217" t="s">
        <v>416</v>
      </c>
      <c r="C175" s="195">
        <v>0</v>
      </c>
      <c r="D175" s="218"/>
    </row>
    <row r="176" spans="1:4" x14ac:dyDescent="0.2">
      <c r="A176" s="216" t="s">
        <v>417</v>
      </c>
      <c r="B176" s="217" t="s">
        <v>418</v>
      </c>
      <c r="C176" s="195">
        <v>0</v>
      </c>
      <c r="D176" s="218"/>
    </row>
    <row r="177" spans="1:4" x14ac:dyDescent="0.2">
      <c r="A177" s="216" t="s">
        <v>419</v>
      </c>
      <c r="B177" s="217" t="s">
        <v>420</v>
      </c>
      <c r="C177" s="195">
        <v>0</v>
      </c>
      <c r="D177" s="218"/>
    </row>
    <row r="178" spans="1:4" x14ac:dyDescent="0.2">
      <c r="A178" s="216" t="s">
        <v>421</v>
      </c>
      <c r="B178" s="217" t="s">
        <v>422</v>
      </c>
      <c r="C178" s="195">
        <v>0</v>
      </c>
      <c r="D178" s="218"/>
    </row>
    <row r="179" spans="1:4" x14ac:dyDescent="0.2">
      <c r="A179" s="219"/>
      <c r="B179" s="220"/>
      <c r="C179" s="215"/>
      <c r="D179" s="213"/>
    </row>
    <row r="180" spans="1:4" ht="25.5" x14ac:dyDescent="0.2">
      <c r="A180" s="214" t="s">
        <v>423</v>
      </c>
      <c r="B180" s="221" t="s">
        <v>424</v>
      </c>
      <c r="C180" s="215">
        <f>SUM(C181:C187)</f>
        <v>0</v>
      </c>
      <c r="D180" s="213"/>
    </row>
    <row r="181" spans="1:4" x14ac:dyDescent="0.2">
      <c r="A181" s="216" t="s">
        <v>425</v>
      </c>
      <c r="B181" s="217" t="s">
        <v>426</v>
      </c>
      <c r="C181" s="195">
        <v>0</v>
      </c>
      <c r="D181" s="218"/>
    </row>
    <row r="182" spans="1:4" x14ac:dyDescent="0.2">
      <c r="A182" s="216" t="s">
        <v>427</v>
      </c>
      <c r="B182" s="217" t="s">
        <v>428</v>
      </c>
      <c r="C182" s="195">
        <v>0</v>
      </c>
      <c r="D182" s="218"/>
    </row>
    <row r="183" spans="1:4" x14ac:dyDescent="0.2">
      <c r="A183" s="216" t="s">
        <v>429</v>
      </c>
      <c r="B183" s="217" t="s">
        <v>430</v>
      </c>
      <c r="C183" s="195"/>
      <c r="D183" s="218"/>
    </row>
    <row r="184" spans="1:4" x14ac:dyDescent="0.2">
      <c r="A184" s="216" t="s">
        <v>431</v>
      </c>
      <c r="B184" s="217" t="s">
        <v>432</v>
      </c>
      <c r="C184" s="195">
        <v>0</v>
      </c>
      <c r="D184" s="218"/>
    </row>
    <row r="185" spans="1:4" x14ac:dyDescent="0.2">
      <c r="A185" s="216" t="s">
        <v>433</v>
      </c>
      <c r="B185" s="217" t="s">
        <v>434</v>
      </c>
      <c r="C185" s="195">
        <v>0</v>
      </c>
      <c r="D185" s="218"/>
    </row>
    <row r="186" spans="1:4" ht="25.5" x14ac:dyDescent="0.2">
      <c r="A186" s="216" t="s">
        <v>435</v>
      </c>
      <c r="B186" s="217" t="s">
        <v>436</v>
      </c>
      <c r="C186" s="195">
        <v>0</v>
      </c>
      <c r="D186" s="218"/>
    </row>
    <row r="187" spans="1:4" ht="25.5" x14ac:dyDescent="0.2">
      <c r="A187" s="216" t="s">
        <v>437</v>
      </c>
      <c r="B187" s="217" t="s">
        <v>438</v>
      </c>
      <c r="C187" s="195">
        <v>0</v>
      </c>
      <c r="D187" s="218"/>
    </row>
    <row r="188" spans="1:4" x14ac:dyDescent="0.2">
      <c r="A188" s="219"/>
      <c r="B188" s="220"/>
      <c r="C188" s="195"/>
      <c r="D188" s="218"/>
    </row>
    <row r="189" spans="1:4" x14ac:dyDescent="0.2">
      <c r="A189" s="214" t="s">
        <v>439</v>
      </c>
      <c r="B189" s="211" t="s">
        <v>440</v>
      </c>
      <c r="C189" s="215">
        <f>SUM(C190:C196)</f>
        <v>0</v>
      </c>
      <c r="D189" s="213"/>
    </row>
    <row r="190" spans="1:4" x14ac:dyDescent="0.2">
      <c r="A190" s="216" t="s">
        <v>441</v>
      </c>
      <c r="B190" s="217" t="s">
        <v>442</v>
      </c>
      <c r="C190" s="195">
        <v>0</v>
      </c>
      <c r="D190" s="218"/>
    </row>
    <row r="191" spans="1:4" x14ac:dyDescent="0.2">
      <c r="A191" s="216" t="s">
        <v>443</v>
      </c>
      <c r="B191" s="217" t="s">
        <v>444</v>
      </c>
      <c r="C191" s="195">
        <v>0</v>
      </c>
      <c r="D191" s="218"/>
    </row>
    <row r="192" spans="1:4" x14ac:dyDescent="0.2">
      <c r="A192" s="216" t="s">
        <v>445</v>
      </c>
      <c r="B192" s="217" t="s">
        <v>446</v>
      </c>
      <c r="C192" s="195">
        <v>0</v>
      </c>
      <c r="D192" s="218"/>
    </row>
    <row r="193" spans="1:4" ht="25.5" x14ac:dyDescent="0.2">
      <c r="A193" s="216" t="s">
        <v>447</v>
      </c>
      <c r="B193" s="217" t="s">
        <v>448</v>
      </c>
      <c r="C193" s="195">
        <v>0</v>
      </c>
      <c r="D193" s="218"/>
    </row>
    <row r="194" spans="1:4" ht="25.5" x14ac:dyDescent="0.2">
      <c r="A194" s="216" t="s">
        <v>449</v>
      </c>
      <c r="B194" s="217" t="s">
        <v>450</v>
      </c>
      <c r="C194" s="195">
        <v>0</v>
      </c>
      <c r="D194" s="218"/>
    </row>
    <row r="195" spans="1:4" x14ac:dyDescent="0.2">
      <c r="A195" s="216" t="s">
        <v>451</v>
      </c>
      <c r="B195" s="217" t="s">
        <v>452</v>
      </c>
      <c r="C195" s="195">
        <v>0</v>
      </c>
      <c r="D195" s="218"/>
    </row>
    <row r="196" spans="1:4" x14ac:dyDescent="0.2">
      <c r="A196" s="216" t="s">
        <v>453</v>
      </c>
      <c r="B196" s="217" t="s">
        <v>454</v>
      </c>
      <c r="C196" s="195"/>
      <c r="D196" s="218"/>
    </row>
    <row r="197" spans="1:4" x14ac:dyDescent="0.2">
      <c r="A197" s="219"/>
      <c r="B197" s="220"/>
      <c r="C197" s="195"/>
      <c r="D197" s="218"/>
    </row>
    <row r="198" spans="1:4" x14ac:dyDescent="0.2">
      <c r="A198" s="214" t="s">
        <v>455</v>
      </c>
      <c r="B198" s="211" t="s">
        <v>456</v>
      </c>
      <c r="C198" s="215">
        <f>SUM(C199++C200+C201)</f>
        <v>0</v>
      </c>
      <c r="D198" s="213"/>
    </row>
    <row r="199" spans="1:4" x14ac:dyDescent="0.2">
      <c r="A199" s="216" t="s">
        <v>457</v>
      </c>
      <c r="B199" s="217" t="s">
        <v>458</v>
      </c>
      <c r="C199" s="195">
        <v>0</v>
      </c>
      <c r="D199" s="218"/>
    </row>
    <row r="200" spans="1:4" x14ac:dyDescent="0.2">
      <c r="A200" s="216" t="s">
        <v>459</v>
      </c>
      <c r="B200" s="217" t="s">
        <v>460</v>
      </c>
      <c r="C200" s="195">
        <v>0</v>
      </c>
      <c r="D200" s="218"/>
    </row>
    <row r="201" spans="1:4" x14ac:dyDescent="0.2">
      <c r="A201" s="216" t="s">
        <v>461</v>
      </c>
      <c r="B201" s="217" t="s">
        <v>462</v>
      </c>
      <c r="C201" s="195">
        <v>0</v>
      </c>
      <c r="D201" s="218"/>
    </row>
    <row r="202" spans="1:4" x14ac:dyDescent="0.2">
      <c r="A202" s="219"/>
      <c r="B202" s="220"/>
      <c r="C202" s="195"/>
      <c r="D202" s="218"/>
    </row>
    <row r="203" spans="1:4" ht="25.5" x14ac:dyDescent="0.2">
      <c r="A203" s="214" t="s">
        <v>463</v>
      </c>
      <c r="B203" s="211" t="s">
        <v>464</v>
      </c>
      <c r="C203" s="215">
        <f>SUM(C204+C207+C208)</f>
        <v>0</v>
      </c>
      <c r="D203" s="213"/>
    </row>
    <row r="204" spans="1:4" x14ac:dyDescent="0.2">
      <c r="A204" s="216" t="s">
        <v>465</v>
      </c>
      <c r="B204" s="220" t="s">
        <v>466</v>
      </c>
      <c r="C204" s="215">
        <f>SUM(C205:C206)</f>
        <v>0</v>
      </c>
      <c r="D204" s="213"/>
    </row>
    <row r="205" spans="1:4" x14ac:dyDescent="0.2">
      <c r="A205" s="219" t="s">
        <v>467</v>
      </c>
      <c r="B205" s="220" t="s">
        <v>468</v>
      </c>
      <c r="C205" s="195">
        <v>0</v>
      </c>
      <c r="D205" s="218"/>
    </row>
    <row r="206" spans="1:4" ht="25.5" x14ac:dyDescent="0.2">
      <c r="A206" s="219" t="s">
        <v>469</v>
      </c>
      <c r="B206" s="220" t="s">
        <v>470</v>
      </c>
      <c r="C206" s="195">
        <v>0</v>
      </c>
      <c r="D206" s="218"/>
    </row>
    <row r="207" spans="1:4" x14ac:dyDescent="0.2">
      <c r="A207" s="216" t="s">
        <v>471</v>
      </c>
      <c r="B207" s="217" t="s">
        <v>472</v>
      </c>
      <c r="C207" s="195">
        <v>0</v>
      </c>
      <c r="D207" s="218"/>
    </row>
    <row r="208" spans="1:4" x14ac:dyDescent="0.2">
      <c r="A208" s="216" t="s">
        <v>473</v>
      </c>
      <c r="B208" s="217" t="s">
        <v>474</v>
      </c>
      <c r="C208" s="195">
        <v>0</v>
      </c>
      <c r="D208" s="218"/>
    </row>
    <row r="209" spans="1:4" x14ac:dyDescent="0.2">
      <c r="A209" s="219"/>
      <c r="B209" s="220"/>
      <c r="C209" s="195"/>
      <c r="D209" s="218"/>
    </row>
    <row r="210" spans="1:4" x14ac:dyDescent="0.2">
      <c r="A210" s="214" t="s">
        <v>475</v>
      </c>
      <c r="B210" s="211" t="s">
        <v>476</v>
      </c>
      <c r="C210" s="212" t="s">
        <v>477</v>
      </c>
      <c r="D210" s="213"/>
    </row>
    <row r="211" spans="1:4" x14ac:dyDescent="0.2">
      <c r="A211" s="216" t="s">
        <v>478</v>
      </c>
      <c r="B211" s="217" t="s">
        <v>479</v>
      </c>
      <c r="C211" s="222" t="s">
        <v>477</v>
      </c>
      <c r="D211" s="218"/>
    </row>
    <row r="212" spans="1:4" x14ac:dyDescent="0.2">
      <c r="A212" s="216" t="s">
        <v>480</v>
      </c>
      <c r="B212" s="217" t="s">
        <v>481</v>
      </c>
      <c r="C212" s="195">
        <v>0</v>
      </c>
      <c r="D212" s="218"/>
    </row>
    <row r="213" spans="1:4" x14ac:dyDescent="0.2">
      <c r="A213" s="216" t="s">
        <v>482</v>
      </c>
      <c r="B213" s="217" t="s">
        <v>483</v>
      </c>
      <c r="C213" s="195">
        <v>0</v>
      </c>
      <c r="D213" s="218"/>
    </row>
    <row r="214" spans="1:4" x14ac:dyDescent="0.2">
      <c r="A214" s="219"/>
      <c r="B214" s="220"/>
      <c r="C214" s="195"/>
      <c r="D214" s="218"/>
    </row>
    <row r="215" spans="1:4" x14ac:dyDescent="0.2">
      <c r="A215" s="214" t="s">
        <v>484</v>
      </c>
      <c r="B215" s="211" t="s">
        <v>485</v>
      </c>
      <c r="C215" s="215">
        <f>SUM(C216:C224)</f>
        <v>0</v>
      </c>
      <c r="D215" s="213"/>
    </row>
    <row r="216" spans="1:4" x14ac:dyDescent="0.2">
      <c r="A216" s="216" t="s">
        <v>486</v>
      </c>
      <c r="B216" s="217" t="s">
        <v>487</v>
      </c>
      <c r="C216" s="195">
        <v>0</v>
      </c>
      <c r="D216" s="218"/>
    </row>
    <row r="217" spans="1:4" x14ac:dyDescent="0.2">
      <c r="A217" s="216" t="s">
        <v>488</v>
      </c>
      <c r="B217" s="217" t="s">
        <v>489</v>
      </c>
      <c r="C217" s="195">
        <v>0</v>
      </c>
      <c r="D217" s="218"/>
    </row>
    <row r="218" spans="1:4" x14ac:dyDescent="0.2">
      <c r="A218" s="216" t="s">
        <v>490</v>
      </c>
      <c r="B218" s="217" t="s">
        <v>491</v>
      </c>
      <c r="C218" s="195">
        <v>0</v>
      </c>
      <c r="D218" s="218"/>
    </row>
    <row r="219" spans="1:4" ht="25.5" x14ac:dyDescent="0.2">
      <c r="A219" s="216" t="s">
        <v>492</v>
      </c>
      <c r="B219" s="217" t="s">
        <v>493</v>
      </c>
      <c r="C219" s="195">
        <v>0</v>
      </c>
      <c r="D219" s="218"/>
    </row>
    <row r="220" spans="1:4" ht="25.5" x14ac:dyDescent="0.2">
      <c r="A220" s="216" t="s">
        <v>494</v>
      </c>
      <c r="B220" s="217" t="s">
        <v>495</v>
      </c>
      <c r="C220" s="195">
        <v>0</v>
      </c>
      <c r="D220" s="218"/>
    </row>
    <row r="221" spans="1:4" ht="25.5" x14ac:dyDescent="0.2">
      <c r="A221" s="216" t="s">
        <v>496</v>
      </c>
      <c r="B221" s="217" t="s">
        <v>497</v>
      </c>
      <c r="C221" s="195">
        <v>0</v>
      </c>
      <c r="D221" s="218"/>
    </row>
    <row r="222" spans="1:4" x14ac:dyDescent="0.2">
      <c r="A222" s="216" t="s">
        <v>498</v>
      </c>
      <c r="B222" s="217" t="s">
        <v>499</v>
      </c>
      <c r="C222" s="195">
        <v>0</v>
      </c>
      <c r="D222" s="218"/>
    </row>
    <row r="223" spans="1:4" ht="25.5" x14ac:dyDescent="0.2">
      <c r="A223" s="216" t="s">
        <v>500</v>
      </c>
      <c r="B223" s="217" t="s">
        <v>501</v>
      </c>
      <c r="C223" s="195">
        <v>0</v>
      </c>
      <c r="D223" s="218"/>
    </row>
    <row r="224" spans="1:4" ht="25.5" x14ac:dyDescent="0.2">
      <c r="A224" s="216" t="s">
        <v>502</v>
      </c>
      <c r="B224" s="217" t="s">
        <v>503</v>
      </c>
      <c r="C224" s="195">
        <v>0</v>
      </c>
      <c r="D224" s="218"/>
    </row>
    <row r="225" spans="1:4" x14ac:dyDescent="0.2">
      <c r="A225" s="219"/>
      <c r="B225" s="220"/>
      <c r="C225" s="195"/>
      <c r="D225" s="218"/>
    </row>
    <row r="226" spans="1:4" x14ac:dyDescent="0.2">
      <c r="A226" s="214" t="s">
        <v>504</v>
      </c>
      <c r="B226" s="211" t="s">
        <v>505</v>
      </c>
      <c r="C226" s="215">
        <f>SUM(C227:C230)</f>
        <v>0</v>
      </c>
      <c r="D226" s="213"/>
    </row>
    <row r="227" spans="1:4" x14ac:dyDescent="0.2">
      <c r="A227" s="216" t="s">
        <v>506</v>
      </c>
      <c r="B227" s="217" t="s">
        <v>507</v>
      </c>
      <c r="C227" s="195">
        <v>0</v>
      </c>
      <c r="D227" s="218"/>
    </row>
    <row r="228" spans="1:4" x14ac:dyDescent="0.2">
      <c r="A228" s="216" t="s">
        <v>508</v>
      </c>
      <c r="B228" s="217" t="s">
        <v>509</v>
      </c>
      <c r="C228" s="195">
        <v>0</v>
      </c>
      <c r="D228" s="218"/>
    </row>
    <row r="229" spans="1:4" x14ac:dyDescent="0.2">
      <c r="A229" s="216" t="s">
        <v>510</v>
      </c>
      <c r="B229" s="217" t="s">
        <v>511</v>
      </c>
      <c r="C229" s="195">
        <v>0</v>
      </c>
      <c r="D229" s="218"/>
    </row>
    <row r="230" spans="1:4" x14ac:dyDescent="0.2">
      <c r="A230" s="216" t="s">
        <v>512</v>
      </c>
      <c r="B230" s="217" t="s">
        <v>513</v>
      </c>
      <c r="C230" s="195">
        <v>0</v>
      </c>
      <c r="D230" s="218"/>
    </row>
    <row r="231" spans="1:4" x14ac:dyDescent="0.2">
      <c r="A231" s="219"/>
      <c r="B231" s="220"/>
      <c r="C231" s="195"/>
      <c r="D231" s="218"/>
    </row>
    <row r="232" spans="1:4" x14ac:dyDescent="0.2">
      <c r="A232" s="214" t="s">
        <v>514</v>
      </c>
      <c r="B232" s="211" t="s">
        <v>515</v>
      </c>
      <c r="C232" s="215">
        <f>SUM(C233:C238)</f>
        <v>0</v>
      </c>
      <c r="D232" s="213"/>
    </row>
    <row r="233" spans="1:4" x14ac:dyDescent="0.2">
      <c r="A233" s="216" t="s">
        <v>516</v>
      </c>
      <c r="B233" s="217" t="s">
        <v>517</v>
      </c>
      <c r="C233" s="195">
        <v>0</v>
      </c>
      <c r="D233" s="218"/>
    </row>
    <row r="234" spans="1:4" x14ac:dyDescent="0.2">
      <c r="A234" s="216" t="s">
        <v>518</v>
      </c>
      <c r="B234" s="217" t="s">
        <v>519</v>
      </c>
      <c r="C234" s="195">
        <v>0</v>
      </c>
      <c r="D234" s="218"/>
    </row>
    <row r="235" spans="1:4" x14ac:dyDescent="0.2">
      <c r="A235" s="216" t="s">
        <v>520</v>
      </c>
      <c r="B235" s="217" t="s">
        <v>521</v>
      </c>
      <c r="C235" s="195">
        <v>0</v>
      </c>
      <c r="D235" s="218"/>
    </row>
    <row r="236" spans="1:4" ht="25.5" x14ac:dyDescent="0.2">
      <c r="A236" s="216" t="s">
        <v>522</v>
      </c>
      <c r="B236" s="217" t="s">
        <v>523</v>
      </c>
      <c r="C236" s="195">
        <v>0</v>
      </c>
      <c r="D236" s="218"/>
    </row>
    <row r="237" spans="1:4" x14ac:dyDescent="0.2">
      <c r="A237" s="216" t="s">
        <v>524</v>
      </c>
      <c r="B237" s="217" t="s">
        <v>525</v>
      </c>
      <c r="C237" s="195">
        <v>0</v>
      </c>
      <c r="D237" s="218"/>
    </row>
    <row r="238" spans="1:4" x14ac:dyDescent="0.2">
      <c r="A238" s="216" t="s">
        <v>526</v>
      </c>
      <c r="B238" s="217" t="s">
        <v>527</v>
      </c>
      <c r="C238" s="223">
        <v>0</v>
      </c>
      <c r="D238" s="224"/>
    </row>
    <row r="239" spans="1:4" x14ac:dyDescent="0.2">
      <c r="A239" s="225"/>
      <c r="B239" s="226"/>
      <c r="C239" s="227"/>
      <c r="D239" s="205"/>
    </row>
    <row r="240" spans="1:4" x14ac:dyDescent="0.2">
      <c r="A240" s="210">
        <v>2</v>
      </c>
      <c r="B240" s="211" t="s">
        <v>528</v>
      </c>
      <c r="C240" s="215">
        <f>SUM(C242+C249+C255+C264+C268+C274)</f>
        <v>0</v>
      </c>
      <c r="D240" s="213"/>
    </row>
    <row r="241" spans="1:4" x14ac:dyDescent="0.2">
      <c r="A241" s="210"/>
      <c r="B241" s="228"/>
      <c r="C241" s="195"/>
      <c r="D241" s="218"/>
    </row>
    <row r="242" spans="1:4" x14ac:dyDescent="0.2">
      <c r="A242" s="225" t="s">
        <v>529</v>
      </c>
      <c r="B242" s="211" t="s">
        <v>530</v>
      </c>
      <c r="C242" s="215">
        <f>SUM(C243:C247)</f>
        <v>0</v>
      </c>
      <c r="D242" s="213"/>
    </row>
    <row r="243" spans="1:4" x14ac:dyDescent="0.2">
      <c r="A243" s="216" t="s">
        <v>531</v>
      </c>
      <c r="B243" s="217" t="s">
        <v>532</v>
      </c>
      <c r="C243" s="195">
        <v>0</v>
      </c>
      <c r="D243" s="218"/>
    </row>
    <row r="244" spans="1:4" x14ac:dyDescent="0.2">
      <c r="A244" s="216" t="s">
        <v>533</v>
      </c>
      <c r="B244" s="217" t="s">
        <v>534</v>
      </c>
      <c r="C244" s="195">
        <v>0</v>
      </c>
      <c r="D244" s="218"/>
    </row>
    <row r="245" spans="1:4" x14ac:dyDescent="0.2">
      <c r="A245" s="216" t="s">
        <v>535</v>
      </c>
      <c r="B245" s="217" t="s">
        <v>536</v>
      </c>
      <c r="C245" s="195">
        <v>0</v>
      </c>
      <c r="D245" s="218"/>
    </row>
    <row r="246" spans="1:4" x14ac:dyDescent="0.2">
      <c r="A246" s="216" t="s">
        <v>537</v>
      </c>
      <c r="B246" s="217" t="s">
        <v>538</v>
      </c>
      <c r="C246" s="195">
        <v>0</v>
      </c>
      <c r="D246" s="218"/>
    </row>
    <row r="247" spans="1:4" x14ac:dyDescent="0.2">
      <c r="A247" s="216" t="s">
        <v>539</v>
      </c>
      <c r="B247" s="217" t="s">
        <v>540</v>
      </c>
      <c r="C247" s="195">
        <v>0</v>
      </c>
      <c r="D247" s="218"/>
    </row>
    <row r="248" spans="1:4" x14ac:dyDescent="0.2">
      <c r="A248" s="229"/>
      <c r="B248" s="220"/>
      <c r="C248" s="195"/>
      <c r="D248" s="218"/>
    </row>
    <row r="249" spans="1:4" ht="25.5" x14ac:dyDescent="0.2">
      <c r="A249" s="225" t="s">
        <v>541</v>
      </c>
      <c r="B249" s="211" t="s">
        <v>542</v>
      </c>
      <c r="C249" s="215">
        <f>SUM(C250:C253)</f>
        <v>0</v>
      </c>
      <c r="D249" s="213"/>
    </row>
    <row r="250" spans="1:4" x14ac:dyDescent="0.2">
      <c r="A250" s="216" t="s">
        <v>543</v>
      </c>
      <c r="B250" s="217" t="s">
        <v>544</v>
      </c>
      <c r="C250" s="195">
        <v>0</v>
      </c>
      <c r="D250" s="218"/>
    </row>
    <row r="251" spans="1:4" x14ac:dyDescent="0.2">
      <c r="A251" s="216" t="s">
        <v>545</v>
      </c>
      <c r="B251" s="217" t="s">
        <v>546</v>
      </c>
      <c r="C251" s="195">
        <v>0</v>
      </c>
      <c r="D251" s="218"/>
    </row>
    <row r="252" spans="1:4" x14ac:dyDescent="0.2">
      <c r="A252" s="216" t="s">
        <v>547</v>
      </c>
      <c r="B252" s="217" t="s">
        <v>548</v>
      </c>
      <c r="C252" s="195">
        <v>0</v>
      </c>
      <c r="D252" s="218"/>
    </row>
    <row r="253" spans="1:4" x14ac:dyDescent="0.2">
      <c r="A253" s="216" t="s">
        <v>549</v>
      </c>
      <c r="B253" s="217" t="s">
        <v>550</v>
      </c>
      <c r="C253" s="195">
        <v>0</v>
      </c>
      <c r="D253" s="218"/>
    </row>
    <row r="254" spans="1:4" x14ac:dyDescent="0.2">
      <c r="A254" s="229"/>
      <c r="B254" s="220"/>
      <c r="C254" s="195"/>
      <c r="D254" s="218"/>
    </row>
    <row r="255" spans="1:4" ht="25.5" x14ac:dyDescent="0.2">
      <c r="A255" s="225" t="s">
        <v>551</v>
      </c>
      <c r="B255" s="211" t="s">
        <v>552</v>
      </c>
      <c r="C255" s="215">
        <f>SUM(C256:C262)</f>
        <v>0</v>
      </c>
      <c r="D255" s="213"/>
    </row>
    <row r="256" spans="1:4" x14ac:dyDescent="0.2">
      <c r="A256" s="216" t="s">
        <v>553</v>
      </c>
      <c r="B256" s="217" t="s">
        <v>554</v>
      </c>
      <c r="C256" s="195">
        <v>0</v>
      </c>
      <c r="D256" s="218"/>
    </row>
    <row r="257" spans="1:4" ht="25.5" x14ac:dyDescent="0.2">
      <c r="A257" s="216" t="s">
        <v>555</v>
      </c>
      <c r="B257" s="217" t="s">
        <v>556</v>
      </c>
      <c r="C257" s="195">
        <v>0</v>
      </c>
      <c r="D257" s="218"/>
    </row>
    <row r="258" spans="1:4" x14ac:dyDescent="0.2">
      <c r="A258" s="216" t="s">
        <v>557</v>
      </c>
      <c r="B258" s="217" t="s">
        <v>558</v>
      </c>
      <c r="C258" s="195">
        <v>0</v>
      </c>
      <c r="D258" s="218"/>
    </row>
    <row r="259" spans="1:4" ht="25.5" x14ac:dyDescent="0.2">
      <c r="A259" s="216" t="s">
        <v>559</v>
      </c>
      <c r="B259" s="217" t="s">
        <v>560</v>
      </c>
      <c r="C259" s="195">
        <v>0</v>
      </c>
      <c r="D259" s="218"/>
    </row>
    <row r="260" spans="1:4" x14ac:dyDescent="0.2">
      <c r="A260" s="216" t="s">
        <v>561</v>
      </c>
      <c r="B260" s="217" t="s">
        <v>562</v>
      </c>
      <c r="C260" s="195">
        <v>0</v>
      </c>
      <c r="D260" s="218"/>
    </row>
    <row r="261" spans="1:4" x14ac:dyDescent="0.2">
      <c r="A261" s="216" t="s">
        <v>563</v>
      </c>
      <c r="B261" s="217" t="s">
        <v>564</v>
      </c>
      <c r="C261" s="195">
        <v>0</v>
      </c>
      <c r="D261" s="218"/>
    </row>
    <row r="262" spans="1:4" ht="25.5" x14ac:dyDescent="0.2">
      <c r="A262" s="216" t="s">
        <v>565</v>
      </c>
      <c r="B262" s="217" t="s">
        <v>566</v>
      </c>
      <c r="C262" s="195">
        <v>0</v>
      </c>
      <c r="D262" s="218"/>
    </row>
    <row r="263" spans="1:4" x14ac:dyDescent="0.2">
      <c r="A263" s="229"/>
      <c r="B263" s="220"/>
      <c r="C263" s="195"/>
      <c r="D263" s="218"/>
    </row>
    <row r="264" spans="1:4" ht="25.5" x14ac:dyDescent="0.2">
      <c r="A264" s="225" t="s">
        <v>567</v>
      </c>
      <c r="B264" s="211" t="s">
        <v>568</v>
      </c>
      <c r="C264" s="215">
        <f>SUM(C265:C266)</f>
        <v>0</v>
      </c>
      <c r="D264" s="213"/>
    </row>
    <row r="265" spans="1:4" x14ac:dyDescent="0.2">
      <c r="A265" s="216" t="s">
        <v>569</v>
      </c>
      <c r="B265" s="217" t="s">
        <v>570</v>
      </c>
      <c r="C265" s="195">
        <v>0</v>
      </c>
      <c r="D265" s="218"/>
    </row>
    <row r="266" spans="1:4" x14ac:dyDescent="0.2">
      <c r="A266" s="216" t="s">
        <v>571</v>
      </c>
      <c r="B266" s="217" t="s">
        <v>572</v>
      </c>
      <c r="C266" s="195">
        <v>0</v>
      </c>
      <c r="D266" s="218"/>
    </row>
    <row r="267" spans="1:4" x14ac:dyDescent="0.2">
      <c r="A267" s="229"/>
      <c r="B267" s="220"/>
      <c r="C267" s="195"/>
      <c r="D267" s="218"/>
    </row>
    <row r="268" spans="1:4" ht="25.5" x14ac:dyDescent="0.2">
      <c r="A268" s="225" t="s">
        <v>573</v>
      </c>
      <c r="B268" s="211" t="s">
        <v>574</v>
      </c>
      <c r="C268" s="215">
        <f>SUM(C269:C272)</f>
        <v>0</v>
      </c>
      <c r="D268" s="213"/>
    </row>
    <row r="269" spans="1:4" x14ac:dyDescent="0.2">
      <c r="A269" s="216" t="s">
        <v>575</v>
      </c>
      <c r="B269" s="217" t="s">
        <v>576</v>
      </c>
      <c r="C269" s="195">
        <v>0</v>
      </c>
      <c r="D269" s="218"/>
    </row>
    <row r="270" spans="1:4" x14ac:dyDescent="0.2">
      <c r="A270" s="216" t="s">
        <v>577</v>
      </c>
      <c r="B270" s="217" t="s">
        <v>578</v>
      </c>
      <c r="C270" s="195">
        <v>0</v>
      </c>
      <c r="D270" s="218"/>
    </row>
    <row r="271" spans="1:4" x14ac:dyDescent="0.2">
      <c r="A271" s="216" t="s">
        <v>579</v>
      </c>
      <c r="B271" s="217" t="s">
        <v>580</v>
      </c>
      <c r="C271" s="195">
        <v>0</v>
      </c>
      <c r="D271" s="218"/>
    </row>
    <row r="272" spans="1:4" ht="25.5" x14ac:dyDescent="0.2">
      <c r="A272" s="216" t="s">
        <v>581</v>
      </c>
      <c r="B272" s="217" t="s">
        <v>582</v>
      </c>
      <c r="C272" s="195">
        <v>0</v>
      </c>
      <c r="D272" s="218"/>
    </row>
    <row r="273" spans="1:4" x14ac:dyDescent="0.2">
      <c r="A273" s="229"/>
      <c r="B273" s="220"/>
      <c r="C273" s="195"/>
      <c r="D273" s="218"/>
    </row>
    <row r="274" spans="1:4" ht="25.5" x14ac:dyDescent="0.2">
      <c r="A274" s="225" t="s">
        <v>583</v>
      </c>
      <c r="B274" s="211" t="s">
        <v>584</v>
      </c>
      <c r="C274" s="215">
        <f>SUM(C275:C282)</f>
        <v>0</v>
      </c>
      <c r="D274" s="213"/>
    </row>
    <row r="275" spans="1:4" x14ac:dyDescent="0.2">
      <c r="A275" s="216" t="s">
        <v>585</v>
      </c>
      <c r="B275" s="217" t="s">
        <v>586</v>
      </c>
      <c r="C275" s="195"/>
      <c r="D275" s="218"/>
    </row>
    <row r="276" spans="1:4" ht="25.5" x14ac:dyDescent="0.2">
      <c r="A276" s="216" t="s">
        <v>587</v>
      </c>
      <c r="B276" s="217" t="s">
        <v>588</v>
      </c>
      <c r="C276" s="195">
        <v>0</v>
      </c>
      <c r="D276" s="218"/>
    </row>
    <row r="277" spans="1:4" x14ac:dyDescent="0.2">
      <c r="A277" s="216" t="s">
        <v>589</v>
      </c>
      <c r="B277" s="217" t="s">
        <v>590</v>
      </c>
      <c r="C277" s="195">
        <v>0</v>
      </c>
      <c r="D277" s="218"/>
    </row>
    <row r="278" spans="1:4" x14ac:dyDescent="0.2">
      <c r="A278" s="216" t="s">
        <v>591</v>
      </c>
      <c r="B278" s="217" t="s">
        <v>592</v>
      </c>
      <c r="C278" s="195">
        <v>0</v>
      </c>
      <c r="D278" s="218"/>
    </row>
    <row r="279" spans="1:4" x14ac:dyDescent="0.2">
      <c r="A279" s="216" t="s">
        <v>593</v>
      </c>
      <c r="B279" s="217" t="s">
        <v>594</v>
      </c>
      <c r="C279" s="195">
        <v>0</v>
      </c>
      <c r="D279" s="218"/>
    </row>
    <row r="280" spans="1:4" ht="25.5" x14ac:dyDescent="0.2">
      <c r="A280" s="216" t="s">
        <v>595</v>
      </c>
      <c r="B280" s="217" t="s">
        <v>596</v>
      </c>
      <c r="C280" s="195">
        <v>0</v>
      </c>
      <c r="D280" s="218"/>
    </row>
    <row r="281" spans="1:4" x14ac:dyDescent="0.2">
      <c r="A281" s="216" t="s">
        <v>597</v>
      </c>
      <c r="B281" s="217" t="s">
        <v>598</v>
      </c>
      <c r="C281" s="195">
        <v>0</v>
      </c>
      <c r="D281" s="218"/>
    </row>
    <row r="282" spans="1:4" x14ac:dyDescent="0.2">
      <c r="A282" s="216" t="s">
        <v>599</v>
      </c>
      <c r="B282" s="217" t="s">
        <v>600</v>
      </c>
      <c r="C282" s="195">
        <v>0</v>
      </c>
      <c r="D282" s="218"/>
    </row>
    <row r="283" spans="1:4" x14ac:dyDescent="0.2">
      <c r="A283" s="216"/>
      <c r="B283" s="220"/>
      <c r="C283" s="195"/>
      <c r="D283" s="218"/>
    </row>
    <row r="284" spans="1:4" x14ac:dyDescent="0.2">
      <c r="A284" s="210">
        <v>5</v>
      </c>
      <c r="B284" s="230" t="s">
        <v>601</v>
      </c>
      <c r="C284" s="215">
        <f>SUM(C286+C296+C306+C311)</f>
        <v>0</v>
      </c>
      <c r="D284" s="213"/>
    </row>
    <row r="285" spans="1:4" x14ac:dyDescent="0.2">
      <c r="A285" s="229"/>
      <c r="B285" s="220"/>
      <c r="C285" s="195"/>
      <c r="D285" s="218"/>
    </row>
    <row r="286" spans="1:4" x14ac:dyDescent="0.2">
      <c r="A286" s="231" t="s">
        <v>602</v>
      </c>
      <c r="B286" s="211" t="s">
        <v>603</v>
      </c>
      <c r="C286" s="215">
        <f>SUM(C287:C294)</f>
        <v>0</v>
      </c>
      <c r="D286" s="213"/>
    </row>
    <row r="287" spans="1:4" x14ac:dyDescent="0.2">
      <c r="A287" s="232" t="s">
        <v>604</v>
      </c>
      <c r="B287" s="217" t="s">
        <v>605</v>
      </c>
      <c r="C287" s="195">
        <v>0</v>
      </c>
      <c r="D287" s="218"/>
    </row>
    <row r="288" spans="1:4" x14ac:dyDescent="0.2">
      <c r="A288" s="232" t="s">
        <v>606</v>
      </c>
      <c r="B288" s="217" t="s">
        <v>607</v>
      </c>
      <c r="C288" s="195">
        <v>0</v>
      </c>
      <c r="D288" s="218"/>
    </row>
    <row r="289" spans="1:4" x14ac:dyDescent="0.2">
      <c r="A289" s="232" t="s">
        <v>608</v>
      </c>
      <c r="B289" s="217" t="s">
        <v>609</v>
      </c>
      <c r="C289" s="195"/>
      <c r="D289" s="218"/>
    </row>
    <row r="290" spans="1:4" x14ac:dyDescent="0.2">
      <c r="A290" s="232" t="s">
        <v>610</v>
      </c>
      <c r="B290" s="217" t="s">
        <v>611</v>
      </c>
      <c r="C290" s="195"/>
      <c r="D290" s="218"/>
    </row>
    <row r="291" spans="1:4" x14ac:dyDescent="0.2">
      <c r="A291" s="232" t="s">
        <v>612</v>
      </c>
      <c r="B291" s="217" t="s">
        <v>613</v>
      </c>
      <c r="C291" s="195"/>
      <c r="D291" s="218"/>
    </row>
    <row r="292" spans="1:4" ht="25.5" x14ac:dyDescent="0.2">
      <c r="A292" s="232" t="s">
        <v>614</v>
      </c>
      <c r="B292" s="217" t="s">
        <v>615</v>
      </c>
      <c r="C292" s="195"/>
      <c r="D292" s="218"/>
    </row>
    <row r="293" spans="1:4" ht="25.5" x14ac:dyDescent="0.2">
      <c r="A293" s="232" t="s">
        <v>616</v>
      </c>
      <c r="B293" s="217" t="s">
        <v>617</v>
      </c>
      <c r="C293" s="195"/>
      <c r="D293" s="218"/>
    </row>
    <row r="294" spans="1:4" x14ac:dyDescent="0.2">
      <c r="A294" s="232" t="s">
        <v>618</v>
      </c>
      <c r="B294" s="217" t="s">
        <v>619</v>
      </c>
      <c r="C294" s="195">
        <v>0</v>
      </c>
      <c r="D294" s="218"/>
    </row>
    <row r="295" spans="1:4" x14ac:dyDescent="0.2">
      <c r="A295" s="232"/>
      <c r="B295" s="217"/>
      <c r="C295" s="195"/>
      <c r="D295" s="218"/>
    </row>
    <row r="296" spans="1:4" ht="25.5" x14ac:dyDescent="0.2">
      <c r="A296" s="231" t="s">
        <v>620</v>
      </c>
      <c r="B296" s="211" t="s">
        <v>621</v>
      </c>
      <c r="C296" s="215">
        <f>SUM(C297:C304)</f>
        <v>0</v>
      </c>
      <c r="D296" s="213"/>
    </row>
    <row r="297" spans="1:4" x14ac:dyDescent="0.2">
      <c r="A297" s="232" t="s">
        <v>622</v>
      </c>
      <c r="B297" s="217" t="s">
        <v>623</v>
      </c>
      <c r="C297" s="195">
        <v>0</v>
      </c>
      <c r="D297" s="218"/>
    </row>
    <row r="298" spans="1:4" x14ac:dyDescent="0.2">
      <c r="A298" s="232" t="s">
        <v>624</v>
      </c>
      <c r="B298" s="217" t="s">
        <v>625</v>
      </c>
      <c r="C298" s="195">
        <v>0</v>
      </c>
      <c r="D298" s="218"/>
    </row>
    <row r="299" spans="1:4" x14ac:dyDescent="0.2">
      <c r="A299" s="232" t="s">
        <v>626</v>
      </c>
      <c r="B299" s="217" t="s">
        <v>627</v>
      </c>
      <c r="C299" s="195">
        <v>0</v>
      </c>
      <c r="D299" s="218"/>
    </row>
    <row r="300" spans="1:4" x14ac:dyDescent="0.2">
      <c r="A300" s="232" t="s">
        <v>628</v>
      </c>
      <c r="B300" s="217" t="s">
        <v>629</v>
      </c>
      <c r="C300" s="195">
        <v>0</v>
      </c>
      <c r="D300" s="218"/>
    </row>
    <row r="301" spans="1:4" x14ac:dyDescent="0.2">
      <c r="A301" s="232" t="s">
        <v>630</v>
      </c>
      <c r="B301" s="217" t="s">
        <v>631</v>
      </c>
      <c r="C301" s="195">
        <v>0</v>
      </c>
      <c r="D301" s="218"/>
    </row>
    <row r="302" spans="1:4" x14ac:dyDescent="0.2">
      <c r="A302" s="232" t="s">
        <v>632</v>
      </c>
      <c r="B302" s="217" t="s">
        <v>633</v>
      </c>
      <c r="C302" s="195">
        <v>0</v>
      </c>
      <c r="D302" s="218"/>
    </row>
    <row r="303" spans="1:4" x14ac:dyDescent="0.2">
      <c r="A303" s="232" t="s">
        <v>634</v>
      </c>
      <c r="B303" s="217" t="s">
        <v>635</v>
      </c>
      <c r="C303" s="195">
        <v>0</v>
      </c>
      <c r="D303" s="218"/>
    </row>
    <row r="304" spans="1:4" ht="25.5" x14ac:dyDescent="0.2">
      <c r="A304" s="232" t="s">
        <v>636</v>
      </c>
      <c r="B304" s="217" t="s">
        <v>637</v>
      </c>
      <c r="C304" s="195">
        <v>0</v>
      </c>
      <c r="D304" s="218"/>
    </row>
    <row r="305" spans="1:4" x14ac:dyDescent="0.2">
      <c r="A305" s="232"/>
      <c r="B305" s="217"/>
      <c r="C305" s="195"/>
      <c r="D305" s="218"/>
    </row>
    <row r="306" spans="1:4" x14ac:dyDescent="0.2">
      <c r="A306" s="231" t="s">
        <v>638</v>
      </c>
      <c r="B306" s="211" t="s">
        <v>639</v>
      </c>
      <c r="C306" s="215">
        <f>SUM(C307:C309)</f>
        <v>0</v>
      </c>
      <c r="D306" s="213"/>
    </row>
    <row r="307" spans="1:4" x14ac:dyDescent="0.2">
      <c r="A307" s="232" t="s">
        <v>640</v>
      </c>
      <c r="B307" s="217" t="s">
        <v>641</v>
      </c>
      <c r="C307" s="195">
        <v>0</v>
      </c>
      <c r="D307" s="218"/>
    </row>
    <row r="308" spans="1:4" x14ac:dyDescent="0.2">
      <c r="A308" s="232" t="s">
        <v>642</v>
      </c>
      <c r="B308" s="217" t="s">
        <v>643</v>
      </c>
      <c r="C308" s="195">
        <v>0</v>
      </c>
      <c r="D308" s="218"/>
    </row>
    <row r="309" spans="1:4" x14ac:dyDescent="0.2">
      <c r="A309" s="232" t="s">
        <v>644</v>
      </c>
      <c r="B309" s="217" t="s">
        <v>645</v>
      </c>
      <c r="C309" s="195">
        <v>0</v>
      </c>
      <c r="D309" s="218"/>
    </row>
    <row r="310" spans="1:4" x14ac:dyDescent="0.2">
      <c r="A310" s="232"/>
      <c r="B310" s="217"/>
      <c r="C310" s="195"/>
      <c r="D310" s="218"/>
    </row>
    <row r="311" spans="1:4" x14ac:dyDescent="0.2">
      <c r="A311" s="231" t="s">
        <v>646</v>
      </c>
      <c r="B311" s="211" t="s">
        <v>647</v>
      </c>
      <c r="C311" s="215">
        <f>SUM(C312:C315)</f>
        <v>0</v>
      </c>
      <c r="D311" s="213"/>
    </row>
    <row r="312" spans="1:4" x14ac:dyDescent="0.2">
      <c r="A312" s="232" t="s">
        <v>648</v>
      </c>
      <c r="B312" s="217" t="s">
        <v>649</v>
      </c>
      <c r="C312" s="195">
        <v>0</v>
      </c>
      <c r="D312" s="218"/>
    </row>
    <row r="313" spans="1:4" x14ac:dyDescent="0.2">
      <c r="A313" s="232" t="s">
        <v>650</v>
      </c>
      <c r="B313" s="217" t="s">
        <v>651</v>
      </c>
      <c r="C313" s="195">
        <v>0</v>
      </c>
      <c r="D313" s="218"/>
    </row>
    <row r="314" spans="1:4" x14ac:dyDescent="0.2">
      <c r="A314" s="232" t="s">
        <v>652</v>
      </c>
      <c r="B314" s="217" t="s">
        <v>653</v>
      </c>
      <c r="C314" s="195">
        <v>0</v>
      </c>
      <c r="D314" s="218"/>
    </row>
    <row r="315" spans="1:4" x14ac:dyDescent="0.2">
      <c r="A315" s="232" t="s">
        <v>654</v>
      </c>
      <c r="B315" s="217" t="s">
        <v>655</v>
      </c>
      <c r="C315" s="195">
        <v>0</v>
      </c>
      <c r="D315" s="218"/>
    </row>
    <row r="316" spans="1:4" x14ac:dyDescent="0.2">
      <c r="A316" s="233"/>
      <c r="B316" s="233"/>
      <c r="C316" s="233"/>
      <c r="D316" s="233"/>
    </row>
    <row r="317" spans="1:4" x14ac:dyDescent="0.2">
      <c r="A317" s="200" t="s">
        <v>391</v>
      </c>
      <c r="C317" s="201"/>
    </row>
    <row r="318" spans="1:4" ht="33" customHeight="1" x14ac:dyDescent="0.2">
      <c r="A318" s="234" t="str">
        <f>'3. Reg en Salud'!B17</f>
        <v>RE2. P4. Ambiente humano mejorado acorde con el desarrollo sostenible</v>
      </c>
      <c r="B318" s="203" t="s">
        <v>392</v>
      </c>
      <c r="C318" s="195">
        <f>SUM(C321,C395,C439)</f>
        <v>0</v>
      </c>
      <c r="D318" s="205"/>
    </row>
    <row r="319" spans="1:4" x14ac:dyDescent="0.2">
      <c r="A319" s="206" t="s">
        <v>393</v>
      </c>
      <c r="B319" s="207" t="s">
        <v>394</v>
      </c>
      <c r="C319" s="208" t="s">
        <v>395</v>
      </c>
      <c r="D319" s="209" t="s">
        <v>396</v>
      </c>
    </row>
    <row r="320" spans="1:4" x14ac:dyDescent="0.2">
      <c r="A320" s="210"/>
      <c r="B320" s="228"/>
      <c r="C320" s="215"/>
      <c r="D320" s="213"/>
    </row>
    <row r="321" spans="1:4" x14ac:dyDescent="0.2">
      <c r="A321" s="214" t="s">
        <v>399</v>
      </c>
      <c r="B321" s="211" t="s">
        <v>400</v>
      </c>
      <c r="C321" s="215">
        <f>SUM(C322:C326)</f>
        <v>0</v>
      </c>
      <c r="D321" s="213"/>
    </row>
    <row r="322" spans="1:4" x14ac:dyDescent="0.2">
      <c r="A322" s="216" t="s">
        <v>401</v>
      </c>
      <c r="B322" s="217" t="s">
        <v>402</v>
      </c>
      <c r="C322" s="195">
        <v>0</v>
      </c>
      <c r="D322" s="218"/>
    </row>
    <row r="323" spans="1:4" ht="25.5" x14ac:dyDescent="0.2">
      <c r="A323" s="216" t="s">
        <v>403</v>
      </c>
      <c r="B323" s="217" t="s">
        <v>404</v>
      </c>
      <c r="C323" s="195">
        <v>0</v>
      </c>
      <c r="D323" s="218"/>
    </row>
    <row r="324" spans="1:4" x14ac:dyDescent="0.2">
      <c r="A324" s="216" t="s">
        <v>405</v>
      </c>
      <c r="B324" s="217" t="s">
        <v>406</v>
      </c>
      <c r="C324" s="195">
        <v>0</v>
      </c>
      <c r="D324" s="218"/>
    </row>
    <row r="325" spans="1:4" ht="25.5" x14ac:dyDescent="0.2">
      <c r="A325" s="216" t="s">
        <v>407</v>
      </c>
      <c r="B325" s="217" t="s">
        <v>408</v>
      </c>
      <c r="C325" s="195">
        <v>0</v>
      </c>
      <c r="D325" s="218"/>
    </row>
    <row r="326" spans="1:4" x14ac:dyDescent="0.2">
      <c r="A326" s="216" t="s">
        <v>409</v>
      </c>
      <c r="B326" s="217" t="s">
        <v>410</v>
      </c>
      <c r="C326" s="195">
        <v>0</v>
      </c>
      <c r="D326" s="218"/>
    </row>
    <row r="327" spans="1:4" x14ac:dyDescent="0.2">
      <c r="A327" s="219"/>
      <c r="B327" s="220"/>
      <c r="C327" s="195"/>
      <c r="D327" s="218"/>
    </row>
    <row r="328" spans="1:4" x14ac:dyDescent="0.2">
      <c r="A328" s="214" t="s">
        <v>411</v>
      </c>
      <c r="B328" s="211" t="s">
        <v>412</v>
      </c>
      <c r="C328" s="215">
        <f>SUM(C329:C333)</f>
        <v>0</v>
      </c>
      <c r="D328" s="213"/>
    </row>
    <row r="329" spans="1:4" x14ac:dyDescent="0.2">
      <c r="A329" s="216" t="s">
        <v>413</v>
      </c>
      <c r="B329" s="217" t="s">
        <v>414</v>
      </c>
      <c r="C329" s="195">
        <v>0</v>
      </c>
      <c r="D329" s="218"/>
    </row>
    <row r="330" spans="1:4" x14ac:dyDescent="0.2">
      <c r="A330" s="216" t="s">
        <v>415</v>
      </c>
      <c r="B330" s="217" t="s">
        <v>416</v>
      </c>
      <c r="C330" s="195">
        <v>0</v>
      </c>
      <c r="D330" s="218"/>
    </row>
    <row r="331" spans="1:4" x14ac:dyDescent="0.2">
      <c r="A331" s="216" t="s">
        <v>417</v>
      </c>
      <c r="B331" s="217" t="s">
        <v>418</v>
      </c>
      <c r="C331" s="195">
        <v>0</v>
      </c>
      <c r="D331" s="218"/>
    </row>
    <row r="332" spans="1:4" x14ac:dyDescent="0.2">
      <c r="A332" s="216" t="s">
        <v>419</v>
      </c>
      <c r="B332" s="217" t="s">
        <v>420</v>
      </c>
      <c r="C332" s="195">
        <v>0</v>
      </c>
      <c r="D332" s="218"/>
    </row>
    <row r="333" spans="1:4" x14ac:dyDescent="0.2">
      <c r="A333" s="216" t="s">
        <v>421</v>
      </c>
      <c r="B333" s="217" t="s">
        <v>422</v>
      </c>
      <c r="C333" s="195">
        <v>0</v>
      </c>
      <c r="D333" s="218"/>
    </row>
    <row r="334" spans="1:4" x14ac:dyDescent="0.2">
      <c r="A334" s="219"/>
      <c r="B334" s="220"/>
      <c r="C334" s="215"/>
      <c r="D334" s="213"/>
    </row>
    <row r="335" spans="1:4" ht="25.5" x14ac:dyDescent="0.2">
      <c r="A335" s="214" t="s">
        <v>423</v>
      </c>
      <c r="B335" s="221" t="s">
        <v>424</v>
      </c>
      <c r="C335" s="215">
        <f>SUM(C336:C342)</f>
        <v>0</v>
      </c>
      <c r="D335" s="213"/>
    </row>
    <row r="336" spans="1:4" x14ac:dyDescent="0.2">
      <c r="A336" s="216" t="s">
        <v>425</v>
      </c>
      <c r="B336" s="217" t="s">
        <v>426</v>
      </c>
      <c r="C336" s="195">
        <v>0</v>
      </c>
      <c r="D336" s="218"/>
    </row>
    <row r="337" spans="1:4" x14ac:dyDescent="0.2">
      <c r="A337" s="216" t="s">
        <v>427</v>
      </c>
      <c r="B337" s="217" t="s">
        <v>428</v>
      </c>
      <c r="C337" s="195">
        <v>0</v>
      </c>
      <c r="D337" s="218"/>
    </row>
    <row r="338" spans="1:4" x14ac:dyDescent="0.2">
      <c r="A338" s="216" t="s">
        <v>429</v>
      </c>
      <c r="B338" s="217" t="s">
        <v>430</v>
      </c>
      <c r="C338" s="195"/>
      <c r="D338" s="218"/>
    </row>
    <row r="339" spans="1:4" x14ac:dyDescent="0.2">
      <c r="A339" s="216" t="s">
        <v>431</v>
      </c>
      <c r="B339" s="217" t="s">
        <v>432</v>
      </c>
      <c r="C339" s="195">
        <v>0</v>
      </c>
      <c r="D339" s="218"/>
    </row>
    <row r="340" spans="1:4" x14ac:dyDescent="0.2">
      <c r="A340" s="216" t="s">
        <v>433</v>
      </c>
      <c r="B340" s="217" t="s">
        <v>434</v>
      </c>
      <c r="C340" s="195">
        <v>0</v>
      </c>
      <c r="D340" s="218"/>
    </row>
    <row r="341" spans="1:4" ht="25.5" x14ac:dyDescent="0.2">
      <c r="A341" s="216" t="s">
        <v>435</v>
      </c>
      <c r="B341" s="217" t="s">
        <v>436</v>
      </c>
      <c r="C341" s="195">
        <v>0</v>
      </c>
      <c r="D341" s="218"/>
    </row>
    <row r="342" spans="1:4" ht="25.5" x14ac:dyDescent="0.2">
      <c r="A342" s="216" t="s">
        <v>437</v>
      </c>
      <c r="B342" s="217" t="s">
        <v>438</v>
      </c>
      <c r="C342" s="195">
        <v>0</v>
      </c>
      <c r="D342" s="218"/>
    </row>
    <row r="343" spans="1:4" x14ac:dyDescent="0.2">
      <c r="A343" s="219"/>
      <c r="B343" s="220"/>
      <c r="C343" s="195"/>
      <c r="D343" s="218"/>
    </row>
    <row r="344" spans="1:4" x14ac:dyDescent="0.2">
      <c r="A344" s="214" t="s">
        <v>439</v>
      </c>
      <c r="B344" s="211" t="s">
        <v>440</v>
      </c>
      <c r="C344" s="215">
        <f>SUM(C345:C351)</f>
        <v>0</v>
      </c>
      <c r="D344" s="213"/>
    </row>
    <row r="345" spans="1:4" x14ac:dyDescent="0.2">
      <c r="A345" s="216" t="s">
        <v>441</v>
      </c>
      <c r="B345" s="217" t="s">
        <v>442</v>
      </c>
      <c r="C345" s="195">
        <v>0</v>
      </c>
      <c r="D345" s="218"/>
    </row>
    <row r="346" spans="1:4" x14ac:dyDescent="0.2">
      <c r="A346" s="216" t="s">
        <v>443</v>
      </c>
      <c r="B346" s="217" t="s">
        <v>444</v>
      </c>
      <c r="C346" s="195">
        <v>0</v>
      </c>
      <c r="D346" s="218"/>
    </row>
    <row r="347" spans="1:4" x14ac:dyDescent="0.2">
      <c r="A347" s="216" t="s">
        <v>445</v>
      </c>
      <c r="B347" s="217" t="s">
        <v>446</v>
      </c>
      <c r="C347" s="195">
        <v>0</v>
      </c>
      <c r="D347" s="218"/>
    </row>
    <row r="348" spans="1:4" ht="25.5" x14ac:dyDescent="0.2">
      <c r="A348" s="216" t="s">
        <v>447</v>
      </c>
      <c r="B348" s="217" t="s">
        <v>448</v>
      </c>
      <c r="C348" s="195">
        <v>0</v>
      </c>
      <c r="D348" s="218"/>
    </row>
    <row r="349" spans="1:4" ht="25.5" x14ac:dyDescent="0.2">
      <c r="A349" s="216" t="s">
        <v>449</v>
      </c>
      <c r="B349" s="217" t="s">
        <v>450</v>
      </c>
      <c r="C349" s="195">
        <v>0</v>
      </c>
      <c r="D349" s="218"/>
    </row>
    <row r="350" spans="1:4" x14ac:dyDescent="0.2">
      <c r="A350" s="216" t="s">
        <v>451</v>
      </c>
      <c r="B350" s="217" t="s">
        <v>452</v>
      </c>
      <c r="C350" s="195">
        <v>0</v>
      </c>
      <c r="D350" s="218"/>
    </row>
    <row r="351" spans="1:4" x14ac:dyDescent="0.2">
      <c r="A351" s="216" t="s">
        <v>453</v>
      </c>
      <c r="B351" s="217" t="s">
        <v>454</v>
      </c>
      <c r="C351" s="195"/>
      <c r="D351" s="218"/>
    </row>
    <row r="352" spans="1:4" x14ac:dyDescent="0.2">
      <c r="A352" s="219"/>
      <c r="B352" s="220"/>
      <c r="C352" s="195"/>
      <c r="D352" s="218"/>
    </row>
    <row r="353" spans="1:4" x14ac:dyDescent="0.2">
      <c r="A353" s="214" t="s">
        <v>455</v>
      </c>
      <c r="B353" s="211" t="s">
        <v>456</v>
      </c>
      <c r="C353" s="215">
        <f>SUM(C354++C355+C356)</f>
        <v>0</v>
      </c>
      <c r="D353" s="213"/>
    </row>
    <row r="354" spans="1:4" x14ac:dyDescent="0.2">
      <c r="A354" s="216" t="s">
        <v>457</v>
      </c>
      <c r="B354" s="217" t="s">
        <v>458</v>
      </c>
      <c r="C354" s="195">
        <v>0</v>
      </c>
      <c r="D354" s="218"/>
    </row>
    <row r="355" spans="1:4" x14ac:dyDescent="0.2">
      <c r="A355" s="216" t="s">
        <v>459</v>
      </c>
      <c r="B355" s="217" t="s">
        <v>460</v>
      </c>
      <c r="C355" s="195">
        <v>0</v>
      </c>
      <c r="D355" s="218"/>
    </row>
    <row r="356" spans="1:4" x14ac:dyDescent="0.2">
      <c r="A356" s="216" t="s">
        <v>461</v>
      </c>
      <c r="B356" s="217" t="s">
        <v>462</v>
      </c>
      <c r="C356" s="195">
        <v>0</v>
      </c>
      <c r="D356" s="218"/>
    </row>
    <row r="357" spans="1:4" x14ac:dyDescent="0.2">
      <c r="A357" s="219"/>
      <c r="B357" s="220"/>
      <c r="C357" s="195"/>
      <c r="D357" s="218"/>
    </row>
    <row r="358" spans="1:4" ht="25.5" x14ac:dyDescent="0.2">
      <c r="A358" s="214" t="s">
        <v>463</v>
      </c>
      <c r="B358" s="211" t="s">
        <v>464</v>
      </c>
      <c r="C358" s="215">
        <f>SUM(C359+C362+C363)</f>
        <v>0</v>
      </c>
      <c r="D358" s="213"/>
    </row>
    <row r="359" spans="1:4" x14ac:dyDescent="0.2">
      <c r="A359" s="216" t="s">
        <v>465</v>
      </c>
      <c r="B359" s="220" t="s">
        <v>466</v>
      </c>
      <c r="C359" s="215">
        <f>SUM(C360:C361)</f>
        <v>0</v>
      </c>
      <c r="D359" s="213"/>
    </row>
    <row r="360" spans="1:4" x14ac:dyDescent="0.2">
      <c r="A360" s="219" t="s">
        <v>467</v>
      </c>
      <c r="B360" s="220" t="s">
        <v>468</v>
      </c>
      <c r="C360" s="195">
        <v>0</v>
      </c>
      <c r="D360" s="218"/>
    </row>
    <row r="361" spans="1:4" ht="25.5" x14ac:dyDescent="0.2">
      <c r="A361" s="219" t="s">
        <v>469</v>
      </c>
      <c r="B361" s="220" t="s">
        <v>470</v>
      </c>
      <c r="C361" s="195">
        <v>0</v>
      </c>
      <c r="D361" s="218"/>
    </row>
    <row r="362" spans="1:4" x14ac:dyDescent="0.2">
      <c r="A362" s="216" t="s">
        <v>471</v>
      </c>
      <c r="B362" s="217" t="s">
        <v>472</v>
      </c>
      <c r="C362" s="195">
        <v>0</v>
      </c>
      <c r="D362" s="218"/>
    </row>
    <row r="363" spans="1:4" x14ac:dyDescent="0.2">
      <c r="A363" s="216" t="s">
        <v>473</v>
      </c>
      <c r="B363" s="217" t="s">
        <v>474</v>
      </c>
      <c r="C363" s="195">
        <v>0</v>
      </c>
      <c r="D363" s="218"/>
    </row>
    <row r="364" spans="1:4" x14ac:dyDescent="0.2">
      <c r="A364" s="219"/>
      <c r="B364" s="220"/>
      <c r="C364" s="195"/>
      <c r="D364" s="218"/>
    </row>
    <row r="365" spans="1:4" x14ac:dyDescent="0.2">
      <c r="A365" s="214" t="s">
        <v>475</v>
      </c>
      <c r="B365" s="211" t="s">
        <v>476</v>
      </c>
      <c r="C365" s="212" t="s">
        <v>477</v>
      </c>
      <c r="D365" s="213"/>
    </row>
    <row r="366" spans="1:4" x14ac:dyDescent="0.2">
      <c r="A366" s="216" t="s">
        <v>478</v>
      </c>
      <c r="B366" s="217" t="s">
        <v>479</v>
      </c>
      <c r="C366" s="222" t="s">
        <v>477</v>
      </c>
      <c r="D366" s="218"/>
    </row>
    <row r="367" spans="1:4" x14ac:dyDescent="0.2">
      <c r="A367" s="216" t="s">
        <v>480</v>
      </c>
      <c r="B367" s="217" t="s">
        <v>481</v>
      </c>
      <c r="C367" s="195">
        <v>0</v>
      </c>
      <c r="D367" s="218"/>
    </row>
    <row r="368" spans="1:4" x14ac:dyDescent="0.2">
      <c r="A368" s="216" t="s">
        <v>482</v>
      </c>
      <c r="B368" s="217" t="s">
        <v>483</v>
      </c>
      <c r="C368" s="195">
        <v>0</v>
      </c>
      <c r="D368" s="218"/>
    </row>
    <row r="369" spans="1:4" x14ac:dyDescent="0.2">
      <c r="A369" s="219"/>
      <c r="B369" s="220"/>
      <c r="C369" s="195"/>
      <c r="D369" s="218"/>
    </row>
    <row r="370" spans="1:4" x14ac:dyDescent="0.2">
      <c r="A370" s="214" t="s">
        <v>484</v>
      </c>
      <c r="B370" s="211" t="s">
        <v>485</v>
      </c>
      <c r="C370" s="215">
        <f>SUM(C371:C379)</f>
        <v>0</v>
      </c>
      <c r="D370" s="213"/>
    </row>
    <row r="371" spans="1:4" x14ac:dyDescent="0.2">
      <c r="A371" s="216" t="s">
        <v>486</v>
      </c>
      <c r="B371" s="217" t="s">
        <v>487</v>
      </c>
      <c r="C371" s="195">
        <v>0</v>
      </c>
      <c r="D371" s="218"/>
    </row>
    <row r="372" spans="1:4" x14ac:dyDescent="0.2">
      <c r="A372" s="216" t="s">
        <v>488</v>
      </c>
      <c r="B372" s="217" t="s">
        <v>489</v>
      </c>
      <c r="C372" s="195">
        <v>0</v>
      </c>
      <c r="D372" s="218"/>
    </row>
    <row r="373" spans="1:4" x14ac:dyDescent="0.2">
      <c r="A373" s="216" t="s">
        <v>490</v>
      </c>
      <c r="B373" s="217" t="s">
        <v>491</v>
      </c>
      <c r="C373" s="195">
        <v>0</v>
      </c>
      <c r="D373" s="218"/>
    </row>
    <row r="374" spans="1:4" ht="25.5" x14ac:dyDescent="0.2">
      <c r="A374" s="216" t="s">
        <v>492</v>
      </c>
      <c r="B374" s="217" t="s">
        <v>493</v>
      </c>
      <c r="C374" s="195">
        <v>0</v>
      </c>
      <c r="D374" s="218"/>
    </row>
    <row r="375" spans="1:4" ht="25.5" x14ac:dyDescent="0.2">
      <c r="A375" s="216" t="s">
        <v>494</v>
      </c>
      <c r="B375" s="217" t="s">
        <v>495</v>
      </c>
      <c r="C375" s="195">
        <v>0</v>
      </c>
      <c r="D375" s="218"/>
    </row>
    <row r="376" spans="1:4" ht="25.5" x14ac:dyDescent="0.2">
      <c r="A376" s="216" t="s">
        <v>496</v>
      </c>
      <c r="B376" s="217" t="s">
        <v>497</v>
      </c>
      <c r="C376" s="195">
        <v>0</v>
      </c>
      <c r="D376" s="218"/>
    </row>
    <row r="377" spans="1:4" x14ac:dyDescent="0.2">
      <c r="A377" s="216" t="s">
        <v>498</v>
      </c>
      <c r="B377" s="217" t="s">
        <v>499</v>
      </c>
      <c r="C377" s="195">
        <v>0</v>
      </c>
      <c r="D377" s="218"/>
    </row>
    <row r="378" spans="1:4" ht="25.5" x14ac:dyDescent="0.2">
      <c r="A378" s="216" t="s">
        <v>500</v>
      </c>
      <c r="B378" s="217" t="s">
        <v>501</v>
      </c>
      <c r="C378" s="195">
        <v>0</v>
      </c>
      <c r="D378" s="218"/>
    </row>
    <row r="379" spans="1:4" ht="25.5" x14ac:dyDescent="0.2">
      <c r="A379" s="216" t="s">
        <v>502</v>
      </c>
      <c r="B379" s="217" t="s">
        <v>503</v>
      </c>
      <c r="C379" s="195">
        <v>0</v>
      </c>
      <c r="D379" s="218"/>
    </row>
    <row r="380" spans="1:4" x14ac:dyDescent="0.2">
      <c r="A380" s="219"/>
      <c r="B380" s="220"/>
      <c r="C380" s="195"/>
      <c r="D380" s="218"/>
    </row>
    <row r="381" spans="1:4" x14ac:dyDescent="0.2">
      <c r="A381" s="214" t="s">
        <v>504</v>
      </c>
      <c r="B381" s="211" t="s">
        <v>505</v>
      </c>
      <c r="C381" s="215">
        <f>SUM(C382:C385)</f>
        <v>0</v>
      </c>
      <c r="D381" s="213"/>
    </row>
    <row r="382" spans="1:4" x14ac:dyDescent="0.2">
      <c r="A382" s="216" t="s">
        <v>506</v>
      </c>
      <c r="B382" s="217" t="s">
        <v>507</v>
      </c>
      <c r="C382" s="195">
        <v>0</v>
      </c>
      <c r="D382" s="218"/>
    </row>
    <row r="383" spans="1:4" x14ac:dyDescent="0.2">
      <c r="A383" s="216" t="s">
        <v>508</v>
      </c>
      <c r="B383" s="217" t="s">
        <v>509</v>
      </c>
      <c r="C383" s="195">
        <v>0</v>
      </c>
      <c r="D383" s="218"/>
    </row>
    <row r="384" spans="1:4" x14ac:dyDescent="0.2">
      <c r="A384" s="216" t="s">
        <v>510</v>
      </c>
      <c r="B384" s="217" t="s">
        <v>511</v>
      </c>
      <c r="C384" s="195">
        <v>0</v>
      </c>
      <c r="D384" s="218"/>
    </row>
    <row r="385" spans="1:4" x14ac:dyDescent="0.2">
      <c r="A385" s="216" t="s">
        <v>512</v>
      </c>
      <c r="B385" s="217" t="s">
        <v>513</v>
      </c>
      <c r="C385" s="195">
        <v>0</v>
      </c>
      <c r="D385" s="218"/>
    </row>
    <row r="386" spans="1:4" x14ac:dyDescent="0.2">
      <c r="A386" s="219"/>
      <c r="B386" s="220"/>
      <c r="C386" s="195"/>
      <c r="D386" s="218"/>
    </row>
    <row r="387" spans="1:4" x14ac:dyDescent="0.2">
      <c r="A387" s="214" t="s">
        <v>514</v>
      </c>
      <c r="B387" s="211" t="s">
        <v>515</v>
      </c>
      <c r="C387" s="215">
        <f>SUM(C388:C393)</f>
        <v>0</v>
      </c>
      <c r="D387" s="213"/>
    </row>
    <row r="388" spans="1:4" x14ac:dyDescent="0.2">
      <c r="A388" s="216" t="s">
        <v>516</v>
      </c>
      <c r="B388" s="217" t="s">
        <v>517</v>
      </c>
      <c r="C388" s="195">
        <v>0</v>
      </c>
      <c r="D388" s="218"/>
    </row>
    <row r="389" spans="1:4" x14ac:dyDescent="0.2">
      <c r="A389" s="216" t="s">
        <v>518</v>
      </c>
      <c r="B389" s="217" t="s">
        <v>519</v>
      </c>
      <c r="C389" s="195">
        <v>0</v>
      </c>
      <c r="D389" s="218"/>
    </row>
    <row r="390" spans="1:4" x14ac:dyDescent="0.2">
      <c r="A390" s="216" t="s">
        <v>520</v>
      </c>
      <c r="B390" s="217" t="s">
        <v>521</v>
      </c>
      <c r="C390" s="195">
        <v>0</v>
      </c>
      <c r="D390" s="218"/>
    </row>
    <row r="391" spans="1:4" ht="25.5" x14ac:dyDescent="0.2">
      <c r="A391" s="216" t="s">
        <v>522</v>
      </c>
      <c r="B391" s="217" t="s">
        <v>523</v>
      </c>
      <c r="C391" s="195">
        <v>0</v>
      </c>
      <c r="D391" s="218"/>
    </row>
    <row r="392" spans="1:4" x14ac:dyDescent="0.2">
      <c r="A392" s="216" t="s">
        <v>524</v>
      </c>
      <c r="B392" s="217" t="s">
        <v>525</v>
      </c>
      <c r="C392" s="195">
        <v>0</v>
      </c>
      <c r="D392" s="218"/>
    </row>
    <row r="393" spans="1:4" x14ac:dyDescent="0.2">
      <c r="A393" s="216" t="s">
        <v>526</v>
      </c>
      <c r="B393" s="217" t="s">
        <v>527</v>
      </c>
      <c r="C393" s="223">
        <v>0</v>
      </c>
      <c r="D393" s="224"/>
    </row>
    <row r="394" spans="1:4" x14ac:dyDescent="0.2">
      <c r="A394" s="225"/>
      <c r="B394" s="226"/>
      <c r="C394" s="227"/>
      <c r="D394" s="205"/>
    </row>
    <row r="395" spans="1:4" x14ac:dyDescent="0.2">
      <c r="A395" s="210">
        <v>2</v>
      </c>
      <c r="B395" s="211" t="s">
        <v>528</v>
      </c>
      <c r="C395" s="215">
        <f>SUM(C397+C404+C410+C419+C423+C429)</f>
        <v>0</v>
      </c>
      <c r="D395" s="213"/>
    </row>
    <row r="396" spans="1:4" x14ac:dyDescent="0.2">
      <c r="A396" s="210"/>
      <c r="B396" s="228"/>
      <c r="C396" s="195"/>
      <c r="D396" s="218"/>
    </row>
    <row r="397" spans="1:4" x14ac:dyDescent="0.2">
      <c r="A397" s="225" t="s">
        <v>529</v>
      </c>
      <c r="B397" s="211" t="s">
        <v>530</v>
      </c>
      <c r="C397" s="215">
        <f>SUM(C398:C402)</f>
        <v>0</v>
      </c>
      <c r="D397" s="213"/>
    </row>
    <row r="398" spans="1:4" x14ac:dyDescent="0.2">
      <c r="A398" s="216" t="s">
        <v>531</v>
      </c>
      <c r="B398" s="217" t="s">
        <v>532</v>
      </c>
      <c r="C398" s="195">
        <v>0</v>
      </c>
      <c r="D398" s="218"/>
    </row>
    <row r="399" spans="1:4" x14ac:dyDescent="0.2">
      <c r="A399" s="216" t="s">
        <v>533</v>
      </c>
      <c r="B399" s="217" t="s">
        <v>534</v>
      </c>
      <c r="C399" s="195">
        <v>0</v>
      </c>
      <c r="D399" s="218"/>
    </row>
    <row r="400" spans="1:4" x14ac:dyDescent="0.2">
      <c r="A400" s="216" t="s">
        <v>535</v>
      </c>
      <c r="B400" s="217" t="s">
        <v>536</v>
      </c>
      <c r="C400" s="195">
        <v>0</v>
      </c>
      <c r="D400" s="218"/>
    </row>
    <row r="401" spans="1:4" x14ac:dyDescent="0.2">
      <c r="A401" s="216" t="s">
        <v>537</v>
      </c>
      <c r="B401" s="217" t="s">
        <v>538</v>
      </c>
      <c r="C401" s="195">
        <v>0</v>
      </c>
      <c r="D401" s="218"/>
    </row>
    <row r="402" spans="1:4" x14ac:dyDescent="0.2">
      <c r="A402" s="216" t="s">
        <v>539</v>
      </c>
      <c r="B402" s="217" t="s">
        <v>540</v>
      </c>
      <c r="C402" s="195">
        <v>0</v>
      </c>
      <c r="D402" s="218"/>
    </row>
    <row r="403" spans="1:4" x14ac:dyDescent="0.2">
      <c r="A403" s="229"/>
      <c r="B403" s="220"/>
      <c r="C403" s="195"/>
      <c r="D403" s="218"/>
    </row>
    <row r="404" spans="1:4" ht="25.5" x14ac:dyDescent="0.2">
      <c r="A404" s="225" t="s">
        <v>541</v>
      </c>
      <c r="B404" s="211" t="s">
        <v>542</v>
      </c>
      <c r="C404" s="215">
        <f>SUM(C405:C408)</f>
        <v>0</v>
      </c>
      <c r="D404" s="213"/>
    </row>
    <row r="405" spans="1:4" x14ac:dyDescent="0.2">
      <c r="A405" s="216" t="s">
        <v>543</v>
      </c>
      <c r="B405" s="217" t="s">
        <v>544</v>
      </c>
      <c r="C405" s="195">
        <v>0</v>
      </c>
      <c r="D405" s="218"/>
    </row>
    <row r="406" spans="1:4" x14ac:dyDescent="0.2">
      <c r="A406" s="216" t="s">
        <v>545</v>
      </c>
      <c r="B406" s="217" t="s">
        <v>546</v>
      </c>
      <c r="C406" s="195">
        <v>0</v>
      </c>
      <c r="D406" s="218"/>
    </row>
    <row r="407" spans="1:4" x14ac:dyDescent="0.2">
      <c r="A407" s="216" t="s">
        <v>547</v>
      </c>
      <c r="B407" s="217" t="s">
        <v>548</v>
      </c>
      <c r="C407" s="195">
        <v>0</v>
      </c>
      <c r="D407" s="218"/>
    </row>
    <row r="408" spans="1:4" x14ac:dyDescent="0.2">
      <c r="A408" s="216" t="s">
        <v>549</v>
      </c>
      <c r="B408" s="217" t="s">
        <v>550</v>
      </c>
      <c r="C408" s="195">
        <v>0</v>
      </c>
      <c r="D408" s="218"/>
    </row>
    <row r="409" spans="1:4" x14ac:dyDescent="0.2">
      <c r="A409" s="229"/>
      <c r="B409" s="220"/>
      <c r="C409" s="195"/>
      <c r="D409" s="218"/>
    </row>
    <row r="410" spans="1:4" ht="25.5" x14ac:dyDescent="0.2">
      <c r="A410" s="225" t="s">
        <v>551</v>
      </c>
      <c r="B410" s="211" t="s">
        <v>552</v>
      </c>
      <c r="C410" s="215">
        <f>SUM(C411:C417)</f>
        <v>0</v>
      </c>
      <c r="D410" s="213"/>
    </row>
    <row r="411" spans="1:4" x14ac:dyDescent="0.2">
      <c r="A411" s="216" t="s">
        <v>553</v>
      </c>
      <c r="B411" s="217" t="s">
        <v>554</v>
      </c>
      <c r="C411" s="195">
        <v>0</v>
      </c>
      <c r="D411" s="218"/>
    </row>
    <row r="412" spans="1:4" ht="25.5" x14ac:dyDescent="0.2">
      <c r="A412" s="216" t="s">
        <v>555</v>
      </c>
      <c r="B412" s="217" t="s">
        <v>556</v>
      </c>
      <c r="C412" s="195">
        <v>0</v>
      </c>
      <c r="D412" s="218"/>
    </row>
    <row r="413" spans="1:4" x14ac:dyDescent="0.2">
      <c r="A413" s="216" t="s">
        <v>557</v>
      </c>
      <c r="B413" s="217" t="s">
        <v>558</v>
      </c>
      <c r="C413" s="195">
        <v>0</v>
      </c>
      <c r="D413" s="218"/>
    </row>
    <row r="414" spans="1:4" ht="25.5" x14ac:dyDescent="0.2">
      <c r="A414" s="216" t="s">
        <v>559</v>
      </c>
      <c r="B414" s="217" t="s">
        <v>560</v>
      </c>
      <c r="C414" s="195">
        <v>0</v>
      </c>
      <c r="D414" s="218"/>
    </row>
    <row r="415" spans="1:4" x14ac:dyDescent="0.2">
      <c r="A415" s="216" t="s">
        <v>561</v>
      </c>
      <c r="B415" s="217" t="s">
        <v>562</v>
      </c>
      <c r="C415" s="195">
        <v>0</v>
      </c>
      <c r="D415" s="218"/>
    </row>
    <row r="416" spans="1:4" x14ac:dyDescent="0.2">
      <c r="A416" s="216" t="s">
        <v>563</v>
      </c>
      <c r="B416" s="217" t="s">
        <v>564</v>
      </c>
      <c r="C416" s="195">
        <v>0</v>
      </c>
      <c r="D416" s="218"/>
    </row>
    <row r="417" spans="1:4" ht="25.5" x14ac:dyDescent="0.2">
      <c r="A417" s="216" t="s">
        <v>565</v>
      </c>
      <c r="B417" s="217" t="s">
        <v>566</v>
      </c>
      <c r="C417" s="195">
        <v>0</v>
      </c>
      <c r="D417" s="218"/>
    </row>
    <row r="418" spans="1:4" x14ac:dyDescent="0.2">
      <c r="A418" s="229"/>
      <c r="B418" s="220"/>
      <c r="C418" s="195"/>
      <c r="D418" s="218"/>
    </row>
    <row r="419" spans="1:4" ht="25.5" x14ac:dyDescent="0.2">
      <c r="A419" s="225" t="s">
        <v>567</v>
      </c>
      <c r="B419" s="211" t="s">
        <v>568</v>
      </c>
      <c r="C419" s="215">
        <f>SUM(C420:C421)</f>
        <v>0</v>
      </c>
      <c r="D419" s="213"/>
    </row>
    <row r="420" spans="1:4" x14ac:dyDescent="0.2">
      <c r="A420" s="216" t="s">
        <v>569</v>
      </c>
      <c r="B420" s="217" t="s">
        <v>570</v>
      </c>
      <c r="C420" s="195">
        <v>0</v>
      </c>
      <c r="D420" s="218"/>
    </row>
    <row r="421" spans="1:4" x14ac:dyDescent="0.2">
      <c r="A421" s="216" t="s">
        <v>571</v>
      </c>
      <c r="B421" s="217" t="s">
        <v>572</v>
      </c>
      <c r="C421" s="195">
        <v>0</v>
      </c>
      <c r="D421" s="218"/>
    </row>
    <row r="422" spans="1:4" x14ac:dyDescent="0.2">
      <c r="A422" s="229"/>
      <c r="B422" s="220"/>
      <c r="C422" s="195"/>
      <c r="D422" s="218"/>
    </row>
    <row r="423" spans="1:4" ht="25.5" x14ac:dyDescent="0.2">
      <c r="A423" s="225" t="s">
        <v>573</v>
      </c>
      <c r="B423" s="211" t="s">
        <v>574</v>
      </c>
      <c r="C423" s="215">
        <f>SUM(C424:C427)</f>
        <v>0</v>
      </c>
      <c r="D423" s="213"/>
    </row>
    <row r="424" spans="1:4" x14ac:dyDescent="0.2">
      <c r="A424" s="216" t="s">
        <v>575</v>
      </c>
      <c r="B424" s="217" t="s">
        <v>576</v>
      </c>
      <c r="C424" s="195">
        <v>0</v>
      </c>
      <c r="D424" s="218"/>
    </row>
    <row r="425" spans="1:4" x14ac:dyDescent="0.2">
      <c r="A425" s="216" t="s">
        <v>577</v>
      </c>
      <c r="B425" s="217" t="s">
        <v>578</v>
      </c>
      <c r="C425" s="195">
        <v>0</v>
      </c>
      <c r="D425" s="218"/>
    </row>
    <row r="426" spans="1:4" x14ac:dyDescent="0.2">
      <c r="A426" s="216" t="s">
        <v>579</v>
      </c>
      <c r="B426" s="217" t="s">
        <v>580</v>
      </c>
      <c r="C426" s="195">
        <v>0</v>
      </c>
      <c r="D426" s="218"/>
    </row>
    <row r="427" spans="1:4" ht="25.5" x14ac:dyDescent="0.2">
      <c r="A427" s="216" t="s">
        <v>581</v>
      </c>
      <c r="B427" s="217" t="s">
        <v>582</v>
      </c>
      <c r="C427" s="195">
        <v>0</v>
      </c>
      <c r="D427" s="218"/>
    </row>
    <row r="428" spans="1:4" x14ac:dyDescent="0.2">
      <c r="A428" s="229"/>
      <c r="B428" s="220"/>
      <c r="C428" s="195"/>
      <c r="D428" s="218"/>
    </row>
    <row r="429" spans="1:4" ht="25.5" x14ac:dyDescent="0.2">
      <c r="A429" s="225" t="s">
        <v>583</v>
      </c>
      <c r="B429" s="211" t="s">
        <v>584</v>
      </c>
      <c r="C429" s="215">
        <f>SUM(C430:C437)</f>
        <v>0</v>
      </c>
      <c r="D429" s="213"/>
    </row>
    <row r="430" spans="1:4" x14ac:dyDescent="0.2">
      <c r="A430" s="216" t="s">
        <v>585</v>
      </c>
      <c r="B430" s="217" t="s">
        <v>586</v>
      </c>
      <c r="C430" s="195"/>
      <c r="D430" s="218"/>
    </row>
    <row r="431" spans="1:4" ht="25.5" x14ac:dyDescent="0.2">
      <c r="A431" s="216" t="s">
        <v>587</v>
      </c>
      <c r="B431" s="217" t="s">
        <v>588</v>
      </c>
      <c r="C431" s="195">
        <v>0</v>
      </c>
      <c r="D431" s="218"/>
    </row>
    <row r="432" spans="1:4" x14ac:dyDescent="0.2">
      <c r="A432" s="216" t="s">
        <v>589</v>
      </c>
      <c r="B432" s="217" t="s">
        <v>590</v>
      </c>
      <c r="C432" s="195">
        <v>0</v>
      </c>
      <c r="D432" s="218"/>
    </row>
    <row r="433" spans="1:4" x14ac:dyDescent="0.2">
      <c r="A433" s="216" t="s">
        <v>591</v>
      </c>
      <c r="B433" s="217" t="s">
        <v>592</v>
      </c>
      <c r="C433" s="195">
        <v>0</v>
      </c>
      <c r="D433" s="218"/>
    </row>
    <row r="434" spans="1:4" x14ac:dyDescent="0.2">
      <c r="A434" s="216" t="s">
        <v>593</v>
      </c>
      <c r="B434" s="217" t="s">
        <v>594</v>
      </c>
      <c r="C434" s="195">
        <v>0</v>
      </c>
      <c r="D434" s="218"/>
    </row>
    <row r="435" spans="1:4" ht="25.5" x14ac:dyDescent="0.2">
      <c r="A435" s="216" t="s">
        <v>595</v>
      </c>
      <c r="B435" s="217" t="s">
        <v>596</v>
      </c>
      <c r="C435" s="195">
        <v>0</v>
      </c>
      <c r="D435" s="218"/>
    </row>
    <row r="436" spans="1:4" x14ac:dyDescent="0.2">
      <c r="A436" s="216" t="s">
        <v>597</v>
      </c>
      <c r="B436" s="217" t="s">
        <v>598</v>
      </c>
      <c r="C436" s="195">
        <v>0</v>
      </c>
      <c r="D436" s="218"/>
    </row>
    <row r="437" spans="1:4" x14ac:dyDescent="0.2">
      <c r="A437" s="216" t="s">
        <v>599</v>
      </c>
      <c r="B437" s="217" t="s">
        <v>600</v>
      </c>
      <c r="C437" s="195">
        <v>0</v>
      </c>
      <c r="D437" s="218"/>
    </row>
    <row r="438" spans="1:4" x14ac:dyDescent="0.2">
      <c r="A438" s="216"/>
      <c r="B438" s="220"/>
      <c r="C438" s="195"/>
      <c r="D438" s="218"/>
    </row>
    <row r="439" spans="1:4" x14ac:dyDescent="0.2">
      <c r="A439" s="210">
        <v>5</v>
      </c>
      <c r="B439" s="230" t="s">
        <v>601</v>
      </c>
      <c r="C439" s="215">
        <f>SUM(C441+C451+C461+C466)</f>
        <v>0</v>
      </c>
      <c r="D439" s="213"/>
    </row>
    <row r="440" spans="1:4" x14ac:dyDescent="0.2">
      <c r="A440" s="229"/>
      <c r="B440" s="220"/>
      <c r="C440" s="195"/>
      <c r="D440" s="218"/>
    </row>
    <row r="441" spans="1:4" x14ac:dyDescent="0.2">
      <c r="A441" s="231" t="s">
        <v>602</v>
      </c>
      <c r="B441" s="211" t="s">
        <v>603</v>
      </c>
      <c r="C441" s="215">
        <f>SUM(C442:C449)</f>
        <v>0</v>
      </c>
      <c r="D441" s="213"/>
    </row>
    <row r="442" spans="1:4" x14ac:dyDescent="0.2">
      <c r="A442" s="232" t="s">
        <v>604</v>
      </c>
      <c r="B442" s="217" t="s">
        <v>605</v>
      </c>
      <c r="C442" s="195">
        <v>0</v>
      </c>
      <c r="D442" s="218"/>
    </row>
    <row r="443" spans="1:4" x14ac:dyDescent="0.2">
      <c r="A443" s="232" t="s">
        <v>606</v>
      </c>
      <c r="B443" s="217" t="s">
        <v>607</v>
      </c>
      <c r="C443" s="195">
        <v>0</v>
      </c>
      <c r="D443" s="218"/>
    </row>
    <row r="444" spans="1:4" x14ac:dyDescent="0.2">
      <c r="A444" s="232" t="s">
        <v>608</v>
      </c>
      <c r="B444" s="217" t="s">
        <v>609</v>
      </c>
      <c r="C444" s="195"/>
      <c r="D444" s="218"/>
    </row>
    <row r="445" spans="1:4" x14ac:dyDescent="0.2">
      <c r="A445" s="232" t="s">
        <v>610</v>
      </c>
      <c r="B445" s="217" t="s">
        <v>611</v>
      </c>
      <c r="C445" s="195"/>
      <c r="D445" s="218"/>
    </row>
    <row r="446" spans="1:4" x14ac:dyDescent="0.2">
      <c r="A446" s="232" t="s">
        <v>612</v>
      </c>
      <c r="B446" s="217" t="s">
        <v>613</v>
      </c>
      <c r="C446" s="195"/>
      <c r="D446" s="218"/>
    </row>
    <row r="447" spans="1:4" ht="25.5" x14ac:dyDescent="0.2">
      <c r="A447" s="232" t="s">
        <v>614</v>
      </c>
      <c r="B447" s="217" t="s">
        <v>615</v>
      </c>
      <c r="C447" s="195"/>
      <c r="D447" s="218"/>
    </row>
    <row r="448" spans="1:4" ht="25.5" x14ac:dyDescent="0.2">
      <c r="A448" s="232" t="s">
        <v>616</v>
      </c>
      <c r="B448" s="217" t="s">
        <v>617</v>
      </c>
      <c r="C448" s="195"/>
      <c r="D448" s="218"/>
    </row>
    <row r="449" spans="1:4" x14ac:dyDescent="0.2">
      <c r="A449" s="232" t="s">
        <v>618</v>
      </c>
      <c r="B449" s="217" t="s">
        <v>619</v>
      </c>
      <c r="C449" s="195">
        <v>0</v>
      </c>
      <c r="D449" s="218"/>
    </row>
    <row r="450" spans="1:4" x14ac:dyDescent="0.2">
      <c r="A450" s="232"/>
      <c r="B450" s="217"/>
      <c r="C450" s="195"/>
      <c r="D450" s="218"/>
    </row>
    <row r="451" spans="1:4" ht="25.5" x14ac:dyDescent="0.2">
      <c r="A451" s="231" t="s">
        <v>620</v>
      </c>
      <c r="B451" s="211" t="s">
        <v>621</v>
      </c>
      <c r="C451" s="215">
        <f>SUM(C452:C459)</f>
        <v>0</v>
      </c>
      <c r="D451" s="213"/>
    </row>
    <row r="452" spans="1:4" x14ac:dyDescent="0.2">
      <c r="A452" s="232" t="s">
        <v>622</v>
      </c>
      <c r="B452" s="217" t="s">
        <v>623</v>
      </c>
      <c r="C452" s="195">
        <v>0</v>
      </c>
      <c r="D452" s="218"/>
    </row>
    <row r="453" spans="1:4" x14ac:dyDescent="0.2">
      <c r="A453" s="232" t="s">
        <v>624</v>
      </c>
      <c r="B453" s="217" t="s">
        <v>625</v>
      </c>
      <c r="C453" s="195">
        <v>0</v>
      </c>
      <c r="D453" s="218"/>
    </row>
    <row r="454" spans="1:4" x14ac:dyDescent="0.2">
      <c r="A454" s="232" t="s">
        <v>626</v>
      </c>
      <c r="B454" s="217" t="s">
        <v>627</v>
      </c>
      <c r="C454" s="195">
        <v>0</v>
      </c>
      <c r="D454" s="218"/>
    </row>
    <row r="455" spans="1:4" x14ac:dyDescent="0.2">
      <c r="A455" s="232" t="s">
        <v>628</v>
      </c>
      <c r="B455" s="217" t="s">
        <v>629</v>
      </c>
      <c r="C455" s="195">
        <v>0</v>
      </c>
      <c r="D455" s="218"/>
    </row>
    <row r="456" spans="1:4" x14ac:dyDescent="0.2">
      <c r="A456" s="232" t="s">
        <v>630</v>
      </c>
      <c r="B456" s="217" t="s">
        <v>631</v>
      </c>
      <c r="C456" s="195">
        <v>0</v>
      </c>
      <c r="D456" s="218"/>
    </row>
    <row r="457" spans="1:4" x14ac:dyDescent="0.2">
      <c r="A457" s="232" t="s">
        <v>632</v>
      </c>
      <c r="B457" s="217" t="s">
        <v>633</v>
      </c>
      <c r="C457" s="195">
        <v>0</v>
      </c>
      <c r="D457" s="218"/>
    </row>
    <row r="458" spans="1:4" x14ac:dyDescent="0.2">
      <c r="A458" s="232" t="s">
        <v>634</v>
      </c>
      <c r="B458" s="217" t="s">
        <v>635</v>
      </c>
      <c r="C458" s="195">
        <v>0</v>
      </c>
      <c r="D458" s="218"/>
    </row>
    <row r="459" spans="1:4" ht="25.5" x14ac:dyDescent="0.2">
      <c r="A459" s="232" t="s">
        <v>636</v>
      </c>
      <c r="B459" s="217" t="s">
        <v>637</v>
      </c>
      <c r="C459" s="195">
        <v>0</v>
      </c>
      <c r="D459" s="218"/>
    </row>
    <row r="460" spans="1:4" x14ac:dyDescent="0.2">
      <c r="A460" s="232"/>
      <c r="B460" s="217"/>
      <c r="C460" s="195"/>
      <c r="D460" s="218"/>
    </row>
    <row r="461" spans="1:4" x14ac:dyDescent="0.2">
      <c r="A461" s="231" t="s">
        <v>638</v>
      </c>
      <c r="B461" s="211" t="s">
        <v>639</v>
      </c>
      <c r="C461" s="215">
        <f>SUM(C462:C464)</f>
        <v>0</v>
      </c>
      <c r="D461" s="213"/>
    </row>
    <row r="462" spans="1:4" x14ac:dyDescent="0.2">
      <c r="A462" s="232" t="s">
        <v>640</v>
      </c>
      <c r="B462" s="217" t="s">
        <v>641</v>
      </c>
      <c r="C462" s="195">
        <v>0</v>
      </c>
      <c r="D462" s="218"/>
    </row>
    <row r="463" spans="1:4" x14ac:dyDescent="0.2">
      <c r="A463" s="232" t="s">
        <v>642</v>
      </c>
      <c r="B463" s="217" t="s">
        <v>643</v>
      </c>
      <c r="C463" s="195">
        <v>0</v>
      </c>
      <c r="D463" s="218"/>
    </row>
    <row r="464" spans="1:4" x14ac:dyDescent="0.2">
      <c r="A464" s="232" t="s">
        <v>644</v>
      </c>
      <c r="B464" s="217" t="s">
        <v>645</v>
      </c>
      <c r="C464" s="195">
        <v>0</v>
      </c>
      <c r="D464" s="218"/>
    </row>
    <row r="465" spans="1:4" x14ac:dyDescent="0.2">
      <c r="A465" s="232"/>
      <c r="B465" s="217"/>
      <c r="C465" s="195"/>
      <c r="D465" s="218"/>
    </row>
    <row r="466" spans="1:4" x14ac:dyDescent="0.2">
      <c r="A466" s="231" t="s">
        <v>646</v>
      </c>
      <c r="B466" s="211" t="s">
        <v>647</v>
      </c>
      <c r="C466" s="215">
        <f>SUM(C467:C470)</f>
        <v>0</v>
      </c>
      <c r="D466" s="213"/>
    </row>
    <row r="467" spans="1:4" x14ac:dyDescent="0.2">
      <c r="A467" s="232" t="s">
        <v>648</v>
      </c>
      <c r="B467" s="217" t="s">
        <v>649</v>
      </c>
      <c r="C467" s="195">
        <v>0</v>
      </c>
      <c r="D467" s="218"/>
    </row>
    <row r="468" spans="1:4" x14ac:dyDescent="0.2">
      <c r="A468" s="232" t="s">
        <v>650</v>
      </c>
      <c r="B468" s="217" t="s">
        <v>651</v>
      </c>
      <c r="C468" s="195">
        <v>0</v>
      </c>
      <c r="D468" s="218"/>
    </row>
    <row r="469" spans="1:4" x14ac:dyDescent="0.2">
      <c r="A469" s="232" t="s">
        <v>652</v>
      </c>
      <c r="B469" s="217" t="s">
        <v>653</v>
      </c>
      <c r="C469" s="195">
        <v>0</v>
      </c>
      <c r="D469" s="218"/>
    </row>
    <row r="470" spans="1:4" x14ac:dyDescent="0.2">
      <c r="A470" s="232" t="s">
        <v>654</v>
      </c>
      <c r="B470" s="217" t="s">
        <v>655</v>
      </c>
      <c r="C470" s="195">
        <v>0</v>
      </c>
      <c r="D470" s="218"/>
    </row>
    <row r="471" spans="1:4" x14ac:dyDescent="0.2">
      <c r="A471" s="233"/>
      <c r="B471" s="233"/>
      <c r="C471" s="233"/>
      <c r="D471" s="233"/>
    </row>
    <row r="472" spans="1:4" x14ac:dyDescent="0.2">
      <c r="A472" s="200" t="s">
        <v>391</v>
      </c>
      <c r="C472" s="201"/>
    </row>
    <row r="473" spans="1:4" ht="38.25" x14ac:dyDescent="0.2">
      <c r="A473" s="234" t="str">
        <f>'3. Reg en Salud'!B22</f>
        <v>RE2. P5. Establecimientos y actividades controladas según la  normativa nacional vigente</v>
      </c>
      <c r="B473" s="203" t="s">
        <v>392</v>
      </c>
      <c r="C473" s="195">
        <f>SUM(C475,C550,C594)</f>
        <v>0</v>
      </c>
      <c r="D473" s="205"/>
    </row>
    <row r="474" spans="1:4" ht="33" customHeight="1" x14ac:dyDescent="0.2">
      <c r="A474" s="206" t="s">
        <v>393</v>
      </c>
      <c r="B474" s="207" t="s">
        <v>394</v>
      </c>
      <c r="C474" s="208" t="s">
        <v>395</v>
      </c>
      <c r="D474" s="209" t="s">
        <v>396</v>
      </c>
    </row>
    <row r="475" spans="1:4" x14ac:dyDescent="0.2">
      <c r="A475" s="210">
        <v>1</v>
      </c>
      <c r="B475" s="211" t="s">
        <v>397</v>
      </c>
      <c r="C475" s="212">
        <f>SUM(C476,C483,C490,C499,C508,C513,C520,C525,C536,C542)</f>
        <v>0</v>
      </c>
      <c r="D475" s="213"/>
    </row>
    <row r="476" spans="1:4" x14ac:dyDescent="0.2">
      <c r="A476" s="214" t="s">
        <v>399</v>
      </c>
      <c r="B476" s="211" t="s">
        <v>400</v>
      </c>
      <c r="C476" s="215">
        <f>SUM(C477:C481)</f>
        <v>0</v>
      </c>
      <c r="D476" s="213"/>
    </row>
    <row r="477" spans="1:4" x14ac:dyDescent="0.2">
      <c r="A477" s="216" t="s">
        <v>401</v>
      </c>
      <c r="B477" s="217" t="s">
        <v>402</v>
      </c>
      <c r="C477" s="195">
        <v>0</v>
      </c>
      <c r="D477" s="218"/>
    </row>
    <row r="478" spans="1:4" ht="25.5" x14ac:dyDescent="0.2">
      <c r="A478" s="216" t="s">
        <v>403</v>
      </c>
      <c r="B478" s="217" t="s">
        <v>404</v>
      </c>
      <c r="C478" s="195">
        <v>0</v>
      </c>
      <c r="D478" s="218"/>
    </row>
    <row r="479" spans="1:4" x14ac:dyDescent="0.2">
      <c r="A479" s="216" t="s">
        <v>405</v>
      </c>
      <c r="B479" s="217" t="s">
        <v>406</v>
      </c>
      <c r="C479" s="195">
        <v>0</v>
      </c>
      <c r="D479" s="218"/>
    </row>
    <row r="480" spans="1:4" ht="25.5" x14ac:dyDescent="0.2">
      <c r="A480" s="216" t="s">
        <v>407</v>
      </c>
      <c r="B480" s="217" t="s">
        <v>408</v>
      </c>
      <c r="C480" s="195">
        <v>0</v>
      </c>
      <c r="D480" s="218"/>
    </row>
    <row r="481" spans="1:4" x14ac:dyDescent="0.2">
      <c r="A481" s="216" t="s">
        <v>409</v>
      </c>
      <c r="B481" s="217" t="s">
        <v>410</v>
      </c>
      <c r="C481" s="195">
        <v>0</v>
      </c>
      <c r="D481" s="218"/>
    </row>
    <row r="482" spans="1:4" x14ac:dyDescent="0.2">
      <c r="A482" s="219"/>
      <c r="B482" s="220"/>
      <c r="C482" s="195"/>
      <c r="D482" s="218"/>
    </row>
    <row r="483" spans="1:4" x14ac:dyDescent="0.2">
      <c r="A483" s="214" t="s">
        <v>411</v>
      </c>
      <c r="B483" s="211" t="s">
        <v>412</v>
      </c>
      <c r="C483" s="215">
        <f>SUM(C484:C488)</f>
        <v>0</v>
      </c>
      <c r="D483" s="213"/>
    </row>
    <row r="484" spans="1:4" x14ac:dyDescent="0.2">
      <c r="A484" s="216" t="s">
        <v>413</v>
      </c>
      <c r="B484" s="217" t="s">
        <v>414</v>
      </c>
      <c r="C484" s="195">
        <v>0</v>
      </c>
      <c r="D484" s="218"/>
    </row>
    <row r="485" spans="1:4" x14ac:dyDescent="0.2">
      <c r="A485" s="216" t="s">
        <v>415</v>
      </c>
      <c r="B485" s="217" t="s">
        <v>416</v>
      </c>
      <c r="C485" s="195">
        <v>0</v>
      </c>
      <c r="D485" s="218"/>
    </row>
    <row r="486" spans="1:4" x14ac:dyDescent="0.2">
      <c r="A486" s="216" t="s">
        <v>417</v>
      </c>
      <c r="B486" s="217" t="s">
        <v>418</v>
      </c>
      <c r="C486" s="195">
        <v>0</v>
      </c>
      <c r="D486" s="218"/>
    </row>
    <row r="487" spans="1:4" x14ac:dyDescent="0.2">
      <c r="A487" s="216" t="s">
        <v>419</v>
      </c>
      <c r="B487" s="217" t="s">
        <v>420</v>
      </c>
      <c r="C487" s="195">
        <v>0</v>
      </c>
      <c r="D487" s="218"/>
    </row>
    <row r="488" spans="1:4" x14ac:dyDescent="0.2">
      <c r="A488" s="216" t="s">
        <v>421</v>
      </c>
      <c r="B488" s="217" t="s">
        <v>422</v>
      </c>
      <c r="C488" s="195">
        <v>0</v>
      </c>
      <c r="D488" s="218"/>
    </row>
    <row r="489" spans="1:4" x14ac:dyDescent="0.2">
      <c r="A489" s="219"/>
      <c r="B489" s="220"/>
      <c r="C489" s="215"/>
      <c r="D489" s="213"/>
    </row>
    <row r="490" spans="1:4" ht="25.5" x14ac:dyDescent="0.2">
      <c r="A490" s="214" t="s">
        <v>423</v>
      </c>
      <c r="B490" s="221" t="s">
        <v>424</v>
      </c>
      <c r="C490" s="215">
        <f>SUM(C491:C497)</f>
        <v>0</v>
      </c>
      <c r="D490" s="213"/>
    </row>
    <row r="491" spans="1:4" x14ac:dyDescent="0.2">
      <c r="A491" s="216" t="s">
        <v>425</v>
      </c>
      <c r="B491" s="217" t="s">
        <v>426</v>
      </c>
      <c r="C491" s="195">
        <v>0</v>
      </c>
      <c r="D491" s="218"/>
    </row>
    <row r="492" spans="1:4" x14ac:dyDescent="0.2">
      <c r="A492" s="216" t="s">
        <v>427</v>
      </c>
      <c r="B492" s="217" t="s">
        <v>428</v>
      </c>
      <c r="C492" s="195">
        <v>0</v>
      </c>
      <c r="D492" s="218"/>
    </row>
    <row r="493" spans="1:4" x14ac:dyDescent="0.2">
      <c r="A493" s="216" t="s">
        <v>429</v>
      </c>
      <c r="B493" s="217" t="s">
        <v>430</v>
      </c>
      <c r="C493" s="195"/>
      <c r="D493" s="218"/>
    </row>
    <row r="494" spans="1:4" x14ac:dyDescent="0.2">
      <c r="A494" s="216" t="s">
        <v>431</v>
      </c>
      <c r="B494" s="217" t="s">
        <v>432</v>
      </c>
      <c r="C494" s="195">
        <v>0</v>
      </c>
      <c r="D494" s="218"/>
    </row>
    <row r="495" spans="1:4" x14ac:dyDescent="0.2">
      <c r="A495" s="216" t="s">
        <v>433</v>
      </c>
      <c r="B495" s="217" t="s">
        <v>434</v>
      </c>
      <c r="C495" s="195">
        <v>0</v>
      </c>
      <c r="D495" s="218"/>
    </row>
    <row r="496" spans="1:4" ht="25.5" x14ac:dyDescent="0.2">
      <c r="A496" s="216" t="s">
        <v>435</v>
      </c>
      <c r="B496" s="217" t="s">
        <v>436</v>
      </c>
      <c r="C496" s="195">
        <v>0</v>
      </c>
      <c r="D496" s="218"/>
    </row>
    <row r="497" spans="1:4" ht="25.5" x14ac:dyDescent="0.2">
      <c r="A497" s="216" t="s">
        <v>437</v>
      </c>
      <c r="B497" s="217" t="s">
        <v>438</v>
      </c>
      <c r="C497" s="195">
        <v>0</v>
      </c>
      <c r="D497" s="218"/>
    </row>
    <row r="498" spans="1:4" x14ac:dyDescent="0.2">
      <c r="A498" s="219"/>
      <c r="B498" s="220"/>
      <c r="C498" s="195"/>
      <c r="D498" s="218"/>
    </row>
    <row r="499" spans="1:4" x14ac:dyDescent="0.2">
      <c r="A499" s="214" t="s">
        <v>439</v>
      </c>
      <c r="B499" s="211" t="s">
        <v>440</v>
      </c>
      <c r="C499" s="215">
        <f>SUM(C500:C506)</f>
        <v>0</v>
      </c>
      <c r="D499" s="213"/>
    </row>
    <row r="500" spans="1:4" x14ac:dyDescent="0.2">
      <c r="A500" s="216" t="s">
        <v>441</v>
      </c>
      <c r="B500" s="217" t="s">
        <v>442</v>
      </c>
      <c r="C500" s="195">
        <v>0</v>
      </c>
      <c r="D500" s="218"/>
    </row>
    <row r="501" spans="1:4" x14ac:dyDescent="0.2">
      <c r="A501" s="216" t="s">
        <v>443</v>
      </c>
      <c r="B501" s="217" t="s">
        <v>444</v>
      </c>
      <c r="C501" s="195">
        <v>0</v>
      </c>
      <c r="D501" s="218"/>
    </row>
    <row r="502" spans="1:4" x14ac:dyDescent="0.2">
      <c r="A502" s="216" t="s">
        <v>445</v>
      </c>
      <c r="B502" s="217" t="s">
        <v>446</v>
      </c>
      <c r="C502" s="195">
        <v>0</v>
      </c>
      <c r="D502" s="218"/>
    </row>
    <row r="503" spans="1:4" ht="25.5" x14ac:dyDescent="0.2">
      <c r="A503" s="216" t="s">
        <v>447</v>
      </c>
      <c r="B503" s="217" t="s">
        <v>448</v>
      </c>
      <c r="C503" s="195">
        <v>0</v>
      </c>
      <c r="D503" s="218"/>
    </row>
    <row r="504" spans="1:4" ht="25.5" x14ac:dyDescent="0.2">
      <c r="A504" s="216" t="s">
        <v>449</v>
      </c>
      <c r="B504" s="217" t="s">
        <v>450</v>
      </c>
      <c r="C504" s="195">
        <v>0</v>
      </c>
      <c r="D504" s="218"/>
    </row>
    <row r="505" spans="1:4" x14ac:dyDescent="0.2">
      <c r="A505" s="216" t="s">
        <v>451</v>
      </c>
      <c r="B505" s="217" t="s">
        <v>452</v>
      </c>
      <c r="C505" s="195">
        <v>0</v>
      </c>
      <c r="D505" s="218"/>
    </row>
    <row r="506" spans="1:4" x14ac:dyDescent="0.2">
      <c r="A506" s="216" t="s">
        <v>453</v>
      </c>
      <c r="B506" s="217" t="s">
        <v>454</v>
      </c>
      <c r="C506" s="195"/>
      <c r="D506" s="218"/>
    </row>
    <row r="507" spans="1:4" x14ac:dyDescent="0.2">
      <c r="A507" s="219"/>
      <c r="B507" s="220"/>
      <c r="C507" s="195"/>
      <c r="D507" s="218"/>
    </row>
    <row r="508" spans="1:4" x14ac:dyDescent="0.2">
      <c r="A508" s="214" t="s">
        <v>455</v>
      </c>
      <c r="B508" s="211" t="s">
        <v>456</v>
      </c>
      <c r="C508" s="215">
        <f>SUM(C509++C510+C511)</f>
        <v>0</v>
      </c>
      <c r="D508" s="213"/>
    </row>
    <row r="509" spans="1:4" x14ac:dyDescent="0.2">
      <c r="A509" s="216" t="s">
        <v>457</v>
      </c>
      <c r="B509" s="217" t="s">
        <v>458</v>
      </c>
      <c r="C509" s="195">
        <v>0</v>
      </c>
      <c r="D509" s="218"/>
    </row>
    <row r="510" spans="1:4" x14ac:dyDescent="0.2">
      <c r="A510" s="216" t="s">
        <v>459</v>
      </c>
      <c r="B510" s="217" t="s">
        <v>460</v>
      </c>
      <c r="C510" s="195">
        <v>0</v>
      </c>
      <c r="D510" s="218"/>
    </row>
    <row r="511" spans="1:4" x14ac:dyDescent="0.2">
      <c r="A511" s="216" t="s">
        <v>461</v>
      </c>
      <c r="B511" s="217" t="s">
        <v>462</v>
      </c>
      <c r="C511" s="195">
        <v>0</v>
      </c>
      <c r="D511" s="218"/>
    </row>
    <row r="512" spans="1:4" x14ac:dyDescent="0.2">
      <c r="A512" s="219"/>
      <c r="B512" s="220"/>
      <c r="C512" s="195"/>
      <c r="D512" s="218"/>
    </row>
    <row r="513" spans="1:4" ht="25.5" x14ac:dyDescent="0.2">
      <c r="A513" s="214" t="s">
        <v>463</v>
      </c>
      <c r="B513" s="211" t="s">
        <v>464</v>
      </c>
      <c r="C513" s="215">
        <f>SUM(C514+C517+C518)</f>
        <v>0</v>
      </c>
      <c r="D513" s="213"/>
    </row>
    <row r="514" spans="1:4" x14ac:dyDescent="0.2">
      <c r="A514" s="216" t="s">
        <v>465</v>
      </c>
      <c r="B514" s="220" t="s">
        <v>466</v>
      </c>
      <c r="C514" s="215">
        <f>SUM(C515:C516)</f>
        <v>0</v>
      </c>
      <c r="D514" s="213"/>
    </row>
    <row r="515" spans="1:4" x14ac:dyDescent="0.2">
      <c r="A515" s="219" t="s">
        <v>467</v>
      </c>
      <c r="B515" s="220" t="s">
        <v>468</v>
      </c>
      <c r="C515" s="195">
        <v>0</v>
      </c>
      <c r="D515" s="218"/>
    </row>
    <row r="516" spans="1:4" ht="25.5" x14ac:dyDescent="0.2">
      <c r="A516" s="219" t="s">
        <v>469</v>
      </c>
      <c r="B516" s="220" t="s">
        <v>470</v>
      </c>
      <c r="C516" s="195">
        <v>0</v>
      </c>
      <c r="D516" s="218"/>
    </row>
    <row r="517" spans="1:4" x14ac:dyDescent="0.2">
      <c r="A517" s="216" t="s">
        <v>471</v>
      </c>
      <c r="B517" s="217" t="s">
        <v>472</v>
      </c>
      <c r="C517" s="195">
        <v>0</v>
      </c>
      <c r="D517" s="218"/>
    </row>
    <row r="518" spans="1:4" x14ac:dyDescent="0.2">
      <c r="A518" s="216" t="s">
        <v>473</v>
      </c>
      <c r="B518" s="217" t="s">
        <v>474</v>
      </c>
      <c r="C518" s="195">
        <v>0</v>
      </c>
      <c r="D518" s="218"/>
    </row>
    <row r="519" spans="1:4" x14ac:dyDescent="0.2">
      <c r="A519" s="219"/>
      <c r="B519" s="220"/>
      <c r="C519" s="195"/>
      <c r="D519" s="218"/>
    </row>
    <row r="520" spans="1:4" x14ac:dyDescent="0.2">
      <c r="A520" s="214" t="s">
        <v>475</v>
      </c>
      <c r="B520" s="211" t="s">
        <v>476</v>
      </c>
      <c r="C520" s="212" t="s">
        <v>477</v>
      </c>
      <c r="D520" s="213"/>
    </row>
    <row r="521" spans="1:4" x14ac:dyDescent="0.2">
      <c r="A521" s="216" t="s">
        <v>478</v>
      </c>
      <c r="B521" s="217" t="s">
        <v>479</v>
      </c>
      <c r="C521" s="222" t="s">
        <v>477</v>
      </c>
      <c r="D521" s="218"/>
    </row>
    <row r="522" spans="1:4" x14ac:dyDescent="0.2">
      <c r="A522" s="216" t="s">
        <v>480</v>
      </c>
      <c r="B522" s="217" t="s">
        <v>481</v>
      </c>
      <c r="C522" s="195">
        <v>0</v>
      </c>
      <c r="D522" s="218"/>
    </row>
    <row r="523" spans="1:4" x14ac:dyDescent="0.2">
      <c r="A523" s="216" t="s">
        <v>482</v>
      </c>
      <c r="B523" s="217" t="s">
        <v>483</v>
      </c>
      <c r="C523" s="195">
        <v>0</v>
      </c>
      <c r="D523" s="218"/>
    </row>
    <row r="524" spans="1:4" x14ac:dyDescent="0.2">
      <c r="A524" s="219"/>
      <c r="B524" s="220"/>
      <c r="C524" s="195"/>
      <c r="D524" s="218"/>
    </row>
    <row r="525" spans="1:4" x14ac:dyDescent="0.2">
      <c r="A525" s="214" t="s">
        <v>484</v>
      </c>
      <c r="B525" s="211" t="s">
        <v>485</v>
      </c>
      <c r="C525" s="215">
        <f>SUM(C526:C534)</f>
        <v>0</v>
      </c>
      <c r="D525" s="213"/>
    </row>
    <row r="526" spans="1:4" x14ac:dyDescent="0.2">
      <c r="A526" s="216" t="s">
        <v>486</v>
      </c>
      <c r="B526" s="217" t="s">
        <v>487</v>
      </c>
      <c r="C526" s="195">
        <v>0</v>
      </c>
      <c r="D526" s="218"/>
    </row>
    <row r="527" spans="1:4" x14ac:dyDescent="0.2">
      <c r="A527" s="216" t="s">
        <v>488</v>
      </c>
      <c r="B527" s="217" t="s">
        <v>489</v>
      </c>
      <c r="C527" s="195">
        <v>0</v>
      </c>
      <c r="D527" s="218"/>
    </row>
    <row r="528" spans="1:4" x14ac:dyDescent="0.2">
      <c r="A528" s="216" t="s">
        <v>490</v>
      </c>
      <c r="B528" s="217" t="s">
        <v>491</v>
      </c>
      <c r="C528" s="195">
        <v>0</v>
      </c>
      <c r="D528" s="218"/>
    </row>
    <row r="529" spans="1:4" ht="25.5" x14ac:dyDescent="0.2">
      <c r="A529" s="216" t="s">
        <v>492</v>
      </c>
      <c r="B529" s="217" t="s">
        <v>493</v>
      </c>
      <c r="C529" s="195">
        <v>0</v>
      </c>
      <c r="D529" s="218"/>
    </row>
    <row r="530" spans="1:4" ht="25.5" x14ac:dyDescent="0.2">
      <c r="A530" s="216" t="s">
        <v>494</v>
      </c>
      <c r="B530" s="217" t="s">
        <v>495</v>
      </c>
      <c r="C530" s="195">
        <v>0</v>
      </c>
      <c r="D530" s="218"/>
    </row>
    <row r="531" spans="1:4" ht="25.5" x14ac:dyDescent="0.2">
      <c r="A531" s="216" t="s">
        <v>496</v>
      </c>
      <c r="B531" s="217" t="s">
        <v>497</v>
      </c>
      <c r="C531" s="195">
        <v>0</v>
      </c>
      <c r="D531" s="218"/>
    </row>
    <row r="532" spans="1:4" x14ac:dyDescent="0.2">
      <c r="A532" s="216" t="s">
        <v>498</v>
      </c>
      <c r="B532" s="217" t="s">
        <v>499</v>
      </c>
      <c r="C532" s="195">
        <v>0</v>
      </c>
      <c r="D532" s="218"/>
    </row>
    <row r="533" spans="1:4" ht="25.5" x14ac:dyDescent="0.2">
      <c r="A533" s="216" t="s">
        <v>500</v>
      </c>
      <c r="B533" s="217" t="s">
        <v>501</v>
      </c>
      <c r="C533" s="195">
        <v>0</v>
      </c>
      <c r="D533" s="218"/>
    </row>
    <row r="534" spans="1:4" ht="25.5" x14ac:dyDescent="0.2">
      <c r="A534" s="216" t="s">
        <v>502</v>
      </c>
      <c r="B534" s="217" t="s">
        <v>503</v>
      </c>
      <c r="C534" s="195">
        <v>0</v>
      </c>
      <c r="D534" s="218"/>
    </row>
    <row r="535" spans="1:4" x14ac:dyDescent="0.2">
      <c r="A535" s="219"/>
      <c r="B535" s="220"/>
      <c r="C535" s="195"/>
      <c r="D535" s="218"/>
    </row>
    <row r="536" spans="1:4" x14ac:dyDescent="0.2">
      <c r="A536" s="214" t="s">
        <v>504</v>
      </c>
      <c r="B536" s="211" t="s">
        <v>505</v>
      </c>
      <c r="C536" s="215">
        <f>SUM(C537:C540)</f>
        <v>0</v>
      </c>
      <c r="D536" s="213"/>
    </row>
    <row r="537" spans="1:4" x14ac:dyDescent="0.2">
      <c r="A537" s="216" t="s">
        <v>506</v>
      </c>
      <c r="B537" s="217" t="s">
        <v>507</v>
      </c>
      <c r="C537" s="195">
        <v>0</v>
      </c>
      <c r="D537" s="218"/>
    </row>
    <row r="538" spans="1:4" x14ac:dyDescent="0.2">
      <c r="A538" s="216" t="s">
        <v>508</v>
      </c>
      <c r="B538" s="217" t="s">
        <v>509</v>
      </c>
      <c r="C538" s="195">
        <v>0</v>
      </c>
      <c r="D538" s="218"/>
    </row>
    <row r="539" spans="1:4" x14ac:dyDescent="0.2">
      <c r="A539" s="216" t="s">
        <v>510</v>
      </c>
      <c r="B539" s="217" t="s">
        <v>511</v>
      </c>
      <c r="C539" s="195">
        <v>0</v>
      </c>
      <c r="D539" s="218"/>
    </row>
    <row r="540" spans="1:4" x14ac:dyDescent="0.2">
      <c r="A540" s="216" t="s">
        <v>512</v>
      </c>
      <c r="B540" s="217" t="s">
        <v>513</v>
      </c>
      <c r="C540" s="195">
        <v>0</v>
      </c>
      <c r="D540" s="218"/>
    </row>
    <row r="541" spans="1:4" x14ac:dyDescent="0.2">
      <c r="A541" s="219"/>
      <c r="B541" s="220"/>
      <c r="C541" s="195"/>
      <c r="D541" s="218"/>
    </row>
    <row r="542" spans="1:4" x14ac:dyDescent="0.2">
      <c r="A542" s="214" t="s">
        <v>514</v>
      </c>
      <c r="B542" s="211" t="s">
        <v>515</v>
      </c>
      <c r="C542" s="215">
        <f>SUM(C543:C548)</f>
        <v>0</v>
      </c>
      <c r="D542" s="213"/>
    </row>
    <row r="543" spans="1:4" x14ac:dyDescent="0.2">
      <c r="A543" s="216" t="s">
        <v>516</v>
      </c>
      <c r="B543" s="217" t="s">
        <v>517</v>
      </c>
      <c r="C543" s="195">
        <v>0</v>
      </c>
      <c r="D543" s="218"/>
    </row>
    <row r="544" spans="1:4" x14ac:dyDescent="0.2">
      <c r="A544" s="216" t="s">
        <v>518</v>
      </c>
      <c r="B544" s="217" t="s">
        <v>519</v>
      </c>
      <c r="C544" s="195">
        <v>0</v>
      </c>
      <c r="D544" s="218"/>
    </row>
    <row r="545" spans="1:4" x14ac:dyDescent="0.2">
      <c r="A545" s="216" t="s">
        <v>520</v>
      </c>
      <c r="B545" s="217" t="s">
        <v>521</v>
      </c>
      <c r="C545" s="195">
        <v>0</v>
      </c>
      <c r="D545" s="218"/>
    </row>
    <row r="546" spans="1:4" ht="25.5" x14ac:dyDescent="0.2">
      <c r="A546" s="216" t="s">
        <v>522</v>
      </c>
      <c r="B546" s="217" t="s">
        <v>523</v>
      </c>
      <c r="C546" s="195">
        <v>0</v>
      </c>
      <c r="D546" s="218"/>
    </row>
    <row r="547" spans="1:4" x14ac:dyDescent="0.2">
      <c r="A547" s="216" t="s">
        <v>524</v>
      </c>
      <c r="B547" s="217" t="s">
        <v>525</v>
      </c>
      <c r="C547" s="195">
        <v>0</v>
      </c>
      <c r="D547" s="218"/>
    </row>
    <row r="548" spans="1:4" x14ac:dyDescent="0.2">
      <c r="A548" s="216" t="s">
        <v>526</v>
      </c>
      <c r="B548" s="217" t="s">
        <v>527</v>
      </c>
      <c r="C548" s="223">
        <v>0</v>
      </c>
      <c r="D548" s="224"/>
    </row>
    <row r="549" spans="1:4" x14ac:dyDescent="0.2">
      <c r="A549" s="225"/>
      <c r="B549" s="226"/>
      <c r="C549" s="227"/>
      <c r="D549" s="205"/>
    </row>
    <row r="550" spans="1:4" x14ac:dyDescent="0.2">
      <c r="A550" s="210">
        <v>2</v>
      </c>
      <c r="B550" s="211" t="s">
        <v>528</v>
      </c>
      <c r="C550" s="215">
        <f>SUM(C552+C559+C565+C574+C578+C584)</f>
        <v>0</v>
      </c>
      <c r="D550" s="213"/>
    </row>
    <row r="551" spans="1:4" x14ac:dyDescent="0.2">
      <c r="A551" s="210"/>
      <c r="B551" s="228"/>
      <c r="C551" s="195"/>
      <c r="D551" s="218"/>
    </row>
    <row r="552" spans="1:4" x14ac:dyDescent="0.2">
      <c r="A552" s="225" t="s">
        <v>529</v>
      </c>
      <c r="B552" s="211" t="s">
        <v>530</v>
      </c>
      <c r="C552" s="215">
        <f>SUM(C553:C557)</f>
        <v>0</v>
      </c>
      <c r="D552" s="213"/>
    </row>
    <row r="553" spans="1:4" x14ac:dyDescent="0.2">
      <c r="A553" s="216" t="s">
        <v>531</v>
      </c>
      <c r="B553" s="217" t="s">
        <v>532</v>
      </c>
      <c r="C553" s="195">
        <v>0</v>
      </c>
      <c r="D553" s="218"/>
    </row>
    <row r="554" spans="1:4" x14ac:dyDescent="0.2">
      <c r="A554" s="216" t="s">
        <v>533</v>
      </c>
      <c r="B554" s="217" t="s">
        <v>534</v>
      </c>
      <c r="C554" s="195">
        <v>0</v>
      </c>
      <c r="D554" s="218"/>
    </row>
    <row r="555" spans="1:4" x14ac:dyDescent="0.2">
      <c r="A555" s="216" t="s">
        <v>535</v>
      </c>
      <c r="B555" s="217" t="s">
        <v>536</v>
      </c>
      <c r="C555" s="195">
        <v>0</v>
      </c>
      <c r="D555" s="218"/>
    </row>
    <row r="556" spans="1:4" x14ac:dyDescent="0.2">
      <c r="A556" s="216" t="s">
        <v>537</v>
      </c>
      <c r="B556" s="217" t="s">
        <v>538</v>
      </c>
      <c r="C556" s="195">
        <v>0</v>
      </c>
      <c r="D556" s="218"/>
    </row>
    <row r="557" spans="1:4" x14ac:dyDescent="0.2">
      <c r="A557" s="216" t="s">
        <v>539</v>
      </c>
      <c r="B557" s="217" t="s">
        <v>540</v>
      </c>
      <c r="C557" s="195">
        <v>0</v>
      </c>
      <c r="D557" s="218"/>
    </row>
    <row r="558" spans="1:4" x14ac:dyDescent="0.2">
      <c r="A558" s="229"/>
      <c r="B558" s="220"/>
      <c r="C558" s="195"/>
      <c r="D558" s="218"/>
    </row>
    <row r="559" spans="1:4" ht="25.5" x14ac:dyDescent="0.2">
      <c r="A559" s="225" t="s">
        <v>541</v>
      </c>
      <c r="B559" s="211" t="s">
        <v>542</v>
      </c>
      <c r="C559" s="215">
        <f>SUM(C560:C563)</f>
        <v>0</v>
      </c>
      <c r="D559" s="213"/>
    </row>
    <row r="560" spans="1:4" x14ac:dyDescent="0.2">
      <c r="A560" s="216" t="s">
        <v>543</v>
      </c>
      <c r="B560" s="217" t="s">
        <v>544</v>
      </c>
      <c r="C560" s="195">
        <v>0</v>
      </c>
      <c r="D560" s="218"/>
    </row>
    <row r="561" spans="1:4" x14ac:dyDescent="0.2">
      <c r="A561" s="216" t="s">
        <v>545</v>
      </c>
      <c r="B561" s="217" t="s">
        <v>546</v>
      </c>
      <c r="C561" s="195">
        <v>0</v>
      </c>
      <c r="D561" s="218"/>
    </row>
    <row r="562" spans="1:4" x14ac:dyDescent="0.2">
      <c r="A562" s="216" t="s">
        <v>547</v>
      </c>
      <c r="B562" s="217" t="s">
        <v>548</v>
      </c>
      <c r="C562" s="195">
        <v>0</v>
      </c>
      <c r="D562" s="218"/>
    </row>
    <row r="563" spans="1:4" x14ac:dyDescent="0.2">
      <c r="A563" s="216" t="s">
        <v>549</v>
      </c>
      <c r="B563" s="217" t="s">
        <v>550</v>
      </c>
      <c r="C563" s="195">
        <v>0</v>
      </c>
      <c r="D563" s="218"/>
    </row>
    <row r="564" spans="1:4" x14ac:dyDescent="0.2">
      <c r="A564" s="229"/>
      <c r="B564" s="220"/>
      <c r="C564" s="195"/>
      <c r="D564" s="218"/>
    </row>
    <row r="565" spans="1:4" ht="25.5" x14ac:dyDescent="0.2">
      <c r="A565" s="225" t="s">
        <v>551</v>
      </c>
      <c r="B565" s="211" t="s">
        <v>552</v>
      </c>
      <c r="C565" s="215">
        <f>SUM(C566:C572)</f>
        <v>0</v>
      </c>
      <c r="D565" s="213"/>
    </row>
    <row r="566" spans="1:4" x14ac:dyDescent="0.2">
      <c r="A566" s="216" t="s">
        <v>553</v>
      </c>
      <c r="B566" s="217" t="s">
        <v>554</v>
      </c>
      <c r="C566" s="195">
        <v>0</v>
      </c>
      <c r="D566" s="218"/>
    </row>
    <row r="567" spans="1:4" ht="25.5" x14ac:dyDescent="0.2">
      <c r="A567" s="216" t="s">
        <v>555</v>
      </c>
      <c r="B567" s="217" t="s">
        <v>556</v>
      </c>
      <c r="C567" s="195">
        <v>0</v>
      </c>
      <c r="D567" s="218"/>
    </row>
    <row r="568" spans="1:4" x14ac:dyDescent="0.2">
      <c r="A568" s="216" t="s">
        <v>557</v>
      </c>
      <c r="B568" s="217" t="s">
        <v>558</v>
      </c>
      <c r="C568" s="195">
        <v>0</v>
      </c>
      <c r="D568" s="218"/>
    </row>
    <row r="569" spans="1:4" ht="25.5" x14ac:dyDescent="0.2">
      <c r="A569" s="216" t="s">
        <v>559</v>
      </c>
      <c r="B569" s="217" t="s">
        <v>560</v>
      </c>
      <c r="C569" s="195">
        <v>0</v>
      </c>
      <c r="D569" s="218"/>
    </row>
    <row r="570" spans="1:4" x14ac:dyDescent="0.2">
      <c r="A570" s="216" t="s">
        <v>561</v>
      </c>
      <c r="B570" s="217" t="s">
        <v>562</v>
      </c>
      <c r="C570" s="195">
        <v>0</v>
      </c>
      <c r="D570" s="218"/>
    </row>
    <row r="571" spans="1:4" x14ac:dyDescent="0.2">
      <c r="A571" s="216" t="s">
        <v>563</v>
      </c>
      <c r="B571" s="217" t="s">
        <v>564</v>
      </c>
      <c r="C571" s="195">
        <v>0</v>
      </c>
      <c r="D571" s="218"/>
    </row>
    <row r="572" spans="1:4" ht="25.5" x14ac:dyDescent="0.2">
      <c r="A572" s="216" t="s">
        <v>565</v>
      </c>
      <c r="B572" s="217" t="s">
        <v>566</v>
      </c>
      <c r="C572" s="195">
        <v>0</v>
      </c>
      <c r="D572" s="218"/>
    </row>
    <row r="573" spans="1:4" x14ac:dyDescent="0.2">
      <c r="A573" s="229"/>
      <c r="B573" s="220"/>
      <c r="C573" s="195"/>
      <c r="D573" s="218"/>
    </row>
    <row r="574" spans="1:4" ht="25.5" x14ac:dyDescent="0.2">
      <c r="A574" s="225" t="s">
        <v>567</v>
      </c>
      <c r="B574" s="211" t="s">
        <v>568</v>
      </c>
      <c r="C574" s="215">
        <f>SUM(C575:C576)</f>
        <v>0</v>
      </c>
      <c r="D574" s="213"/>
    </row>
    <row r="575" spans="1:4" x14ac:dyDescent="0.2">
      <c r="A575" s="216" t="s">
        <v>569</v>
      </c>
      <c r="B575" s="217" t="s">
        <v>570</v>
      </c>
      <c r="C575" s="195">
        <v>0</v>
      </c>
      <c r="D575" s="218"/>
    </row>
    <row r="576" spans="1:4" x14ac:dyDescent="0.2">
      <c r="A576" s="216" t="s">
        <v>571</v>
      </c>
      <c r="B576" s="217" t="s">
        <v>572</v>
      </c>
      <c r="C576" s="195">
        <v>0</v>
      </c>
      <c r="D576" s="218"/>
    </row>
    <row r="577" spans="1:4" x14ac:dyDescent="0.2">
      <c r="A577" s="229"/>
      <c r="B577" s="220"/>
      <c r="C577" s="195"/>
      <c r="D577" s="218"/>
    </row>
    <row r="578" spans="1:4" ht="25.5" x14ac:dyDescent="0.2">
      <c r="A578" s="225" t="s">
        <v>573</v>
      </c>
      <c r="B578" s="211" t="s">
        <v>574</v>
      </c>
      <c r="C578" s="215">
        <f>SUM(C579:C582)</f>
        <v>0</v>
      </c>
      <c r="D578" s="213"/>
    </row>
    <row r="579" spans="1:4" x14ac:dyDescent="0.2">
      <c r="A579" s="216" t="s">
        <v>575</v>
      </c>
      <c r="B579" s="217" t="s">
        <v>576</v>
      </c>
      <c r="C579" s="195">
        <v>0</v>
      </c>
      <c r="D579" s="218"/>
    </row>
    <row r="580" spans="1:4" x14ac:dyDescent="0.2">
      <c r="A580" s="216" t="s">
        <v>577</v>
      </c>
      <c r="B580" s="217" t="s">
        <v>578</v>
      </c>
      <c r="C580" s="195">
        <v>0</v>
      </c>
      <c r="D580" s="218"/>
    </row>
    <row r="581" spans="1:4" x14ac:dyDescent="0.2">
      <c r="A581" s="216" t="s">
        <v>579</v>
      </c>
      <c r="B581" s="217" t="s">
        <v>580</v>
      </c>
      <c r="C581" s="195">
        <v>0</v>
      </c>
      <c r="D581" s="218"/>
    </row>
    <row r="582" spans="1:4" ht="25.5" x14ac:dyDescent="0.2">
      <c r="A582" s="216" t="s">
        <v>581</v>
      </c>
      <c r="B582" s="217" t="s">
        <v>582</v>
      </c>
      <c r="C582" s="195">
        <v>0</v>
      </c>
      <c r="D582" s="218"/>
    </row>
    <row r="583" spans="1:4" x14ac:dyDescent="0.2">
      <c r="A583" s="229"/>
      <c r="B583" s="220"/>
      <c r="C583" s="195"/>
      <c r="D583" s="218"/>
    </row>
    <row r="584" spans="1:4" ht="25.5" x14ac:dyDescent="0.2">
      <c r="A584" s="225" t="s">
        <v>583</v>
      </c>
      <c r="B584" s="211" t="s">
        <v>584</v>
      </c>
      <c r="C584" s="215">
        <f>SUM(C585:C592)</f>
        <v>0</v>
      </c>
      <c r="D584" s="213"/>
    </row>
    <row r="585" spans="1:4" x14ac:dyDescent="0.2">
      <c r="A585" s="216" t="s">
        <v>585</v>
      </c>
      <c r="B585" s="217" t="s">
        <v>586</v>
      </c>
      <c r="C585" s="195"/>
      <c r="D585" s="218"/>
    </row>
    <row r="586" spans="1:4" ht="25.5" x14ac:dyDescent="0.2">
      <c r="A586" s="216" t="s">
        <v>587</v>
      </c>
      <c r="B586" s="217" t="s">
        <v>588</v>
      </c>
      <c r="C586" s="195">
        <v>0</v>
      </c>
      <c r="D586" s="218"/>
    </row>
    <row r="587" spans="1:4" x14ac:dyDescent="0.2">
      <c r="A587" s="216" t="s">
        <v>589</v>
      </c>
      <c r="B587" s="217" t="s">
        <v>590</v>
      </c>
      <c r="C587" s="195">
        <v>0</v>
      </c>
      <c r="D587" s="218"/>
    </row>
    <row r="588" spans="1:4" x14ac:dyDescent="0.2">
      <c r="A588" s="216" t="s">
        <v>591</v>
      </c>
      <c r="B588" s="217" t="s">
        <v>592</v>
      </c>
      <c r="C588" s="195">
        <v>0</v>
      </c>
      <c r="D588" s="218"/>
    </row>
    <row r="589" spans="1:4" x14ac:dyDescent="0.2">
      <c r="A589" s="216" t="s">
        <v>593</v>
      </c>
      <c r="B589" s="217" t="s">
        <v>594</v>
      </c>
      <c r="C589" s="195">
        <v>0</v>
      </c>
      <c r="D589" s="218"/>
    </row>
    <row r="590" spans="1:4" ht="25.5" x14ac:dyDescent="0.2">
      <c r="A590" s="216" t="s">
        <v>595</v>
      </c>
      <c r="B590" s="217" t="s">
        <v>596</v>
      </c>
      <c r="C590" s="195">
        <v>0</v>
      </c>
      <c r="D590" s="218"/>
    </row>
    <row r="591" spans="1:4" x14ac:dyDescent="0.2">
      <c r="A591" s="216" t="s">
        <v>597</v>
      </c>
      <c r="B591" s="217" t="s">
        <v>598</v>
      </c>
      <c r="C591" s="195">
        <v>0</v>
      </c>
      <c r="D591" s="218"/>
    </row>
    <row r="592" spans="1:4" x14ac:dyDescent="0.2">
      <c r="A592" s="216" t="s">
        <v>599</v>
      </c>
      <c r="B592" s="217" t="s">
        <v>600</v>
      </c>
      <c r="C592" s="195">
        <v>0</v>
      </c>
      <c r="D592" s="218"/>
    </row>
    <row r="593" spans="1:4" x14ac:dyDescent="0.2">
      <c r="A593" s="216"/>
      <c r="B593" s="220"/>
      <c r="C593" s="195"/>
      <c r="D593" s="218"/>
    </row>
    <row r="594" spans="1:4" x14ac:dyDescent="0.2">
      <c r="A594" s="210">
        <v>5</v>
      </c>
      <c r="B594" s="230" t="s">
        <v>601</v>
      </c>
      <c r="C594" s="215">
        <f>SUM(C596+C606+C616+C621)</f>
        <v>0</v>
      </c>
      <c r="D594" s="213"/>
    </row>
    <row r="595" spans="1:4" x14ac:dyDescent="0.2">
      <c r="A595" s="229"/>
      <c r="B595" s="220"/>
      <c r="C595" s="195"/>
      <c r="D595" s="218"/>
    </row>
    <row r="596" spans="1:4" x14ac:dyDescent="0.2">
      <c r="A596" s="231" t="s">
        <v>602</v>
      </c>
      <c r="B596" s="211" t="s">
        <v>603</v>
      </c>
      <c r="C596" s="215">
        <f>SUM(C597:C604)</f>
        <v>0</v>
      </c>
      <c r="D596" s="213"/>
    </row>
    <row r="597" spans="1:4" x14ac:dyDescent="0.2">
      <c r="A597" s="232" t="s">
        <v>604</v>
      </c>
      <c r="B597" s="217" t="s">
        <v>605</v>
      </c>
      <c r="C597" s="195">
        <v>0</v>
      </c>
      <c r="D597" s="218"/>
    </row>
    <row r="598" spans="1:4" x14ac:dyDescent="0.2">
      <c r="A598" s="232" t="s">
        <v>606</v>
      </c>
      <c r="B598" s="217" t="s">
        <v>607</v>
      </c>
      <c r="C598" s="195">
        <v>0</v>
      </c>
      <c r="D598" s="218"/>
    </row>
    <row r="599" spans="1:4" x14ac:dyDescent="0.2">
      <c r="A599" s="232" t="s">
        <v>608</v>
      </c>
      <c r="B599" s="217" t="s">
        <v>609</v>
      </c>
      <c r="C599" s="195"/>
      <c r="D599" s="218"/>
    </row>
    <row r="600" spans="1:4" x14ac:dyDescent="0.2">
      <c r="A600" s="232" t="s">
        <v>610</v>
      </c>
      <c r="B600" s="217" t="s">
        <v>611</v>
      </c>
      <c r="C600" s="195"/>
      <c r="D600" s="218"/>
    </row>
    <row r="601" spans="1:4" x14ac:dyDescent="0.2">
      <c r="A601" s="232" t="s">
        <v>612</v>
      </c>
      <c r="B601" s="217" t="s">
        <v>613</v>
      </c>
      <c r="C601" s="195"/>
      <c r="D601" s="218"/>
    </row>
    <row r="602" spans="1:4" ht="25.5" x14ac:dyDescent="0.2">
      <c r="A602" s="232" t="s">
        <v>614</v>
      </c>
      <c r="B602" s="217" t="s">
        <v>615</v>
      </c>
      <c r="C602" s="195"/>
      <c r="D602" s="218"/>
    </row>
    <row r="603" spans="1:4" ht="25.5" x14ac:dyDescent="0.2">
      <c r="A603" s="232" t="s">
        <v>616</v>
      </c>
      <c r="B603" s="217" t="s">
        <v>617</v>
      </c>
      <c r="C603" s="195"/>
      <c r="D603" s="218"/>
    </row>
    <row r="604" spans="1:4" x14ac:dyDescent="0.2">
      <c r="A604" s="232" t="s">
        <v>618</v>
      </c>
      <c r="B604" s="217" t="s">
        <v>619</v>
      </c>
      <c r="C604" s="195">
        <v>0</v>
      </c>
      <c r="D604" s="218"/>
    </row>
    <row r="605" spans="1:4" x14ac:dyDescent="0.2">
      <c r="A605" s="232"/>
      <c r="B605" s="217"/>
      <c r="C605" s="195"/>
      <c r="D605" s="218"/>
    </row>
    <row r="606" spans="1:4" ht="25.5" x14ac:dyDescent="0.2">
      <c r="A606" s="231" t="s">
        <v>620</v>
      </c>
      <c r="B606" s="211" t="s">
        <v>621</v>
      </c>
      <c r="C606" s="215">
        <f>SUM(C607:C614)</f>
        <v>0</v>
      </c>
      <c r="D606" s="213"/>
    </row>
    <row r="607" spans="1:4" x14ac:dyDescent="0.2">
      <c r="A607" s="232" t="s">
        <v>622</v>
      </c>
      <c r="B607" s="217" t="s">
        <v>623</v>
      </c>
      <c r="C607" s="195">
        <v>0</v>
      </c>
      <c r="D607" s="218"/>
    </row>
    <row r="608" spans="1:4" x14ac:dyDescent="0.2">
      <c r="A608" s="232" t="s">
        <v>624</v>
      </c>
      <c r="B608" s="217" t="s">
        <v>625</v>
      </c>
      <c r="C608" s="195">
        <v>0</v>
      </c>
      <c r="D608" s="218"/>
    </row>
    <row r="609" spans="1:4" x14ac:dyDescent="0.2">
      <c r="A609" s="232" t="s">
        <v>626</v>
      </c>
      <c r="B609" s="217" t="s">
        <v>627</v>
      </c>
      <c r="C609" s="195">
        <v>0</v>
      </c>
      <c r="D609" s="218"/>
    </row>
    <row r="610" spans="1:4" x14ac:dyDescent="0.2">
      <c r="A610" s="232" t="s">
        <v>628</v>
      </c>
      <c r="B610" s="217" t="s">
        <v>629</v>
      </c>
      <c r="C610" s="195">
        <v>0</v>
      </c>
      <c r="D610" s="218"/>
    </row>
    <row r="611" spans="1:4" x14ac:dyDescent="0.2">
      <c r="A611" s="232" t="s">
        <v>630</v>
      </c>
      <c r="B611" s="217" t="s">
        <v>631</v>
      </c>
      <c r="C611" s="195">
        <v>0</v>
      </c>
      <c r="D611" s="218"/>
    </row>
    <row r="612" spans="1:4" x14ac:dyDescent="0.2">
      <c r="A612" s="232" t="s">
        <v>632</v>
      </c>
      <c r="B612" s="217" t="s">
        <v>633</v>
      </c>
      <c r="C612" s="195">
        <v>0</v>
      </c>
      <c r="D612" s="218"/>
    </row>
    <row r="613" spans="1:4" x14ac:dyDescent="0.2">
      <c r="A613" s="232" t="s">
        <v>634</v>
      </c>
      <c r="B613" s="217" t="s">
        <v>635</v>
      </c>
      <c r="C613" s="195">
        <v>0</v>
      </c>
      <c r="D613" s="218"/>
    </row>
    <row r="614" spans="1:4" ht="25.5" x14ac:dyDescent="0.2">
      <c r="A614" s="232" t="s">
        <v>636</v>
      </c>
      <c r="B614" s="217" t="s">
        <v>637</v>
      </c>
      <c r="C614" s="195">
        <v>0</v>
      </c>
      <c r="D614" s="218"/>
    </row>
    <row r="615" spans="1:4" x14ac:dyDescent="0.2">
      <c r="A615" s="232"/>
      <c r="B615" s="217"/>
      <c r="C615" s="195"/>
      <c r="D615" s="218"/>
    </row>
    <row r="616" spans="1:4" x14ac:dyDescent="0.2">
      <c r="A616" s="231" t="s">
        <v>638</v>
      </c>
      <c r="B616" s="211" t="s">
        <v>639</v>
      </c>
      <c r="C616" s="215">
        <f>SUM(C617:C619)</f>
        <v>0</v>
      </c>
      <c r="D616" s="213"/>
    </row>
    <row r="617" spans="1:4" x14ac:dyDescent="0.2">
      <c r="A617" s="232" t="s">
        <v>640</v>
      </c>
      <c r="B617" s="217" t="s">
        <v>641</v>
      </c>
      <c r="C617" s="195">
        <v>0</v>
      </c>
      <c r="D617" s="218"/>
    </row>
    <row r="618" spans="1:4" x14ac:dyDescent="0.2">
      <c r="A618" s="232" t="s">
        <v>642</v>
      </c>
      <c r="B618" s="217" t="s">
        <v>643</v>
      </c>
      <c r="C618" s="195">
        <v>0</v>
      </c>
      <c r="D618" s="218"/>
    </row>
    <row r="619" spans="1:4" x14ac:dyDescent="0.2">
      <c r="A619" s="232" t="s">
        <v>644</v>
      </c>
      <c r="B619" s="217" t="s">
        <v>645</v>
      </c>
      <c r="C619" s="195">
        <v>0</v>
      </c>
      <c r="D619" s="218"/>
    </row>
    <row r="620" spans="1:4" x14ac:dyDescent="0.2">
      <c r="A620" s="232"/>
      <c r="B620" s="217"/>
      <c r="C620" s="195"/>
      <c r="D620" s="218"/>
    </row>
    <row r="621" spans="1:4" x14ac:dyDescent="0.2">
      <c r="A621" s="231" t="s">
        <v>646</v>
      </c>
      <c r="B621" s="211" t="s">
        <v>647</v>
      </c>
      <c r="C621" s="215">
        <f>SUM(C622:C625)</f>
        <v>0</v>
      </c>
      <c r="D621" s="213"/>
    </row>
    <row r="622" spans="1:4" x14ac:dyDescent="0.2">
      <c r="A622" s="232" t="s">
        <v>648</v>
      </c>
      <c r="B622" s="217" t="s">
        <v>649</v>
      </c>
      <c r="C622" s="195">
        <v>0</v>
      </c>
      <c r="D622" s="218"/>
    </row>
    <row r="623" spans="1:4" x14ac:dyDescent="0.2">
      <c r="A623" s="232" t="s">
        <v>650</v>
      </c>
      <c r="B623" s="217" t="s">
        <v>651</v>
      </c>
      <c r="C623" s="195">
        <v>0</v>
      </c>
      <c r="D623" s="218"/>
    </row>
    <row r="624" spans="1:4" x14ac:dyDescent="0.2">
      <c r="A624" s="232" t="s">
        <v>652</v>
      </c>
      <c r="B624" s="217" t="s">
        <v>653</v>
      </c>
      <c r="C624" s="195">
        <v>0</v>
      </c>
      <c r="D624" s="218"/>
    </row>
    <row r="625" spans="1:4" x14ac:dyDescent="0.2">
      <c r="A625" s="232" t="s">
        <v>654</v>
      </c>
      <c r="B625" s="217" t="s">
        <v>655</v>
      </c>
      <c r="C625" s="195">
        <v>0</v>
      </c>
      <c r="D625" s="218"/>
    </row>
    <row r="626" spans="1:4" x14ac:dyDescent="0.2">
      <c r="A626" s="233"/>
      <c r="B626" s="233"/>
      <c r="C626" s="233"/>
      <c r="D626" s="233"/>
    </row>
    <row r="627" spans="1:4" x14ac:dyDescent="0.2">
      <c r="A627" s="200" t="s">
        <v>391</v>
      </c>
      <c r="C627" s="201"/>
    </row>
    <row r="628" spans="1:4" ht="38.25" x14ac:dyDescent="0.2">
      <c r="A628" s="234" t="str">
        <f>'3. Reg en Salud'!B44</f>
        <v>RE2. P6. Servicios de salud con calidad de acuerdo con las necesidades de la población</v>
      </c>
      <c r="B628" s="203" t="s">
        <v>392</v>
      </c>
      <c r="C628" s="195">
        <f>SUM(C630,C705,C749)</f>
        <v>0</v>
      </c>
      <c r="D628" s="205"/>
    </row>
    <row r="629" spans="1:4" ht="33" customHeight="1" x14ac:dyDescent="0.2">
      <c r="A629" s="206" t="s">
        <v>393</v>
      </c>
      <c r="B629" s="207" t="s">
        <v>394</v>
      </c>
      <c r="C629" s="208" t="s">
        <v>395</v>
      </c>
      <c r="D629" s="209" t="s">
        <v>396</v>
      </c>
    </row>
    <row r="630" spans="1:4" x14ac:dyDescent="0.2">
      <c r="A630" s="210">
        <v>1</v>
      </c>
      <c r="B630" s="211" t="s">
        <v>397</v>
      </c>
      <c r="C630" s="212">
        <f>SUM(C631,C638,C645,C654,C663,C668,C675,C680,C691,C697)</f>
        <v>0</v>
      </c>
      <c r="D630" s="213"/>
    </row>
    <row r="631" spans="1:4" x14ac:dyDescent="0.2">
      <c r="A631" s="214" t="s">
        <v>399</v>
      </c>
      <c r="B631" s="211" t="s">
        <v>400</v>
      </c>
      <c r="C631" s="215">
        <f>SUM(C632:C636)</f>
        <v>0</v>
      </c>
      <c r="D631" s="213"/>
    </row>
    <row r="632" spans="1:4" x14ac:dyDescent="0.2">
      <c r="A632" s="216" t="s">
        <v>401</v>
      </c>
      <c r="B632" s="217" t="s">
        <v>402</v>
      </c>
      <c r="C632" s="195">
        <v>0</v>
      </c>
      <c r="D632" s="218"/>
    </row>
    <row r="633" spans="1:4" ht="25.5" x14ac:dyDescent="0.2">
      <c r="A633" s="216" t="s">
        <v>403</v>
      </c>
      <c r="B633" s="217" t="s">
        <v>404</v>
      </c>
      <c r="C633" s="195">
        <v>0</v>
      </c>
      <c r="D633" s="218"/>
    </row>
    <row r="634" spans="1:4" x14ac:dyDescent="0.2">
      <c r="A634" s="216" t="s">
        <v>405</v>
      </c>
      <c r="B634" s="217" t="s">
        <v>406</v>
      </c>
      <c r="C634" s="195">
        <v>0</v>
      </c>
      <c r="D634" s="218"/>
    </row>
    <row r="635" spans="1:4" ht="25.5" x14ac:dyDescent="0.2">
      <c r="A635" s="216" t="s">
        <v>407</v>
      </c>
      <c r="B635" s="217" t="s">
        <v>408</v>
      </c>
      <c r="C635" s="195">
        <v>0</v>
      </c>
      <c r="D635" s="218"/>
    </row>
    <row r="636" spans="1:4" x14ac:dyDescent="0.2">
      <c r="A636" s="216" t="s">
        <v>409</v>
      </c>
      <c r="B636" s="217" t="s">
        <v>410</v>
      </c>
      <c r="C636" s="195">
        <v>0</v>
      </c>
      <c r="D636" s="218"/>
    </row>
    <row r="637" spans="1:4" x14ac:dyDescent="0.2">
      <c r="A637" s="219"/>
      <c r="B637" s="220"/>
      <c r="C637" s="195"/>
      <c r="D637" s="218"/>
    </row>
    <row r="638" spans="1:4" x14ac:dyDescent="0.2">
      <c r="A638" s="214" t="s">
        <v>411</v>
      </c>
      <c r="B638" s="211" t="s">
        <v>412</v>
      </c>
      <c r="C638" s="215">
        <f>SUM(C639:C643)</f>
        <v>0</v>
      </c>
      <c r="D638" s="213"/>
    </row>
    <row r="639" spans="1:4" x14ac:dyDescent="0.2">
      <c r="A639" s="216" t="s">
        <v>413</v>
      </c>
      <c r="B639" s="217" t="s">
        <v>414</v>
      </c>
      <c r="C639" s="195">
        <v>0</v>
      </c>
      <c r="D639" s="218"/>
    </row>
    <row r="640" spans="1:4" x14ac:dyDescent="0.2">
      <c r="A640" s="216" t="s">
        <v>415</v>
      </c>
      <c r="B640" s="217" t="s">
        <v>416</v>
      </c>
      <c r="C640" s="195">
        <v>0</v>
      </c>
      <c r="D640" s="218"/>
    </row>
    <row r="641" spans="1:4" x14ac:dyDescent="0.2">
      <c r="A641" s="216" t="s">
        <v>417</v>
      </c>
      <c r="B641" s="217" t="s">
        <v>418</v>
      </c>
      <c r="C641" s="195">
        <v>0</v>
      </c>
      <c r="D641" s="218"/>
    </row>
    <row r="642" spans="1:4" x14ac:dyDescent="0.2">
      <c r="A642" s="216" t="s">
        <v>419</v>
      </c>
      <c r="B642" s="217" t="s">
        <v>420</v>
      </c>
      <c r="C642" s="195">
        <v>0</v>
      </c>
      <c r="D642" s="218"/>
    </row>
    <row r="643" spans="1:4" x14ac:dyDescent="0.2">
      <c r="A643" s="216" t="s">
        <v>421</v>
      </c>
      <c r="B643" s="217" t="s">
        <v>422</v>
      </c>
      <c r="C643" s="195">
        <v>0</v>
      </c>
      <c r="D643" s="218"/>
    </row>
    <row r="644" spans="1:4" x14ac:dyDescent="0.2">
      <c r="A644" s="219"/>
      <c r="B644" s="220"/>
      <c r="C644" s="215"/>
      <c r="D644" s="213"/>
    </row>
    <row r="645" spans="1:4" ht="25.5" x14ac:dyDescent="0.2">
      <c r="A645" s="214" t="s">
        <v>423</v>
      </c>
      <c r="B645" s="221" t="s">
        <v>424</v>
      </c>
      <c r="C645" s="215">
        <f>SUM(C646:C652)</f>
        <v>0</v>
      </c>
      <c r="D645" s="213"/>
    </row>
    <row r="646" spans="1:4" x14ac:dyDescent="0.2">
      <c r="A646" s="216" t="s">
        <v>425</v>
      </c>
      <c r="B646" s="217" t="s">
        <v>426</v>
      </c>
      <c r="C646" s="195">
        <v>0</v>
      </c>
      <c r="D646" s="218"/>
    </row>
    <row r="647" spans="1:4" x14ac:dyDescent="0.2">
      <c r="A647" s="216" t="s">
        <v>427</v>
      </c>
      <c r="B647" s="217" t="s">
        <v>428</v>
      </c>
      <c r="C647" s="195">
        <v>0</v>
      </c>
      <c r="D647" s="218"/>
    </row>
    <row r="648" spans="1:4" x14ac:dyDescent="0.2">
      <c r="A648" s="216" t="s">
        <v>429</v>
      </c>
      <c r="B648" s="217" t="s">
        <v>430</v>
      </c>
      <c r="C648" s="195"/>
      <c r="D648" s="218"/>
    </row>
    <row r="649" spans="1:4" x14ac:dyDescent="0.2">
      <c r="A649" s="216" t="s">
        <v>431</v>
      </c>
      <c r="B649" s="217" t="s">
        <v>432</v>
      </c>
      <c r="C649" s="195">
        <v>0</v>
      </c>
      <c r="D649" s="218"/>
    </row>
    <row r="650" spans="1:4" x14ac:dyDescent="0.2">
      <c r="A650" s="216" t="s">
        <v>433</v>
      </c>
      <c r="B650" s="217" t="s">
        <v>434</v>
      </c>
      <c r="C650" s="195">
        <v>0</v>
      </c>
      <c r="D650" s="218"/>
    </row>
    <row r="651" spans="1:4" ht="25.5" x14ac:dyDescent="0.2">
      <c r="A651" s="216" t="s">
        <v>435</v>
      </c>
      <c r="B651" s="217" t="s">
        <v>436</v>
      </c>
      <c r="C651" s="195">
        <v>0</v>
      </c>
      <c r="D651" s="218"/>
    </row>
    <row r="652" spans="1:4" ht="25.5" x14ac:dyDescent="0.2">
      <c r="A652" s="216" t="s">
        <v>437</v>
      </c>
      <c r="B652" s="217" t="s">
        <v>438</v>
      </c>
      <c r="C652" s="195">
        <v>0</v>
      </c>
      <c r="D652" s="218"/>
    </row>
    <row r="653" spans="1:4" x14ac:dyDescent="0.2">
      <c r="A653" s="219"/>
      <c r="B653" s="220"/>
      <c r="C653" s="195"/>
      <c r="D653" s="218"/>
    </row>
    <row r="654" spans="1:4" x14ac:dyDescent="0.2">
      <c r="A654" s="214" t="s">
        <v>439</v>
      </c>
      <c r="B654" s="211" t="s">
        <v>440</v>
      </c>
      <c r="C654" s="215">
        <f>SUM(C655:C661)</f>
        <v>0</v>
      </c>
      <c r="D654" s="213"/>
    </row>
    <row r="655" spans="1:4" x14ac:dyDescent="0.2">
      <c r="A655" s="216" t="s">
        <v>441</v>
      </c>
      <c r="B655" s="217" t="s">
        <v>442</v>
      </c>
      <c r="C655" s="195">
        <v>0</v>
      </c>
      <c r="D655" s="218"/>
    </row>
    <row r="656" spans="1:4" x14ac:dyDescent="0.2">
      <c r="A656" s="216" t="s">
        <v>443</v>
      </c>
      <c r="B656" s="217" t="s">
        <v>444</v>
      </c>
      <c r="C656" s="195">
        <v>0</v>
      </c>
      <c r="D656" s="218"/>
    </row>
    <row r="657" spans="1:4" x14ac:dyDescent="0.2">
      <c r="A657" s="216" t="s">
        <v>445</v>
      </c>
      <c r="B657" s="217" t="s">
        <v>446</v>
      </c>
      <c r="C657" s="195">
        <v>0</v>
      </c>
      <c r="D657" s="218"/>
    </row>
    <row r="658" spans="1:4" ht="25.5" x14ac:dyDescent="0.2">
      <c r="A658" s="216" t="s">
        <v>447</v>
      </c>
      <c r="B658" s="217" t="s">
        <v>448</v>
      </c>
      <c r="C658" s="195">
        <v>0</v>
      </c>
      <c r="D658" s="218"/>
    </row>
    <row r="659" spans="1:4" ht="25.5" x14ac:dyDescent="0.2">
      <c r="A659" s="216" t="s">
        <v>449</v>
      </c>
      <c r="B659" s="217" t="s">
        <v>450</v>
      </c>
      <c r="C659" s="195">
        <v>0</v>
      </c>
      <c r="D659" s="218"/>
    </row>
    <row r="660" spans="1:4" x14ac:dyDescent="0.2">
      <c r="A660" s="216" t="s">
        <v>451</v>
      </c>
      <c r="B660" s="217" t="s">
        <v>452</v>
      </c>
      <c r="C660" s="195">
        <v>0</v>
      </c>
      <c r="D660" s="218"/>
    </row>
    <row r="661" spans="1:4" x14ac:dyDescent="0.2">
      <c r="A661" s="216" t="s">
        <v>453</v>
      </c>
      <c r="B661" s="217" t="s">
        <v>454</v>
      </c>
      <c r="C661" s="195"/>
      <c r="D661" s="218"/>
    </row>
    <row r="662" spans="1:4" x14ac:dyDescent="0.2">
      <c r="A662" s="219"/>
      <c r="B662" s="220"/>
      <c r="C662" s="195"/>
      <c r="D662" s="218"/>
    </row>
    <row r="663" spans="1:4" x14ac:dyDescent="0.2">
      <c r="A663" s="214" t="s">
        <v>455</v>
      </c>
      <c r="B663" s="211" t="s">
        <v>456</v>
      </c>
      <c r="C663" s="215">
        <f>SUM(C664++C665+C666)</f>
        <v>0</v>
      </c>
      <c r="D663" s="213"/>
    </row>
    <row r="664" spans="1:4" x14ac:dyDescent="0.2">
      <c r="A664" s="216" t="s">
        <v>457</v>
      </c>
      <c r="B664" s="217" t="s">
        <v>458</v>
      </c>
      <c r="C664" s="195">
        <v>0</v>
      </c>
      <c r="D664" s="218"/>
    </row>
    <row r="665" spans="1:4" x14ac:dyDescent="0.2">
      <c r="A665" s="216" t="s">
        <v>459</v>
      </c>
      <c r="B665" s="217" t="s">
        <v>460</v>
      </c>
      <c r="C665" s="195">
        <v>0</v>
      </c>
      <c r="D665" s="218"/>
    </row>
    <row r="666" spans="1:4" x14ac:dyDescent="0.2">
      <c r="A666" s="216" t="s">
        <v>461</v>
      </c>
      <c r="B666" s="217" t="s">
        <v>462</v>
      </c>
      <c r="C666" s="195">
        <v>0</v>
      </c>
      <c r="D666" s="218"/>
    </row>
    <row r="667" spans="1:4" x14ac:dyDescent="0.2">
      <c r="A667" s="219"/>
      <c r="B667" s="220"/>
      <c r="C667" s="195"/>
      <c r="D667" s="218"/>
    </row>
    <row r="668" spans="1:4" ht="25.5" x14ac:dyDescent="0.2">
      <c r="A668" s="214" t="s">
        <v>463</v>
      </c>
      <c r="B668" s="211" t="s">
        <v>464</v>
      </c>
      <c r="C668" s="215">
        <f>SUM(C669+C672+C673)</f>
        <v>0</v>
      </c>
      <c r="D668" s="213"/>
    </row>
    <row r="669" spans="1:4" x14ac:dyDescent="0.2">
      <c r="A669" s="216" t="s">
        <v>465</v>
      </c>
      <c r="B669" s="220" t="s">
        <v>466</v>
      </c>
      <c r="C669" s="215">
        <f>SUM(C670:C671)</f>
        <v>0</v>
      </c>
      <c r="D669" s="213"/>
    </row>
    <row r="670" spans="1:4" x14ac:dyDescent="0.2">
      <c r="A670" s="219" t="s">
        <v>467</v>
      </c>
      <c r="B670" s="220" t="s">
        <v>468</v>
      </c>
      <c r="C670" s="195">
        <v>0</v>
      </c>
      <c r="D670" s="218"/>
    </row>
    <row r="671" spans="1:4" ht="25.5" x14ac:dyDescent="0.2">
      <c r="A671" s="219" t="s">
        <v>469</v>
      </c>
      <c r="B671" s="220" t="s">
        <v>470</v>
      </c>
      <c r="C671" s="195">
        <v>0</v>
      </c>
      <c r="D671" s="218"/>
    </row>
    <row r="672" spans="1:4" x14ac:dyDescent="0.2">
      <c r="A672" s="216" t="s">
        <v>471</v>
      </c>
      <c r="B672" s="217" t="s">
        <v>472</v>
      </c>
      <c r="C672" s="195">
        <v>0</v>
      </c>
      <c r="D672" s="218"/>
    </row>
    <row r="673" spans="1:4" x14ac:dyDescent="0.2">
      <c r="A673" s="216" t="s">
        <v>473</v>
      </c>
      <c r="B673" s="217" t="s">
        <v>474</v>
      </c>
      <c r="C673" s="195">
        <v>0</v>
      </c>
      <c r="D673" s="218"/>
    </row>
    <row r="674" spans="1:4" x14ac:dyDescent="0.2">
      <c r="A674" s="219"/>
      <c r="B674" s="220"/>
      <c r="C674" s="195"/>
      <c r="D674" s="218"/>
    </row>
    <row r="675" spans="1:4" x14ac:dyDescent="0.2">
      <c r="A675" s="214" t="s">
        <v>475</v>
      </c>
      <c r="B675" s="211" t="s">
        <v>476</v>
      </c>
      <c r="C675" s="212" t="s">
        <v>477</v>
      </c>
      <c r="D675" s="213"/>
    </row>
    <row r="676" spans="1:4" x14ac:dyDescent="0.2">
      <c r="A676" s="216" t="s">
        <v>478</v>
      </c>
      <c r="B676" s="217" t="s">
        <v>479</v>
      </c>
      <c r="C676" s="222" t="s">
        <v>477</v>
      </c>
      <c r="D676" s="218"/>
    </row>
    <row r="677" spans="1:4" x14ac:dyDescent="0.2">
      <c r="A677" s="216" t="s">
        <v>480</v>
      </c>
      <c r="B677" s="217" t="s">
        <v>481</v>
      </c>
      <c r="C677" s="195">
        <v>0</v>
      </c>
      <c r="D677" s="218"/>
    </row>
    <row r="678" spans="1:4" x14ac:dyDescent="0.2">
      <c r="A678" s="216" t="s">
        <v>482</v>
      </c>
      <c r="B678" s="217" t="s">
        <v>483</v>
      </c>
      <c r="C678" s="195">
        <v>0</v>
      </c>
      <c r="D678" s="218"/>
    </row>
    <row r="679" spans="1:4" x14ac:dyDescent="0.2">
      <c r="A679" s="219"/>
      <c r="B679" s="220"/>
      <c r="C679" s="195"/>
      <c r="D679" s="218"/>
    </row>
    <row r="680" spans="1:4" x14ac:dyDescent="0.2">
      <c r="A680" s="214" t="s">
        <v>484</v>
      </c>
      <c r="B680" s="211" t="s">
        <v>485</v>
      </c>
      <c r="C680" s="215">
        <f>SUM(C681:C689)</f>
        <v>0</v>
      </c>
      <c r="D680" s="213"/>
    </row>
    <row r="681" spans="1:4" x14ac:dyDescent="0.2">
      <c r="A681" s="216" t="s">
        <v>486</v>
      </c>
      <c r="B681" s="217" t="s">
        <v>487</v>
      </c>
      <c r="C681" s="195">
        <v>0</v>
      </c>
      <c r="D681" s="218"/>
    </row>
    <row r="682" spans="1:4" x14ac:dyDescent="0.2">
      <c r="A682" s="216" t="s">
        <v>488</v>
      </c>
      <c r="B682" s="217" t="s">
        <v>489</v>
      </c>
      <c r="C682" s="195">
        <v>0</v>
      </c>
      <c r="D682" s="218"/>
    </row>
    <row r="683" spans="1:4" x14ac:dyDescent="0.2">
      <c r="A683" s="216" t="s">
        <v>490</v>
      </c>
      <c r="B683" s="217" t="s">
        <v>491</v>
      </c>
      <c r="C683" s="195">
        <v>0</v>
      </c>
      <c r="D683" s="218"/>
    </row>
    <row r="684" spans="1:4" ht="25.5" x14ac:dyDescent="0.2">
      <c r="A684" s="216" t="s">
        <v>492</v>
      </c>
      <c r="B684" s="217" t="s">
        <v>493</v>
      </c>
      <c r="C684" s="195">
        <v>0</v>
      </c>
      <c r="D684" s="218"/>
    </row>
    <row r="685" spans="1:4" ht="25.5" x14ac:dyDescent="0.2">
      <c r="A685" s="216" t="s">
        <v>494</v>
      </c>
      <c r="B685" s="217" t="s">
        <v>495</v>
      </c>
      <c r="C685" s="195">
        <v>0</v>
      </c>
      <c r="D685" s="218"/>
    </row>
    <row r="686" spans="1:4" ht="25.5" x14ac:dyDescent="0.2">
      <c r="A686" s="216" t="s">
        <v>496</v>
      </c>
      <c r="B686" s="217" t="s">
        <v>497</v>
      </c>
      <c r="C686" s="195">
        <v>0</v>
      </c>
      <c r="D686" s="218"/>
    </row>
    <row r="687" spans="1:4" x14ac:dyDescent="0.2">
      <c r="A687" s="216" t="s">
        <v>498</v>
      </c>
      <c r="B687" s="217" t="s">
        <v>499</v>
      </c>
      <c r="C687" s="195">
        <v>0</v>
      </c>
      <c r="D687" s="218"/>
    </row>
    <row r="688" spans="1:4" ht="25.5" x14ac:dyDescent="0.2">
      <c r="A688" s="216" t="s">
        <v>500</v>
      </c>
      <c r="B688" s="217" t="s">
        <v>501</v>
      </c>
      <c r="C688" s="195">
        <v>0</v>
      </c>
      <c r="D688" s="218"/>
    </row>
    <row r="689" spans="1:4" ht="25.5" x14ac:dyDescent="0.2">
      <c r="A689" s="216" t="s">
        <v>502</v>
      </c>
      <c r="B689" s="217" t="s">
        <v>503</v>
      </c>
      <c r="C689" s="195">
        <v>0</v>
      </c>
      <c r="D689" s="218"/>
    </row>
    <row r="690" spans="1:4" x14ac:dyDescent="0.2">
      <c r="A690" s="219"/>
      <c r="B690" s="220"/>
      <c r="C690" s="195"/>
      <c r="D690" s="218"/>
    </row>
    <row r="691" spans="1:4" x14ac:dyDescent="0.2">
      <c r="A691" s="214" t="s">
        <v>504</v>
      </c>
      <c r="B691" s="211" t="s">
        <v>505</v>
      </c>
      <c r="C691" s="215">
        <f>SUM(C692:C695)</f>
        <v>0</v>
      </c>
      <c r="D691" s="213"/>
    </row>
    <row r="692" spans="1:4" x14ac:dyDescent="0.2">
      <c r="A692" s="216" t="s">
        <v>506</v>
      </c>
      <c r="B692" s="217" t="s">
        <v>507</v>
      </c>
      <c r="C692" s="195">
        <v>0</v>
      </c>
      <c r="D692" s="218"/>
    </row>
    <row r="693" spans="1:4" x14ac:dyDescent="0.2">
      <c r="A693" s="216" t="s">
        <v>508</v>
      </c>
      <c r="B693" s="217" t="s">
        <v>509</v>
      </c>
      <c r="C693" s="195">
        <v>0</v>
      </c>
      <c r="D693" s="218"/>
    </row>
    <row r="694" spans="1:4" x14ac:dyDescent="0.2">
      <c r="A694" s="216" t="s">
        <v>510</v>
      </c>
      <c r="B694" s="217" t="s">
        <v>511</v>
      </c>
      <c r="C694" s="195">
        <v>0</v>
      </c>
      <c r="D694" s="218"/>
    </row>
    <row r="695" spans="1:4" x14ac:dyDescent="0.2">
      <c r="A695" s="216" t="s">
        <v>512</v>
      </c>
      <c r="B695" s="217" t="s">
        <v>513</v>
      </c>
      <c r="C695" s="195">
        <v>0</v>
      </c>
      <c r="D695" s="218"/>
    </row>
    <row r="696" spans="1:4" x14ac:dyDescent="0.2">
      <c r="A696" s="219"/>
      <c r="B696" s="220"/>
      <c r="C696" s="195"/>
      <c r="D696" s="218"/>
    </row>
    <row r="697" spans="1:4" x14ac:dyDescent="0.2">
      <c r="A697" s="214" t="s">
        <v>514</v>
      </c>
      <c r="B697" s="211" t="s">
        <v>515</v>
      </c>
      <c r="C697" s="215">
        <f>SUM(C698:C703)</f>
        <v>0</v>
      </c>
      <c r="D697" s="213"/>
    </row>
    <row r="698" spans="1:4" x14ac:dyDescent="0.2">
      <c r="A698" s="216" t="s">
        <v>516</v>
      </c>
      <c r="B698" s="217" t="s">
        <v>517</v>
      </c>
      <c r="C698" s="195">
        <v>0</v>
      </c>
      <c r="D698" s="218"/>
    </row>
    <row r="699" spans="1:4" x14ac:dyDescent="0.2">
      <c r="A699" s="216" t="s">
        <v>518</v>
      </c>
      <c r="B699" s="217" t="s">
        <v>519</v>
      </c>
      <c r="C699" s="195">
        <v>0</v>
      </c>
      <c r="D699" s="218"/>
    </row>
    <row r="700" spans="1:4" x14ac:dyDescent="0.2">
      <c r="A700" s="216" t="s">
        <v>520</v>
      </c>
      <c r="B700" s="217" t="s">
        <v>521</v>
      </c>
      <c r="C700" s="195">
        <v>0</v>
      </c>
      <c r="D700" s="218"/>
    </row>
    <row r="701" spans="1:4" ht="25.5" x14ac:dyDescent="0.2">
      <c r="A701" s="216" t="s">
        <v>522</v>
      </c>
      <c r="B701" s="217" t="s">
        <v>523</v>
      </c>
      <c r="C701" s="195">
        <v>0</v>
      </c>
      <c r="D701" s="218"/>
    </row>
    <row r="702" spans="1:4" x14ac:dyDescent="0.2">
      <c r="A702" s="216" t="s">
        <v>524</v>
      </c>
      <c r="B702" s="217" t="s">
        <v>525</v>
      </c>
      <c r="C702" s="195">
        <v>0</v>
      </c>
      <c r="D702" s="218"/>
    </row>
    <row r="703" spans="1:4" x14ac:dyDescent="0.2">
      <c r="A703" s="216" t="s">
        <v>526</v>
      </c>
      <c r="B703" s="217" t="s">
        <v>527</v>
      </c>
      <c r="C703" s="223">
        <v>0</v>
      </c>
      <c r="D703" s="224"/>
    </row>
    <row r="704" spans="1:4" x14ac:dyDescent="0.2">
      <c r="A704" s="225"/>
      <c r="B704" s="226"/>
      <c r="C704" s="227"/>
      <c r="D704" s="205"/>
    </row>
    <row r="705" spans="1:4" x14ac:dyDescent="0.2">
      <c r="A705" s="210">
        <v>2</v>
      </c>
      <c r="B705" s="211" t="s">
        <v>528</v>
      </c>
      <c r="C705" s="215">
        <f>SUM(C707+C714+C720+C729+C733+C739)</f>
        <v>0</v>
      </c>
      <c r="D705" s="213"/>
    </row>
    <row r="706" spans="1:4" x14ac:dyDescent="0.2">
      <c r="A706" s="210"/>
      <c r="B706" s="228"/>
      <c r="C706" s="195"/>
      <c r="D706" s="218"/>
    </row>
    <row r="707" spans="1:4" x14ac:dyDescent="0.2">
      <c r="A707" s="225" t="s">
        <v>529</v>
      </c>
      <c r="B707" s="211" t="s">
        <v>530</v>
      </c>
      <c r="C707" s="215">
        <f>SUM(C708:C712)</f>
        <v>0</v>
      </c>
      <c r="D707" s="213"/>
    </row>
    <row r="708" spans="1:4" x14ac:dyDescent="0.2">
      <c r="A708" s="216" t="s">
        <v>531</v>
      </c>
      <c r="B708" s="217" t="s">
        <v>532</v>
      </c>
      <c r="C708" s="195">
        <v>0</v>
      </c>
      <c r="D708" s="218"/>
    </row>
    <row r="709" spans="1:4" x14ac:dyDescent="0.2">
      <c r="A709" s="216" t="s">
        <v>533</v>
      </c>
      <c r="B709" s="217" t="s">
        <v>534</v>
      </c>
      <c r="C709" s="195">
        <v>0</v>
      </c>
      <c r="D709" s="218"/>
    </row>
    <row r="710" spans="1:4" x14ac:dyDescent="0.2">
      <c r="A710" s="216" t="s">
        <v>535</v>
      </c>
      <c r="B710" s="217" t="s">
        <v>536</v>
      </c>
      <c r="C710" s="195">
        <v>0</v>
      </c>
      <c r="D710" s="218"/>
    </row>
    <row r="711" spans="1:4" x14ac:dyDescent="0.2">
      <c r="A711" s="216" t="s">
        <v>537</v>
      </c>
      <c r="B711" s="217" t="s">
        <v>538</v>
      </c>
      <c r="C711" s="195">
        <v>0</v>
      </c>
      <c r="D711" s="218"/>
    </row>
    <row r="712" spans="1:4" x14ac:dyDescent="0.2">
      <c r="A712" s="216" t="s">
        <v>539</v>
      </c>
      <c r="B712" s="217" t="s">
        <v>540</v>
      </c>
      <c r="C712" s="195">
        <v>0</v>
      </c>
      <c r="D712" s="218"/>
    </row>
    <row r="713" spans="1:4" x14ac:dyDescent="0.2">
      <c r="A713" s="229"/>
      <c r="B713" s="220"/>
      <c r="C713" s="195"/>
      <c r="D713" s="218"/>
    </row>
    <row r="714" spans="1:4" ht="25.5" x14ac:dyDescent="0.2">
      <c r="A714" s="225" t="s">
        <v>541</v>
      </c>
      <c r="B714" s="211" t="s">
        <v>542</v>
      </c>
      <c r="C714" s="215">
        <f>SUM(C715:C718)</f>
        <v>0</v>
      </c>
      <c r="D714" s="213"/>
    </row>
    <row r="715" spans="1:4" x14ac:dyDescent="0.2">
      <c r="A715" s="216" t="s">
        <v>543</v>
      </c>
      <c r="B715" s="217" t="s">
        <v>544</v>
      </c>
      <c r="C715" s="195">
        <v>0</v>
      </c>
      <c r="D715" s="218"/>
    </row>
    <row r="716" spans="1:4" x14ac:dyDescent="0.2">
      <c r="A716" s="216" t="s">
        <v>545</v>
      </c>
      <c r="B716" s="217" t="s">
        <v>546</v>
      </c>
      <c r="C716" s="195">
        <v>0</v>
      </c>
      <c r="D716" s="218"/>
    </row>
    <row r="717" spans="1:4" x14ac:dyDescent="0.2">
      <c r="A717" s="216" t="s">
        <v>547</v>
      </c>
      <c r="B717" s="217" t="s">
        <v>548</v>
      </c>
      <c r="C717" s="195">
        <v>0</v>
      </c>
      <c r="D717" s="218"/>
    </row>
    <row r="718" spans="1:4" x14ac:dyDescent="0.2">
      <c r="A718" s="216" t="s">
        <v>549</v>
      </c>
      <c r="B718" s="217" t="s">
        <v>550</v>
      </c>
      <c r="C718" s="195">
        <v>0</v>
      </c>
      <c r="D718" s="218"/>
    </row>
    <row r="719" spans="1:4" x14ac:dyDescent="0.2">
      <c r="A719" s="229"/>
      <c r="B719" s="220"/>
      <c r="C719" s="195"/>
      <c r="D719" s="218"/>
    </row>
    <row r="720" spans="1:4" ht="25.5" x14ac:dyDescent="0.2">
      <c r="A720" s="225" t="s">
        <v>551</v>
      </c>
      <c r="B720" s="211" t="s">
        <v>552</v>
      </c>
      <c r="C720" s="215">
        <f>SUM(C721:C727)</f>
        <v>0</v>
      </c>
      <c r="D720" s="213"/>
    </row>
    <row r="721" spans="1:4" x14ac:dyDescent="0.2">
      <c r="A721" s="216" t="s">
        <v>553</v>
      </c>
      <c r="B721" s="217" t="s">
        <v>554</v>
      </c>
      <c r="C721" s="195">
        <v>0</v>
      </c>
      <c r="D721" s="218"/>
    </row>
    <row r="722" spans="1:4" ht="25.5" x14ac:dyDescent="0.2">
      <c r="A722" s="216" t="s">
        <v>555</v>
      </c>
      <c r="B722" s="217" t="s">
        <v>556</v>
      </c>
      <c r="C722" s="195">
        <v>0</v>
      </c>
      <c r="D722" s="218"/>
    </row>
    <row r="723" spans="1:4" x14ac:dyDescent="0.2">
      <c r="A723" s="216" t="s">
        <v>557</v>
      </c>
      <c r="B723" s="217" t="s">
        <v>558</v>
      </c>
      <c r="C723" s="195">
        <v>0</v>
      </c>
      <c r="D723" s="218"/>
    </row>
    <row r="724" spans="1:4" ht="25.5" x14ac:dyDescent="0.2">
      <c r="A724" s="216" t="s">
        <v>559</v>
      </c>
      <c r="B724" s="217" t="s">
        <v>560</v>
      </c>
      <c r="C724" s="195">
        <v>0</v>
      </c>
      <c r="D724" s="218"/>
    </row>
    <row r="725" spans="1:4" x14ac:dyDescent="0.2">
      <c r="A725" s="216" t="s">
        <v>561</v>
      </c>
      <c r="B725" s="217" t="s">
        <v>562</v>
      </c>
      <c r="C725" s="195">
        <v>0</v>
      </c>
      <c r="D725" s="218"/>
    </row>
    <row r="726" spans="1:4" x14ac:dyDescent="0.2">
      <c r="A726" s="216" t="s">
        <v>563</v>
      </c>
      <c r="B726" s="217" t="s">
        <v>564</v>
      </c>
      <c r="C726" s="195">
        <v>0</v>
      </c>
      <c r="D726" s="218"/>
    </row>
    <row r="727" spans="1:4" ht="25.5" x14ac:dyDescent="0.2">
      <c r="A727" s="216" t="s">
        <v>565</v>
      </c>
      <c r="B727" s="217" t="s">
        <v>566</v>
      </c>
      <c r="C727" s="195">
        <v>0</v>
      </c>
      <c r="D727" s="218"/>
    </row>
    <row r="728" spans="1:4" x14ac:dyDescent="0.2">
      <c r="A728" s="229"/>
      <c r="B728" s="220"/>
      <c r="C728" s="195"/>
      <c r="D728" s="218"/>
    </row>
    <row r="729" spans="1:4" ht="25.5" x14ac:dyDescent="0.2">
      <c r="A729" s="225" t="s">
        <v>567</v>
      </c>
      <c r="B729" s="211" t="s">
        <v>568</v>
      </c>
      <c r="C729" s="215">
        <f>SUM(C730:C731)</f>
        <v>0</v>
      </c>
      <c r="D729" s="213"/>
    </row>
    <row r="730" spans="1:4" x14ac:dyDescent="0.2">
      <c r="A730" s="216" t="s">
        <v>569</v>
      </c>
      <c r="B730" s="217" t="s">
        <v>570</v>
      </c>
      <c r="C730" s="195">
        <v>0</v>
      </c>
      <c r="D730" s="218"/>
    </row>
    <row r="731" spans="1:4" x14ac:dyDescent="0.2">
      <c r="A731" s="216" t="s">
        <v>571</v>
      </c>
      <c r="B731" s="217" t="s">
        <v>572</v>
      </c>
      <c r="C731" s="195">
        <v>0</v>
      </c>
      <c r="D731" s="218"/>
    </row>
    <row r="732" spans="1:4" x14ac:dyDescent="0.2">
      <c r="A732" s="229"/>
      <c r="B732" s="220"/>
      <c r="C732" s="195"/>
      <c r="D732" s="218"/>
    </row>
    <row r="733" spans="1:4" ht="25.5" x14ac:dyDescent="0.2">
      <c r="A733" s="225" t="s">
        <v>573</v>
      </c>
      <c r="B733" s="211" t="s">
        <v>574</v>
      </c>
      <c r="C733" s="215">
        <f>SUM(C734:C737)</f>
        <v>0</v>
      </c>
      <c r="D733" s="213"/>
    </row>
    <row r="734" spans="1:4" x14ac:dyDescent="0.2">
      <c r="A734" s="216" t="s">
        <v>575</v>
      </c>
      <c r="B734" s="217" t="s">
        <v>576</v>
      </c>
      <c r="C734" s="195">
        <v>0</v>
      </c>
      <c r="D734" s="218"/>
    </row>
    <row r="735" spans="1:4" x14ac:dyDescent="0.2">
      <c r="A735" s="216" t="s">
        <v>577</v>
      </c>
      <c r="B735" s="217" t="s">
        <v>578</v>
      </c>
      <c r="C735" s="195">
        <v>0</v>
      </c>
      <c r="D735" s="218"/>
    </row>
    <row r="736" spans="1:4" x14ac:dyDescent="0.2">
      <c r="A736" s="216" t="s">
        <v>579</v>
      </c>
      <c r="B736" s="217" t="s">
        <v>580</v>
      </c>
      <c r="C736" s="195">
        <v>0</v>
      </c>
      <c r="D736" s="218"/>
    </row>
    <row r="737" spans="1:4" ht="25.5" x14ac:dyDescent="0.2">
      <c r="A737" s="216" t="s">
        <v>581</v>
      </c>
      <c r="B737" s="217" t="s">
        <v>582</v>
      </c>
      <c r="C737" s="195">
        <v>0</v>
      </c>
      <c r="D737" s="218"/>
    </row>
    <row r="738" spans="1:4" x14ac:dyDescent="0.2">
      <c r="A738" s="229"/>
      <c r="B738" s="220"/>
      <c r="C738" s="195"/>
      <c r="D738" s="218"/>
    </row>
    <row r="739" spans="1:4" ht="25.5" x14ac:dyDescent="0.2">
      <c r="A739" s="225" t="s">
        <v>583</v>
      </c>
      <c r="B739" s="211" t="s">
        <v>584</v>
      </c>
      <c r="C739" s="215">
        <f>SUM(C740:C747)</f>
        <v>0</v>
      </c>
      <c r="D739" s="213"/>
    </row>
    <row r="740" spans="1:4" x14ac:dyDescent="0.2">
      <c r="A740" s="216" t="s">
        <v>585</v>
      </c>
      <c r="B740" s="217" t="s">
        <v>586</v>
      </c>
      <c r="C740" s="195"/>
      <c r="D740" s="218"/>
    </row>
    <row r="741" spans="1:4" ht="25.5" x14ac:dyDescent="0.2">
      <c r="A741" s="216" t="s">
        <v>587</v>
      </c>
      <c r="B741" s="217" t="s">
        <v>588</v>
      </c>
      <c r="C741" s="195">
        <v>0</v>
      </c>
      <c r="D741" s="218"/>
    </row>
    <row r="742" spans="1:4" x14ac:dyDescent="0.2">
      <c r="A742" s="216" t="s">
        <v>589</v>
      </c>
      <c r="B742" s="217" t="s">
        <v>590</v>
      </c>
      <c r="C742" s="195">
        <v>0</v>
      </c>
      <c r="D742" s="218"/>
    </row>
    <row r="743" spans="1:4" x14ac:dyDescent="0.2">
      <c r="A743" s="216" t="s">
        <v>591</v>
      </c>
      <c r="B743" s="217" t="s">
        <v>592</v>
      </c>
      <c r="C743" s="195">
        <v>0</v>
      </c>
      <c r="D743" s="218"/>
    </row>
    <row r="744" spans="1:4" x14ac:dyDescent="0.2">
      <c r="A744" s="216" t="s">
        <v>593</v>
      </c>
      <c r="B744" s="217" t="s">
        <v>594</v>
      </c>
      <c r="C744" s="195">
        <v>0</v>
      </c>
      <c r="D744" s="218"/>
    </row>
    <row r="745" spans="1:4" ht="25.5" x14ac:dyDescent="0.2">
      <c r="A745" s="216" t="s">
        <v>595</v>
      </c>
      <c r="B745" s="217" t="s">
        <v>596</v>
      </c>
      <c r="C745" s="195">
        <v>0</v>
      </c>
      <c r="D745" s="218"/>
    </row>
    <row r="746" spans="1:4" x14ac:dyDescent="0.2">
      <c r="A746" s="216" t="s">
        <v>597</v>
      </c>
      <c r="B746" s="217" t="s">
        <v>598</v>
      </c>
      <c r="C746" s="195">
        <v>0</v>
      </c>
      <c r="D746" s="218"/>
    </row>
    <row r="747" spans="1:4" x14ac:dyDescent="0.2">
      <c r="A747" s="216" t="s">
        <v>599</v>
      </c>
      <c r="B747" s="217" t="s">
        <v>600</v>
      </c>
      <c r="C747" s="195">
        <v>0</v>
      </c>
      <c r="D747" s="218"/>
    </row>
    <row r="748" spans="1:4" x14ac:dyDescent="0.2">
      <c r="A748" s="216"/>
      <c r="B748" s="220"/>
      <c r="C748" s="195"/>
      <c r="D748" s="218"/>
    </row>
    <row r="749" spans="1:4" x14ac:dyDescent="0.2">
      <c r="A749" s="210">
        <v>5</v>
      </c>
      <c r="B749" s="230" t="s">
        <v>601</v>
      </c>
      <c r="C749" s="215">
        <f>SUM(C751+C761+C771+C776)</f>
        <v>0</v>
      </c>
      <c r="D749" s="213"/>
    </row>
    <row r="750" spans="1:4" x14ac:dyDescent="0.2">
      <c r="A750" s="229"/>
      <c r="B750" s="220"/>
      <c r="C750" s="195"/>
      <c r="D750" s="218"/>
    </row>
    <row r="751" spans="1:4" x14ac:dyDescent="0.2">
      <c r="A751" s="231" t="s">
        <v>602</v>
      </c>
      <c r="B751" s="211" t="s">
        <v>603</v>
      </c>
      <c r="C751" s="215">
        <f>SUM(C752:C759)</f>
        <v>0</v>
      </c>
      <c r="D751" s="213"/>
    </row>
    <row r="752" spans="1:4" x14ac:dyDescent="0.2">
      <c r="A752" s="232" t="s">
        <v>604</v>
      </c>
      <c r="B752" s="217" t="s">
        <v>605</v>
      </c>
      <c r="C752" s="195">
        <v>0</v>
      </c>
      <c r="D752" s="218"/>
    </row>
    <row r="753" spans="1:4" x14ac:dyDescent="0.2">
      <c r="A753" s="232" t="s">
        <v>606</v>
      </c>
      <c r="B753" s="217" t="s">
        <v>607</v>
      </c>
      <c r="C753" s="195">
        <v>0</v>
      </c>
      <c r="D753" s="218"/>
    </row>
    <row r="754" spans="1:4" x14ac:dyDescent="0.2">
      <c r="A754" s="232" t="s">
        <v>608</v>
      </c>
      <c r="B754" s="217" t="s">
        <v>609</v>
      </c>
      <c r="C754" s="195"/>
      <c r="D754" s="218"/>
    </row>
    <row r="755" spans="1:4" x14ac:dyDescent="0.2">
      <c r="A755" s="232" t="s">
        <v>610</v>
      </c>
      <c r="B755" s="217" t="s">
        <v>611</v>
      </c>
      <c r="C755" s="195"/>
      <c r="D755" s="218"/>
    </row>
    <row r="756" spans="1:4" x14ac:dyDescent="0.2">
      <c r="A756" s="232" t="s">
        <v>612</v>
      </c>
      <c r="B756" s="217" t="s">
        <v>613</v>
      </c>
      <c r="C756" s="195"/>
      <c r="D756" s="218"/>
    </row>
    <row r="757" spans="1:4" ht="25.5" x14ac:dyDescent="0.2">
      <c r="A757" s="232" t="s">
        <v>614</v>
      </c>
      <c r="B757" s="217" t="s">
        <v>615</v>
      </c>
      <c r="C757" s="195"/>
      <c r="D757" s="218"/>
    </row>
    <row r="758" spans="1:4" ht="25.5" x14ac:dyDescent="0.2">
      <c r="A758" s="232" t="s">
        <v>616</v>
      </c>
      <c r="B758" s="217" t="s">
        <v>617</v>
      </c>
      <c r="C758" s="195"/>
      <c r="D758" s="218"/>
    </row>
    <row r="759" spans="1:4" x14ac:dyDescent="0.2">
      <c r="A759" s="232" t="s">
        <v>618</v>
      </c>
      <c r="B759" s="217" t="s">
        <v>619</v>
      </c>
      <c r="C759" s="195">
        <v>0</v>
      </c>
      <c r="D759" s="218"/>
    </row>
    <row r="760" spans="1:4" x14ac:dyDescent="0.2">
      <c r="A760" s="232"/>
      <c r="B760" s="217"/>
      <c r="C760" s="195"/>
      <c r="D760" s="218"/>
    </row>
    <row r="761" spans="1:4" ht="25.5" x14ac:dyDescent="0.2">
      <c r="A761" s="231" t="s">
        <v>620</v>
      </c>
      <c r="B761" s="211" t="s">
        <v>621</v>
      </c>
      <c r="C761" s="215">
        <f>SUM(C762:C769)</f>
        <v>0</v>
      </c>
      <c r="D761" s="213"/>
    </row>
    <row r="762" spans="1:4" x14ac:dyDescent="0.2">
      <c r="A762" s="232" t="s">
        <v>622</v>
      </c>
      <c r="B762" s="217" t="s">
        <v>623</v>
      </c>
      <c r="C762" s="195">
        <v>0</v>
      </c>
      <c r="D762" s="218"/>
    </row>
    <row r="763" spans="1:4" x14ac:dyDescent="0.2">
      <c r="A763" s="232" t="s">
        <v>624</v>
      </c>
      <c r="B763" s="217" t="s">
        <v>625</v>
      </c>
      <c r="C763" s="195">
        <v>0</v>
      </c>
      <c r="D763" s="218"/>
    </row>
    <row r="764" spans="1:4" x14ac:dyDescent="0.2">
      <c r="A764" s="232" t="s">
        <v>626</v>
      </c>
      <c r="B764" s="217" t="s">
        <v>627</v>
      </c>
      <c r="C764" s="195">
        <v>0</v>
      </c>
      <c r="D764" s="218"/>
    </row>
    <row r="765" spans="1:4" x14ac:dyDescent="0.2">
      <c r="A765" s="232" t="s">
        <v>628</v>
      </c>
      <c r="B765" s="217" t="s">
        <v>629</v>
      </c>
      <c r="C765" s="195">
        <v>0</v>
      </c>
      <c r="D765" s="218"/>
    </row>
    <row r="766" spans="1:4" x14ac:dyDescent="0.2">
      <c r="A766" s="232" t="s">
        <v>630</v>
      </c>
      <c r="B766" s="217" t="s">
        <v>631</v>
      </c>
      <c r="C766" s="195">
        <v>0</v>
      </c>
      <c r="D766" s="218"/>
    </row>
    <row r="767" spans="1:4" x14ac:dyDescent="0.2">
      <c r="A767" s="232" t="s">
        <v>632</v>
      </c>
      <c r="B767" s="217" t="s">
        <v>633</v>
      </c>
      <c r="C767" s="195">
        <v>0</v>
      </c>
      <c r="D767" s="218"/>
    </row>
    <row r="768" spans="1:4" x14ac:dyDescent="0.2">
      <c r="A768" s="232" t="s">
        <v>634</v>
      </c>
      <c r="B768" s="217" t="s">
        <v>635</v>
      </c>
      <c r="C768" s="195">
        <v>0</v>
      </c>
      <c r="D768" s="218"/>
    </row>
    <row r="769" spans="1:4" ht="25.5" x14ac:dyDescent="0.2">
      <c r="A769" s="232" t="s">
        <v>636</v>
      </c>
      <c r="B769" s="217" t="s">
        <v>637</v>
      </c>
      <c r="C769" s="195">
        <v>0</v>
      </c>
      <c r="D769" s="218"/>
    </row>
    <row r="770" spans="1:4" x14ac:dyDescent="0.2">
      <c r="A770" s="232"/>
      <c r="B770" s="217"/>
      <c r="C770" s="195"/>
      <c r="D770" s="218"/>
    </row>
    <row r="771" spans="1:4" x14ac:dyDescent="0.2">
      <c r="A771" s="231" t="s">
        <v>638</v>
      </c>
      <c r="B771" s="211" t="s">
        <v>639</v>
      </c>
      <c r="C771" s="215">
        <f>SUM(C772:C774)</f>
        <v>0</v>
      </c>
      <c r="D771" s="213"/>
    </row>
    <row r="772" spans="1:4" x14ac:dyDescent="0.2">
      <c r="A772" s="232" t="s">
        <v>640</v>
      </c>
      <c r="B772" s="217" t="s">
        <v>641</v>
      </c>
      <c r="C772" s="195">
        <v>0</v>
      </c>
      <c r="D772" s="218"/>
    </row>
    <row r="773" spans="1:4" x14ac:dyDescent="0.2">
      <c r="A773" s="232" t="s">
        <v>642</v>
      </c>
      <c r="B773" s="217" t="s">
        <v>643</v>
      </c>
      <c r="C773" s="195">
        <v>0</v>
      </c>
      <c r="D773" s="218"/>
    </row>
    <row r="774" spans="1:4" x14ac:dyDescent="0.2">
      <c r="A774" s="232" t="s">
        <v>644</v>
      </c>
      <c r="B774" s="217" t="s">
        <v>645</v>
      </c>
      <c r="C774" s="195">
        <v>0</v>
      </c>
      <c r="D774" s="218"/>
    </row>
    <row r="775" spans="1:4" x14ac:dyDescent="0.2">
      <c r="A775" s="232"/>
      <c r="B775" s="217"/>
      <c r="C775" s="195"/>
      <c r="D775" s="218"/>
    </row>
    <row r="776" spans="1:4" x14ac:dyDescent="0.2">
      <c r="A776" s="231" t="s">
        <v>646</v>
      </c>
      <c r="B776" s="211" t="s">
        <v>647</v>
      </c>
      <c r="C776" s="215">
        <f>SUM(C777:C780)</f>
        <v>0</v>
      </c>
      <c r="D776" s="213"/>
    </row>
    <row r="777" spans="1:4" x14ac:dyDescent="0.2">
      <c r="A777" s="232" t="s">
        <v>648</v>
      </c>
      <c r="B777" s="217" t="s">
        <v>649</v>
      </c>
      <c r="C777" s="195">
        <v>0</v>
      </c>
      <c r="D777" s="218"/>
    </row>
    <row r="778" spans="1:4" x14ac:dyDescent="0.2">
      <c r="A778" s="232" t="s">
        <v>650</v>
      </c>
      <c r="B778" s="217" t="s">
        <v>651</v>
      </c>
      <c r="C778" s="195">
        <v>0</v>
      </c>
      <c r="D778" s="218"/>
    </row>
    <row r="779" spans="1:4" x14ac:dyDescent="0.2">
      <c r="A779" s="232" t="s">
        <v>652</v>
      </c>
      <c r="B779" s="217" t="s">
        <v>653</v>
      </c>
      <c r="C779" s="195">
        <v>0</v>
      </c>
      <c r="D779" s="218"/>
    </row>
    <row r="780" spans="1:4" x14ac:dyDescent="0.2">
      <c r="A780" s="232" t="s">
        <v>654</v>
      </c>
      <c r="B780" s="217" t="s">
        <v>655</v>
      </c>
      <c r="C780" s="195">
        <v>0</v>
      </c>
      <c r="D780" s="218"/>
    </row>
    <row r="781" spans="1:4" x14ac:dyDescent="0.2">
      <c r="A781" s="233"/>
      <c r="B781" s="233"/>
      <c r="C781" s="233"/>
      <c r="D781" s="233"/>
    </row>
    <row r="782" spans="1:4" ht="25.5" x14ac:dyDescent="0.2">
      <c r="A782" s="235" t="str">
        <f>'3. Reg en Salud'!B56</f>
        <v>RE2.MM Medidas minimizadoras del riesgo</v>
      </c>
      <c r="B782" s="203" t="s">
        <v>392</v>
      </c>
      <c r="C782" s="195">
        <f>SUM(C784,C860,C904)</f>
        <v>0</v>
      </c>
      <c r="D782" s="205"/>
    </row>
    <row r="783" spans="1:4" x14ac:dyDescent="0.2">
      <c r="A783" s="206" t="s">
        <v>393</v>
      </c>
      <c r="B783" s="207" t="s">
        <v>394</v>
      </c>
      <c r="C783" s="208" t="s">
        <v>395</v>
      </c>
      <c r="D783" s="209" t="s">
        <v>396</v>
      </c>
    </row>
    <row r="784" spans="1:4" ht="33" customHeight="1" x14ac:dyDescent="0.2">
      <c r="A784" s="210">
        <v>1</v>
      </c>
      <c r="B784" s="211" t="s">
        <v>397</v>
      </c>
      <c r="C784" s="212">
        <f>SUM(C786,C793,C800,C809,C818,C823,C830,C835,C846,C852)</f>
        <v>0</v>
      </c>
      <c r="D784" s="213"/>
    </row>
    <row r="785" spans="1:4" x14ac:dyDescent="0.2">
      <c r="A785" s="210"/>
      <c r="B785" s="228"/>
      <c r="C785" s="215"/>
      <c r="D785" s="213"/>
    </row>
    <row r="786" spans="1:4" x14ac:dyDescent="0.2">
      <c r="A786" s="214" t="s">
        <v>399</v>
      </c>
      <c r="B786" s="211" t="s">
        <v>400</v>
      </c>
      <c r="C786" s="215">
        <f>SUM(C787:C791)</f>
        <v>0</v>
      </c>
      <c r="D786" s="213"/>
    </row>
    <row r="787" spans="1:4" x14ac:dyDescent="0.2">
      <c r="A787" s="216" t="s">
        <v>401</v>
      </c>
      <c r="B787" s="217" t="s">
        <v>402</v>
      </c>
      <c r="C787" s="195">
        <v>0</v>
      </c>
      <c r="D787" s="218"/>
    </row>
    <row r="788" spans="1:4" ht="25.5" x14ac:dyDescent="0.2">
      <c r="A788" s="216" t="s">
        <v>403</v>
      </c>
      <c r="B788" s="217" t="s">
        <v>404</v>
      </c>
      <c r="C788" s="195">
        <v>0</v>
      </c>
      <c r="D788" s="218"/>
    </row>
    <row r="789" spans="1:4" x14ac:dyDescent="0.2">
      <c r="A789" s="216" t="s">
        <v>405</v>
      </c>
      <c r="B789" s="217" t="s">
        <v>406</v>
      </c>
      <c r="C789" s="195">
        <v>0</v>
      </c>
      <c r="D789" s="218"/>
    </row>
    <row r="790" spans="1:4" ht="25.5" x14ac:dyDescent="0.2">
      <c r="A790" s="216" t="s">
        <v>407</v>
      </c>
      <c r="B790" s="217" t="s">
        <v>408</v>
      </c>
      <c r="C790" s="195">
        <v>0</v>
      </c>
      <c r="D790" s="218"/>
    </row>
    <row r="791" spans="1:4" x14ac:dyDescent="0.2">
      <c r="A791" s="216" t="s">
        <v>409</v>
      </c>
      <c r="B791" s="217" t="s">
        <v>410</v>
      </c>
      <c r="C791" s="195">
        <v>0</v>
      </c>
      <c r="D791" s="218"/>
    </row>
    <row r="792" spans="1:4" x14ac:dyDescent="0.2">
      <c r="A792" s="219"/>
      <c r="B792" s="220"/>
      <c r="C792" s="195"/>
      <c r="D792" s="218"/>
    </row>
    <row r="793" spans="1:4" x14ac:dyDescent="0.2">
      <c r="A793" s="214" t="s">
        <v>411</v>
      </c>
      <c r="B793" s="211" t="s">
        <v>412</v>
      </c>
      <c r="C793" s="215">
        <f>SUM(C794:C798)</f>
        <v>0</v>
      </c>
      <c r="D793" s="213"/>
    </row>
    <row r="794" spans="1:4" x14ac:dyDescent="0.2">
      <c r="A794" s="216" t="s">
        <v>413</v>
      </c>
      <c r="B794" s="217" t="s">
        <v>414</v>
      </c>
      <c r="C794" s="195">
        <v>0</v>
      </c>
      <c r="D794" s="218"/>
    </row>
    <row r="795" spans="1:4" x14ac:dyDescent="0.2">
      <c r="A795" s="216" t="s">
        <v>415</v>
      </c>
      <c r="B795" s="217" t="s">
        <v>416</v>
      </c>
      <c r="C795" s="195">
        <v>0</v>
      </c>
      <c r="D795" s="218"/>
    </row>
    <row r="796" spans="1:4" x14ac:dyDescent="0.2">
      <c r="A796" s="216" t="s">
        <v>417</v>
      </c>
      <c r="B796" s="217" t="s">
        <v>418</v>
      </c>
      <c r="C796" s="195">
        <v>0</v>
      </c>
      <c r="D796" s="218"/>
    </row>
    <row r="797" spans="1:4" x14ac:dyDescent="0.2">
      <c r="A797" s="216" t="s">
        <v>419</v>
      </c>
      <c r="B797" s="217" t="s">
        <v>420</v>
      </c>
      <c r="C797" s="195">
        <v>0</v>
      </c>
      <c r="D797" s="218"/>
    </row>
    <row r="798" spans="1:4" x14ac:dyDescent="0.2">
      <c r="A798" s="216" t="s">
        <v>421</v>
      </c>
      <c r="B798" s="217" t="s">
        <v>422</v>
      </c>
      <c r="C798" s="195">
        <v>0</v>
      </c>
      <c r="D798" s="218"/>
    </row>
    <row r="799" spans="1:4" x14ac:dyDescent="0.2">
      <c r="A799" s="219"/>
      <c r="B799" s="220"/>
      <c r="C799" s="215"/>
      <c r="D799" s="213"/>
    </row>
    <row r="800" spans="1:4" ht="25.5" x14ac:dyDescent="0.2">
      <c r="A800" s="214" t="s">
        <v>423</v>
      </c>
      <c r="B800" s="221" t="s">
        <v>424</v>
      </c>
      <c r="C800" s="215">
        <f>SUM(C801:C807)</f>
        <v>0</v>
      </c>
      <c r="D800" s="213"/>
    </row>
    <row r="801" spans="1:4" x14ac:dyDescent="0.2">
      <c r="A801" s="216" t="s">
        <v>425</v>
      </c>
      <c r="B801" s="217" t="s">
        <v>426</v>
      </c>
      <c r="C801" s="195">
        <v>0</v>
      </c>
      <c r="D801" s="218"/>
    </row>
    <row r="802" spans="1:4" x14ac:dyDescent="0.2">
      <c r="A802" s="216" t="s">
        <v>427</v>
      </c>
      <c r="B802" s="217" t="s">
        <v>428</v>
      </c>
      <c r="C802" s="195">
        <v>0</v>
      </c>
      <c r="D802" s="218"/>
    </row>
    <row r="803" spans="1:4" x14ac:dyDescent="0.2">
      <c r="A803" s="216" t="s">
        <v>429</v>
      </c>
      <c r="B803" s="217" t="s">
        <v>430</v>
      </c>
      <c r="C803" s="195"/>
      <c r="D803" s="218"/>
    </row>
    <row r="804" spans="1:4" x14ac:dyDescent="0.2">
      <c r="A804" s="216" t="s">
        <v>431</v>
      </c>
      <c r="B804" s="217" t="s">
        <v>432</v>
      </c>
      <c r="C804" s="195">
        <v>0</v>
      </c>
      <c r="D804" s="218"/>
    </row>
    <row r="805" spans="1:4" x14ac:dyDescent="0.2">
      <c r="A805" s="216" t="s">
        <v>433</v>
      </c>
      <c r="B805" s="217" t="s">
        <v>434</v>
      </c>
      <c r="C805" s="195">
        <v>0</v>
      </c>
      <c r="D805" s="218"/>
    </row>
    <row r="806" spans="1:4" ht="25.5" x14ac:dyDescent="0.2">
      <c r="A806" s="216" t="s">
        <v>435</v>
      </c>
      <c r="B806" s="217" t="s">
        <v>436</v>
      </c>
      <c r="C806" s="195">
        <v>0</v>
      </c>
      <c r="D806" s="218"/>
    </row>
    <row r="807" spans="1:4" ht="25.5" x14ac:dyDescent="0.2">
      <c r="A807" s="216" t="s">
        <v>437</v>
      </c>
      <c r="B807" s="217" t="s">
        <v>438</v>
      </c>
      <c r="C807" s="195">
        <v>0</v>
      </c>
      <c r="D807" s="218"/>
    </row>
    <row r="808" spans="1:4" x14ac:dyDescent="0.2">
      <c r="A808" s="219"/>
      <c r="B808" s="220"/>
      <c r="C808" s="195"/>
      <c r="D808" s="218"/>
    </row>
    <row r="809" spans="1:4" x14ac:dyDescent="0.2">
      <c r="A809" s="214" t="s">
        <v>439</v>
      </c>
      <c r="B809" s="211" t="s">
        <v>440</v>
      </c>
      <c r="C809" s="215">
        <f>SUM(C810:C816)</f>
        <v>0</v>
      </c>
      <c r="D809" s="213"/>
    </row>
    <row r="810" spans="1:4" x14ac:dyDescent="0.2">
      <c r="A810" s="216" t="s">
        <v>441</v>
      </c>
      <c r="B810" s="217" t="s">
        <v>442</v>
      </c>
      <c r="C810" s="195">
        <v>0</v>
      </c>
      <c r="D810" s="218"/>
    </row>
    <row r="811" spans="1:4" x14ac:dyDescent="0.2">
      <c r="A811" s="216" t="s">
        <v>443</v>
      </c>
      <c r="B811" s="217" t="s">
        <v>444</v>
      </c>
      <c r="C811" s="195">
        <v>0</v>
      </c>
      <c r="D811" s="218"/>
    </row>
    <row r="812" spans="1:4" x14ac:dyDescent="0.2">
      <c r="A812" s="216" t="s">
        <v>445</v>
      </c>
      <c r="B812" s="217" t="s">
        <v>446</v>
      </c>
      <c r="C812" s="195">
        <v>0</v>
      </c>
      <c r="D812" s="218"/>
    </row>
    <row r="813" spans="1:4" ht="25.5" x14ac:dyDescent="0.2">
      <c r="A813" s="216" t="s">
        <v>447</v>
      </c>
      <c r="B813" s="217" t="s">
        <v>448</v>
      </c>
      <c r="C813" s="195">
        <v>0</v>
      </c>
      <c r="D813" s="218"/>
    </row>
    <row r="814" spans="1:4" ht="25.5" x14ac:dyDescent="0.2">
      <c r="A814" s="216" t="s">
        <v>449</v>
      </c>
      <c r="B814" s="217" t="s">
        <v>450</v>
      </c>
      <c r="C814" s="195">
        <v>0</v>
      </c>
      <c r="D814" s="218"/>
    </row>
    <row r="815" spans="1:4" x14ac:dyDescent="0.2">
      <c r="A815" s="216" t="s">
        <v>451</v>
      </c>
      <c r="B815" s="217" t="s">
        <v>452</v>
      </c>
      <c r="C815" s="195">
        <v>0</v>
      </c>
      <c r="D815" s="218"/>
    </row>
    <row r="816" spans="1:4" x14ac:dyDescent="0.2">
      <c r="A816" s="216" t="s">
        <v>453</v>
      </c>
      <c r="B816" s="217" t="s">
        <v>454</v>
      </c>
      <c r="C816" s="195"/>
      <c r="D816" s="218"/>
    </row>
    <row r="817" spans="1:4" x14ac:dyDescent="0.2">
      <c r="A817" s="219"/>
      <c r="B817" s="220"/>
      <c r="C817" s="195"/>
      <c r="D817" s="218"/>
    </row>
    <row r="818" spans="1:4" x14ac:dyDescent="0.2">
      <c r="A818" s="214" t="s">
        <v>455</v>
      </c>
      <c r="B818" s="211" t="s">
        <v>456</v>
      </c>
      <c r="C818" s="215">
        <f>SUM(C819++C820+C821)</f>
        <v>0</v>
      </c>
      <c r="D818" s="213"/>
    </row>
    <row r="819" spans="1:4" x14ac:dyDescent="0.2">
      <c r="A819" s="216" t="s">
        <v>457</v>
      </c>
      <c r="B819" s="217" t="s">
        <v>458</v>
      </c>
      <c r="C819" s="195">
        <v>0</v>
      </c>
      <c r="D819" s="218"/>
    </row>
    <row r="820" spans="1:4" x14ac:dyDescent="0.2">
      <c r="A820" s="216" t="s">
        <v>459</v>
      </c>
      <c r="B820" s="217" t="s">
        <v>460</v>
      </c>
      <c r="C820" s="195">
        <v>0</v>
      </c>
      <c r="D820" s="218"/>
    </row>
    <row r="821" spans="1:4" x14ac:dyDescent="0.2">
      <c r="A821" s="216" t="s">
        <v>461</v>
      </c>
      <c r="B821" s="217" t="s">
        <v>462</v>
      </c>
      <c r="C821" s="195">
        <v>0</v>
      </c>
      <c r="D821" s="218"/>
    </row>
    <row r="822" spans="1:4" x14ac:dyDescent="0.2">
      <c r="A822" s="219"/>
      <c r="B822" s="220"/>
      <c r="C822" s="195"/>
      <c r="D822" s="218"/>
    </row>
    <row r="823" spans="1:4" ht="25.5" x14ac:dyDescent="0.2">
      <c r="A823" s="214" t="s">
        <v>463</v>
      </c>
      <c r="B823" s="211" t="s">
        <v>464</v>
      </c>
      <c r="C823" s="215">
        <f>SUM(C824+C827+C828)</f>
        <v>0</v>
      </c>
      <c r="D823" s="213"/>
    </row>
    <row r="824" spans="1:4" x14ac:dyDescent="0.2">
      <c r="A824" s="216" t="s">
        <v>465</v>
      </c>
      <c r="B824" s="220" t="s">
        <v>466</v>
      </c>
      <c r="C824" s="215">
        <f>SUM(C825:C826)</f>
        <v>0</v>
      </c>
      <c r="D824" s="213"/>
    </row>
    <row r="825" spans="1:4" x14ac:dyDescent="0.2">
      <c r="A825" s="219" t="s">
        <v>467</v>
      </c>
      <c r="B825" s="220" t="s">
        <v>468</v>
      </c>
      <c r="C825" s="195">
        <v>0</v>
      </c>
      <c r="D825" s="218"/>
    </row>
    <row r="826" spans="1:4" ht="25.5" x14ac:dyDescent="0.2">
      <c r="A826" s="219" t="s">
        <v>469</v>
      </c>
      <c r="B826" s="220" t="s">
        <v>470</v>
      </c>
      <c r="C826" s="195">
        <v>0</v>
      </c>
      <c r="D826" s="218"/>
    </row>
    <row r="827" spans="1:4" x14ac:dyDescent="0.2">
      <c r="A827" s="216" t="s">
        <v>471</v>
      </c>
      <c r="B827" s="217" t="s">
        <v>472</v>
      </c>
      <c r="C827" s="195">
        <v>0</v>
      </c>
      <c r="D827" s="218"/>
    </row>
    <row r="828" spans="1:4" x14ac:dyDescent="0.2">
      <c r="A828" s="216" t="s">
        <v>473</v>
      </c>
      <c r="B828" s="217" t="s">
        <v>474</v>
      </c>
      <c r="C828" s="195">
        <v>0</v>
      </c>
      <c r="D828" s="218"/>
    </row>
    <row r="829" spans="1:4" x14ac:dyDescent="0.2">
      <c r="A829" s="219"/>
      <c r="B829" s="220"/>
      <c r="C829" s="195"/>
      <c r="D829" s="218"/>
    </row>
    <row r="830" spans="1:4" x14ac:dyDescent="0.2">
      <c r="A830" s="214" t="s">
        <v>475</v>
      </c>
      <c r="B830" s="211" t="s">
        <v>476</v>
      </c>
      <c r="C830" s="212" t="s">
        <v>477</v>
      </c>
      <c r="D830" s="213"/>
    </row>
    <row r="831" spans="1:4" x14ac:dyDescent="0.2">
      <c r="A831" s="216" t="s">
        <v>478</v>
      </c>
      <c r="B831" s="217" t="s">
        <v>479</v>
      </c>
      <c r="C831" s="222" t="s">
        <v>477</v>
      </c>
      <c r="D831" s="218"/>
    </row>
    <row r="832" spans="1:4" x14ac:dyDescent="0.2">
      <c r="A832" s="216" t="s">
        <v>480</v>
      </c>
      <c r="B832" s="217" t="s">
        <v>481</v>
      </c>
      <c r="C832" s="195">
        <v>0</v>
      </c>
      <c r="D832" s="218"/>
    </row>
    <row r="833" spans="1:4" x14ac:dyDescent="0.2">
      <c r="A833" s="216" t="s">
        <v>482</v>
      </c>
      <c r="B833" s="217" t="s">
        <v>483</v>
      </c>
      <c r="C833" s="195">
        <v>0</v>
      </c>
      <c r="D833" s="218"/>
    </row>
    <row r="834" spans="1:4" x14ac:dyDescent="0.2">
      <c r="A834" s="219"/>
      <c r="B834" s="220"/>
      <c r="C834" s="195"/>
      <c r="D834" s="218"/>
    </row>
    <row r="835" spans="1:4" x14ac:dyDescent="0.2">
      <c r="A835" s="214" t="s">
        <v>484</v>
      </c>
      <c r="B835" s="211" t="s">
        <v>485</v>
      </c>
      <c r="C835" s="215">
        <f>SUM(C836:C844)</f>
        <v>0</v>
      </c>
      <c r="D835" s="213"/>
    </row>
    <row r="836" spans="1:4" x14ac:dyDescent="0.2">
      <c r="A836" s="216" t="s">
        <v>486</v>
      </c>
      <c r="B836" s="217" t="s">
        <v>487</v>
      </c>
      <c r="C836" s="195">
        <v>0</v>
      </c>
      <c r="D836" s="218"/>
    </row>
    <row r="837" spans="1:4" x14ac:dyDescent="0.2">
      <c r="A837" s="216" t="s">
        <v>488</v>
      </c>
      <c r="B837" s="217" t="s">
        <v>489</v>
      </c>
      <c r="C837" s="195">
        <v>0</v>
      </c>
      <c r="D837" s="218"/>
    </row>
    <row r="838" spans="1:4" x14ac:dyDescent="0.2">
      <c r="A838" s="216" t="s">
        <v>490</v>
      </c>
      <c r="B838" s="217" t="s">
        <v>491</v>
      </c>
      <c r="C838" s="195">
        <v>0</v>
      </c>
      <c r="D838" s="218"/>
    </row>
    <row r="839" spans="1:4" ht="25.5" x14ac:dyDescent="0.2">
      <c r="A839" s="216" t="s">
        <v>492</v>
      </c>
      <c r="B839" s="217" t="s">
        <v>493</v>
      </c>
      <c r="C839" s="195">
        <v>0</v>
      </c>
      <c r="D839" s="218"/>
    </row>
    <row r="840" spans="1:4" ht="25.5" x14ac:dyDescent="0.2">
      <c r="A840" s="216" t="s">
        <v>494</v>
      </c>
      <c r="B840" s="217" t="s">
        <v>495</v>
      </c>
      <c r="C840" s="195">
        <v>0</v>
      </c>
      <c r="D840" s="218"/>
    </row>
    <row r="841" spans="1:4" ht="25.5" x14ac:dyDescent="0.2">
      <c r="A841" s="216" t="s">
        <v>496</v>
      </c>
      <c r="B841" s="217" t="s">
        <v>497</v>
      </c>
      <c r="C841" s="195">
        <v>0</v>
      </c>
      <c r="D841" s="218"/>
    </row>
    <row r="842" spans="1:4" x14ac:dyDescent="0.2">
      <c r="A842" s="216" t="s">
        <v>498</v>
      </c>
      <c r="B842" s="217" t="s">
        <v>499</v>
      </c>
      <c r="C842" s="195">
        <v>0</v>
      </c>
      <c r="D842" s="218"/>
    </row>
    <row r="843" spans="1:4" ht="25.5" x14ac:dyDescent="0.2">
      <c r="A843" s="216" t="s">
        <v>500</v>
      </c>
      <c r="B843" s="217" t="s">
        <v>501</v>
      </c>
      <c r="C843" s="195">
        <v>0</v>
      </c>
      <c r="D843" s="218"/>
    </row>
    <row r="844" spans="1:4" ht="25.5" x14ac:dyDescent="0.2">
      <c r="A844" s="216" t="s">
        <v>502</v>
      </c>
      <c r="B844" s="217" t="s">
        <v>503</v>
      </c>
      <c r="C844" s="195">
        <v>0</v>
      </c>
      <c r="D844" s="218"/>
    </row>
    <row r="845" spans="1:4" x14ac:dyDescent="0.2">
      <c r="A845" s="219"/>
      <c r="B845" s="220"/>
      <c r="C845" s="195"/>
      <c r="D845" s="218"/>
    </row>
    <row r="846" spans="1:4" x14ac:dyDescent="0.2">
      <c r="A846" s="214" t="s">
        <v>504</v>
      </c>
      <c r="B846" s="211" t="s">
        <v>505</v>
      </c>
      <c r="C846" s="215">
        <f>SUM(C847:C850)</f>
        <v>0</v>
      </c>
      <c r="D846" s="213"/>
    </row>
    <row r="847" spans="1:4" x14ac:dyDescent="0.2">
      <c r="A847" s="216" t="s">
        <v>506</v>
      </c>
      <c r="B847" s="217" t="s">
        <v>507</v>
      </c>
      <c r="C847" s="195">
        <v>0</v>
      </c>
      <c r="D847" s="218"/>
    </row>
    <row r="848" spans="1:4" x14ac:dyDescent="0.2">
      <c r="A848" s="216" t="s">
        <v>508</v>
      </c>
      <c r="B848" s="217" t="s">
        <v>509</v>
      </c>
      <c r="C848" s="195">
        <v>0</v>
      </c>
      <c r="D848" s="218"/>
    </row>
    <row r="849" spans="1:4" x14ac:dyDescent="0.2">
      <c r="A849" s="216" t="s">
        <v>510</v>
      </c>
      <c r="B849" s="217" t="s">
        <v>511</v>
      </c>
      <c r="C849" s="195">
        <v>0</v>
      </c>
      <c r="D849" s="218"/>
    </row>
    <row r="850" spans="1:4" x14ac:dyDescent="0.2">
      <c r="A850" s="216" t="s">
        <v>512</v>
      </c>
      <c r="B850" s="217" t="s">
        <v>513</v>
      </c>
      <c r="C850" s="195">
        <v>0</v>
      </c>
      <c r="D850" s="218"/>
    </row>
    <row r="851" spans="1:4" x14ac:dyDescent="0.2">
      <c r="A851" s="219"/>
      <c r="B851" s="220"/>
      <c r="C851" s="195"/>
      <c r="D851" s="218"/>
    </row>
    <row r="852" spans="1:4" x14ac:dyDescent="0.2">
      <c r="A852" s="214" t="s">
        <v>514</v>
      </c>
      <c r="B852" s="211" t="s">
        <v>515</v>
      </c>
      <c r="C852" s="215">
        <f>SUM(C853:C858)</f>
        <v>0</v>
      </c>
      <c r="D852" s="213"/>
    </row>
    <row r="853" spans="1:4" x14ac:dyDescent="0.2">
      <c r="A853" s="216" t="s">
        <v>516</v>
      </c>
      <c r="B853" s="217" t="s">
        <v>517</v>
      </c>
      <c r="C853" s="195">
        <v>0</v>
      </c>
      <c r="D853" s="218"/>
    </row>
    <row r="854" spans="1:4" x14ac:dyDescent="0.2">
      <c r="A854" s="216" t="s">
        <v>518</v>
      </c>
      <c r="B854" s="217" t="s">
        <v>519</v>
      </c>
      <c r="C854" s="195">
        <v>0</v>
      </c>
      <c r="D854" s="218"/>
    </row>
    <row r="855" spans="1:4" x14ac:dyDescent="0.2">
      <c r="A855" s="216" t="s">
        <v>520</v>
      </c>
      <c r="B855" s="217" t="s">
        <v>521</v>
      </c>
      <c r="C855" s="195">
        <v>0</v>
      </c>
      <c r="D855" s="218"/>
    </row>
    <row r="856" spans="1:4" ht="25.5" x14ac:dyDescent="0.2">
      <c r="A856" s="216" t="s">
        <v>522</v>
      </c>
      <c r="B856" s="217" t="s">
        <v>523</v>
      </c>
      <c r="C856" s="195">
        <v>0</v>
      </c>
      <c r="D856" s="218"/>
    </row>
    <row r="857" spans="1:4" x14ac:dyDescent="0.2">
      <c r="A857" s="216" t="s">
        <v>524</v>
      </c>
      <c r="B857" s="217" t="s">
        <v>525</v>
      </c>
      <c r="C857" s="195">
        <v>0</v>
      </c>
      <c r="D857" s="218"/>
    </row>
    <row r="858" spans="1:4" x14ac:dyDescent="0.2">
      <c r="A858" s="216" t="s">
        <v>526</v>
      </c>
      <c r="B858" s="217" t="s">
        <v>527</v>
      </c>
      <c r="C858" s="223">
        <v>0</v>
      </c>
      <c r="D858" s="224"/>
    </row>
    <row r="859" spans="1:4" x14ac:dyDescent="0.2">
      <c r="A859" s="225"/>
      <c r="B859" s="226"/>
      <c r="C859" s="227"/>
      <c r="D859" s="205"/>
    </row>
    <row r="860" spans="1:4" x14ac:dyDescent="0.2">
      <c r="A860" s="210">
        <v>2</v>
      </c>
      <c r="B860" s="211" t="s">
        <v>528</v>
      </c>
      <c r="C860" s="215">
        <f>SUM(C862+C869+C875+C884+C888+C894)</f>
        <v>0</v>
      </c>
      <c r="D860" s="213"/>
    </row>
    <row r="861" spans="1:4" x14ac:dyDescent="0.2">
      <c r="A861" s="210"/>
      <c r="B861" s="228"/>
      <c r="C861" s="195"/>
      <c r="D861" s="218"/>
    </row>
    <row r="862" spans="1:4" x14ac:dyDescent="0.2">
      <c r="A862" s="225" t="s">
        <v>529</v>
      </c>
      <c r="B862" s="211" t="s">
        <v>530</v>
      </c>
      <c r="C862" s="215">
        <f>SUM(C863:C867)</f>
        <v>0</v>
      </c>
      <c r="D862" s="213"/>
    </row>
    <row r="863" spans="1:4" x14ac:dyDescent="0.2">
      <c r="A863" s="216" t="s">
        <v>531</v>
      </c>
      <c r="B863" s="217" t="s">
        <v>532</v>
      </c>
      <c r="C863" s="195">
        <v>0</v>
      </c>
      <c r="D863" s="218"/>
    </row>
    <row r="864" spans="1:4" x14ac:dyDescent="0.2">
      <c r="A864" s="216" t="s">
        <v>533</v>
      </c>
      <c r="B864" s="217" t="s">
        <v>534</v>
      </c>
      <c r="C864" s="195">
        <v>0</v>
      </c>
      <c r="D864" s="218"/>
    </row>
    <row r="865" spans="1:4" x14ac:dyDescent="0.2">
      <c r="A865" s="216" t="s">
        <v>535</v>
      </c>
      <c r="B865" s="217" t="s">
        <v>536</v>
      </c>
      <c r="C865" s="195">
        <v>0</v>
      </c>
      <c r="D865" s="218"/>
    </row>
    <row r="866" spans="1:4" x14ac:dyDescent="0.2">
      <c r="A866" s="216" t="s">
        <v>537</v>
      </c>
      <c r="B866" s="217" t="s">
        <v>538</v>
      </c>
      <c r="C866" s="195">
        <v>0</v>
      </c>
      <c r="D866" s="218"/>
    </row>
    <row r="867" spans="1:4" x14ac:dyDescent="0.2">
      <c r="A867" s="216" t="s">
        <v>539</v>
      </c>
      <c r="B867" s="217" t="s">
        <v>540</v>
      </c>
      <c r="C867" s="195">
        <v>0</v>
      </c>
      <c r="D867" s="218"/>
    </row>
    <row r="868" spans="1:4" x14ac:dyDescent="0.2">
      <c r="A868" s="229"/>
      <c r="B868" s="220"/>
      <c r="C868" s="195"/>
      <c r="D868" s="218"/>
    </row>
    <row r="869" spans="1:4" ht="25.5" x14ac:dyDescent="0.2">
      <c r="A869" s="225" t="s">
        <v>541</v>
      </c>
      <c r="B869" s="211" t="s">
        <v>542</v>
      </c>
      <c r="C869" s="215">
        <f>SUM(C870:C873)</f>
        <v>0</v>
      </c>
      <c r="D869" s="213"/>
    </row>
    <row r="870" spans="1:4" x14ac:dyDescent="0.2">
      <c r="A870" s="216" t="s">
        <v>543</v>
      </c>
      <c r="B870" s="217" t="s">
        <v>544</v>
      </c>
      <c r="C870" s="195">
        <v>0</v>
      </c>
      <c r="D870" s="218"/>
    </row>
    <row r="871" spans="1:4" x14ac:dyDescent="0.2">
      <c r="A871" s="216" t="s">
        <v>545</v>
      </c>
      <c r="B871" s="217" t="s">
        <v>546</v>
      </c>
      <c r="C871" s="195">
        <v>0</v>
      </c>
      <c r="D871" s="218"/>
    </row>
    <row r="872" spans="1:4" x14ac:dyDescent="0.2">
      <c r="A872" s="216" t="s">
        <v>547</v>
      </c>
      <c r="B872" s="217" t="s">
        <v>548</v>
      </c>
      <c r="C872" s="195">
        <v>0</v>
      </c>
      <c r="D872" s="218"/>
    </row>
    <row r="873" spans="1:4" x14ac:dyDescent="0.2">
      <c r="A873" s="216" t="s">
        <v>549</v>
      </c>
      <c r="B873" s="217" t="s">
        <v>550</v>
      </c>
      <c r="C873" s="195">
        <v>0</v>
      </c>
      <c r="D873" s="218"/>
    </row>
    <row r="874" spans="1:4" x14ac:dyDescent="0.2">
      <c r="A874" s="229"/>
      <c r="B874" s="220"/>
      <c r="C874" s="195"/>
      <c r="D874" s="218"/>
    </row>
    <row r="875" spans="1:4" ht="25.5" x14ac:dyDescent="0.2">
      <c r="A875" s="225" t="s">
        <v>551</v>
      </c>
      <c r="B875" s="211" t="s">
        <v>552</v>
      </c>
      <c r="C875" s="215">
        <f>SUM(C876:C882)</f>
        <v>0</v>
      </c>
      <c r="D875" s="213"/>
    </row>
    <row r="876" spans="1:4" x14ac:dyDescent="0.2">
      <c r="A876" s="216" t="s">
        <v>553</v>
      </c>
      <c r="B876" s="217" t="s">
        <v>554</v>
      </c>
      <c r="C876" s="195">
        <v>0</v>
      </c>
      <c r="D876" s="218"/>
    </row>
    <row r="877" spans="1:4" ht="25.5" x14ac:dyDescent="0.2">
      <c r="A877" s="216" t="s">
        <v>555</v>
      </c>
      <c r="B877" s="217" t="s">
        <v>556</v>
      </c>
      <c r="C877" s="195">
        <v>0</v>
      </c>
      <c r="D877" s="218"/>
    </row>
    <row r="878" spans="1:4" x14ac:dyDescent="0.2">
      <c r="A878" s="216" t="s">
        <v>557</v>
      </c>
      <c r="B878" s="217" t="s">
        <v>558</v>
      </c>
      <c r="C878" s="195">
        <v>0</v>
      </c>
      <c r="D878" s="218"/>
    </row>
    <row r="879" spans="1:4" ht="25.5" x14ac:dyDescent="0.2">
      <c r="A879" s="216" t="s">
        <v>559</v>
      </c>
      <c r="B879" s="217" t="s">
        <v>560</v>
      </c>
      <c r="C879" s="195">
        <v>0</v>
      </c>
      <c r="D879" s="218"/>
    </row>
    <row r="880" spans="1:4" x14ac:dyDescent="0.2">
      <c r="A880" s="216" t="s">
        <v>561</v>
      </c>
      <c r="B880" s="217" t="s">
        <v>562</v>
      </c>
      <c r="C880" s="195">
        <v>0</v>
      </c>
      <c r="D880" s="218"/>
    </row>
    <row r="881" spans="1:4" x14ac:dyDescent="0.2">
      <c r="A881" s="216" t="s">
        <v>563</v>
      </c>
      <c r="B881" s="217" t="s">
        <v>564</v>
      </c>
      <c r="C881" s="195">
        <v>0</v>
      </c>
      <c r="D881" s="218"/>
    </row>
    <row r="882" spans="1:4" ht="25.5" x14ac:dyDescent="0.2">
      <c r="A882" s="216" t="s">
        <v>565</v>
      </c>
      <c r="B882" s="217" t="s">
        <v>566</v>
      </c>
      <c r="C882" s="195">
        <v>0</v>
      </c>
      <c r="D882" s="218"/>
    </row>
    <row r="883" spans="1:4" x14ac:dyDescent="0.2">
      <c r="A883" s="229"/>
      <c r="B883" s="220"/>
      <c r="C883" s="195"/>
      <c r="D883" s="218"/>
    </row>
    <row r="884" spans="1:4" ht="25.5" x14ac:dyDescent="0.2">
      <c r="A884" s="225" t="s">
        <v>567</v>
      </c>
      <c r="B884" s="211" t="s">
        <v>568</v>
      </c>
      <c r="C884" s="215">
        <f>SUM(C885:C886)</f>
        <v>0</v>
      </c>
      <c r="D884" s="213"/>
    </row>
    <row r="885" spans="1:4" x14ac:dyDescent="0.2">
      <c r="A885" s="216" t="s">
        <v>569</v>
      </c>
      <c r="B885" s="217" t="s">
        <v>570</v>
      </c>
      <c r="C885" s="195">
        <v>0</v>
      </c>
      <c r="D885" s="218"/>
    </row>
    <row r="886" spans="1:4" x14ac:dyDescent="0.2">
      <c r="A886" s="216" t="s">
        <v>571</v>
      </c>
      <c r="B886" s="217" t="s">
        <v>572</v>
      </c>
      <c r="C886" s="195">
        <v>0</v>
      </c>
      <c r="D886" s="218"/>
    </row>
    <row r="887" spans="1:4" x14ac:dyDescent="0.2">
      <c r="A887" s="229"/>
      <c r="B887" s="220"/>
      <c r="C887" s="195"/>
      <c r="D887" s="218"/>
    </row>
    <row r="888" spans="1:4" ht="25.5" x14ac:dyDescent="0.2">
      <c r="A888" s="225" t="s">
        <v>573</v>
      </c>
      <c r="B888" s="211" t="s">
        <v>574</v>
      </c>
      <c r="C888" s="215">
        <f>SUM(C889:C892)</f>
        <v>0</v>
      </c>
      <c r="D888" s="213"/>
    </row>
    <row r="889" spans="1:4" x14ac:dyDescent="0.2">
      <c r="A889" s="216" t="s">
        <v>575</v>
      </c>
      <c r="B889" s="217" t="s">
        <v>576</v>
      </c>
      <c r="C889" s="195">
        <v>0</v>
      </c>
      <c r="D889" s="218"/>
    </row>
    <row r="890" spans="1:4" x14ac:dyDescent="0.2">
      <c r="A890" s="216" t="s">
        <v>577</v>
      </c>
      <c r="B890" s="217" t="s">
        <v>578</v>
      </c>
      <c r="C890" s="195">
        <v>0</v>
      </c>
      <c r="D890" s="218"/>
    </row>
    <row r="891" spans="1:4" x14ac:dyDescent="0.2">
      <c r="A891" s="216" t="s">
        <v>579</v>
      </c>
      <c r="B891" s="217" t="s">
        <v>580</v>
      </c>
      <c r="C891" s="195">
        <v>0</v>
      </c>
      <c r="D891" s="218"/>
    </row>
    <row r="892" spans="1:4" ht="25.5" x14ac:dyDescent="0.2">
      <c r="A892" s="216" t="s">
        <v>581</v>
      </c>
      <c r="B892" s="217" t="s">
        <v>582</v>
      </c>
      <c r="C892" s="195">
        <v>0</v>
      </c>
      <c r="D892" s="218"/>
    </row>
    <row r="893" spans="1:4" x14ac:dyDescent="0.2">
      <c r="A893" s="229"/>
      <c r="B893" s="220"/>
      <c r="C893" s="195"/>
      <c r="D893" s="218"/>
    </row>
    <row r="894" spans="1:4" ht="25.5" x14ac:dyDescent="0.2">
      <c r="A894" s="225" t="s">
        <v>583</v>
      </c>
      <c r="B894" s="211" t="s">
        <v>584</v>
      </c>
      <c r="C894" s="215">
        <f>SUM(C895:C902)</f>
        <v>0</v>
      </c>
      <c r="D894" s="213"/>
    </row>
    <row r="895" spans="1:4" x14ac:dyDescent="0.2">
      <c r="A895" s="216" t="s">
        <v>585</v>
      </c>
      <c r="B895" s="217" t="s">
        <v>586</v>
      </c>
      <c r="C895" s="195"/>
      <c r="D895" s="218"/>
    </row>
    <row r="896" spans="1:4" ht="25.5" x14ac:dyDescent="0.2">
      <c r="A896" s="216" t="s">
        <v>587</v>
      </c>
      <c r="B896" s="217" t="s">
        <v>588</v>
      </c>
      <c r="C896" s="195">
        <v>0</v>
      </c>
      <c r="D896" s="218"/>
    </row>
    <row r="897" spans="1:4" x14ac:dyDescent="0.2">
      <c r="A897" s="216" t="s">
        <v>589</v>
      </c>
      <c r="B897" s="217" t="s">
        <v>590</v>
      </c>
      <c r="C897" s="195">
        <v>0</v>
      </c>
      <c r="D897" s="218"/>
    </row>
    <row r="898" spans="1:4" x14ac:dyDescent="0.2">
      <c r="A898" s="216" t="s">
        <v>591</v>
      </c>
      <c r="B898" s="217" t="s">
        <v>592</v>
      </c>
      <c r="C898" s="195">
        <v>0</v>
      </c>
      <c r="D898" s="218"/>
    </row>
    <row r="899" spans="1:4" x14ac:dyDescent="0.2">
      <c r="A899" s="216" t="s">
        <v>593</v>
      </c>
      <c r="B899" s="217" t="s">
        <v>594</v>
      </c>
      <c r="C899" s="195">
        <v>0</v>
      </c>
      <c r="D899" s="218"/>
    </row>
    <row r="900" spans="1:4" ht="25.5" x14ac:dyDescent="0.2">
      <c r="A900" s="216" t="s">
        <v>595</v>
      </c>
      <c r="B900" s="217" t="s">
        <v>596</v>
      </c>
      <c r="C900" s="195">
        <v>0</v>
      </c>
      <c r="D900" s="218"/>
    </row>
    <row r="901" spans="1:4" x14ac:dyDescent="0.2">
      <c r="A901" s="216" t="s">
        <v>597</v>
      </c>
      <c r="B901" s="217" t="s">
        <v>598</v>
      </c>
      <c r="C901" s="195">
        <v>0</v>
      </c>
      <c r="D901" s="218"/>
    </row>
    <row r="902" spans="1:4" x14ac:dyDescent="0.2">
      <c r="A902" s="216" t="s">
        <v>599</v>
      </c>
      <c r="B902" s="217" t="s">
        <v>600</v>
      </c>
      <c r="C902" s="195">
        <v>0</v>
      </c>
      <c r="D902" s="218"/>
    </row>
    <row r="903" spans="1:4" x14ac:dyDescent="0.2">
      <c r="A903" s="216"/>
      <c r="B903" s="220"/>
      <c r="C903" s="195"/>
      <c r="D903" s="218"/>
    </row>
    <row r="904" spans="1:4" x14ac:dyDescent="0.2">
      <c r="A904" s="210">
        <v>5</v>
      </c>
      <c r="B904" s="230" t="s">
        <v>601</v>
      </c>
      <c r="C904" s="215">
        <f>SUM(C906+C916+C926+C931)</f>
        <v>0</v>
      </c>
      <c r="D904" s="213"/>
    </row>
    <row r="905" spans="1:4" x14ac:dyDescent="0.2">
      <c r="A905" s="229"/>
      <c r="B905" s="220"/>
      <c r="C905" s="195"/>
      <c r="D905" s="218"/>
    </row>
    <row r="906" spans="1:4" x14ac:dyDescent="0.2">
      <c r="A906" s="231" t="s">
        <v>602</v>
      </c>
      <c r="B906" s="211" t="s">
        <v>603</v>
      </c>
      <c r="C906" s="215">
        <f>SUM(C907:C914)</f>
        <v>0</v>
      </c>
      <c r="D906" s="213"/>
    </row>
    <row r="907" spans="1:4" x14ac:dyDescent="0.2">
      <c r="A907" s="232" t="s">
        <v>604</v>
      </c>
      <c r="B907" s="217" t="s">
        <v>605</v>
      </c>
      <c r="C907" s="195">
        <v>0</v>
      </c>
      <c r="D907" s="218"/>
    </row>
    <row r="908" spans="1:4" x14ac:dyDescent="0.2">
      <c r="A908" s="232" t="s">
        <v>606</v>
      </c>
      <c r="B908" s="217" t="s">
        <v>607</v>
      </c>
      <c r="C908" s="195">
        <v>0</v>
      </c>
      <c r="D908" s="218"/>
    </row>
    <row r="909" spans="1:4" x14ac:dyDescent="0.2">
      <c r="A909" s="232" t="s">
        <v>608</v>
      </c>
      <c r="B909" s="217" t="s">
        <v>609</v>
      </c>
      <c r="C909" s="195"/>
      <c r="D909" s="218"/>
    </row>
    <row r="910" spans="1:4" x14ac:dyDescent="0.2">
      <c r="A910" s="232" t="s">
        <v>610</v>
      </c>
      <c r="B910" s="217" t="s">
        <v>611</v>
      </c>
      <c r="C910" s="195"/>
      <c r="D910" s="218"/>
    </row>
    <row r="911" spans="1:4" x14ac:dyDescent="0.2">
      <c r="A911" s="232" t="s">
        <v>612</v>
      </c>
      <c r="B911" s="217" t="s">
        <v>613</v>
      </c>
      <c r="C911" s="195"/>
      <c r="D911" s="218"/>
    </row>
    <row r="912" spans="1:4" ht="25.5" x14ac:dyDescent="0.2">
      <c r="A912" s="232" t="s">
        <v>614</v>
      </c>
      <c r="B912" s="217" t="s">
        <v>615</v>
      </c>
      <c r="C912" s="195"/>
      <c r="D912" s="218"/>
    </row>
    <row r="913" spans="1:4" ht="25.5" x14ac:dyDescent="0.2">
      <c r="A913" s="232" t="s">
        <v>616</v>
      </c>
      <c r="B913" s="217" t="s">
        <v>617</v>
      </c>
      <c r="C913" s="195"/>
      <c r="D913" s="218"/>
    </row>
    <row r="914" spans="1:4" x14ac:dyDescent="0.2">
      <c r="A914" s="232" t="s">
        <v>618</v>
      </c>
      <c r="B914" s="217" t="s">
        <v>619</v>
      </c>
      <c r="C914" s="195">
        <v>0</v>
      </c>
      <c r="D914" s="218"/>
    </row>
    <row r="915" spans="1:4" x14ac:dyDescent="0.2">
      <c r="A915" s="232"/>
      <c r="B915" s="217"/>
      <c r="C915" s="195"/>
      <c r="D915" s="218"/>
    </row>
    <row r="916" spans="1:4" ht="25.5" x14ac:dyDescent="0.2">
      <c r="A916" s="231" t="s">
        <v>620</v>
      </c>
      <c r="B916" s="211" t="s">
        <v>621</v>
      </c>
      <c r="C916" s="215">
        <f>SUM(C917:C924)</f>
        <v>0</v>
      </c>
      <c r="D916" s="213"/>
    </row>
    <row r="917" spans="1:4" x14ac:dyDescent="0.2">
      <c r="A917" s="232" t="s">
        <v>622</v>
      </c>
      <c r="B917" s="217" t="s">
        <v>623</v>
      </c>
      <c r="C917" s="195">
        <v>0</v>
      </c>
      <c r="D917" s="218"/>
    </row>
    <row r="918" spans="1:4" x14ac:dyDescent="0.2">
      <c r="A918" s="232" t="s">
        <v>624</v>
      </c>
      <c r="B918" s="217" t="s">
        <v>625</v>
      </c>
      <c r="C918" s="195">
        <v>0</v>
      </c>
      <c r="D918" s="218"/>
    </row>
    <row r="919" spans="1:4" x14ac:dyDescent="0.2">
      <c r="A919" s="232" t="s">
        <v>626</v>
      </c>
      <c r="B919" s="217" t="s">
        <v>627</v>
      </c>
      <c r="C919" s="195">
        <v>0</v>
      </c>
      <c r="D919" s="218"/>
    </row>
    <row r="920" spans="1:4" x14ac:dyDescent="0.2">
      <c r="A920" s="232" t="s">
        <v>628</v>
      </c>
      <c r="B920" s="217" t="s">
        <v>629</v>
      </c>
      <c r="C920" s="195">
        <v>0</v>
      </c>
      <c r="D920" s="218"/>
    </row>
    <row r="921" spans="1:4" x14ac:dyDescent="0.2">
      <c r="A921" s="232" t="s">
        <v>630</v>
      </c>
      <c r="B921" s="217" t="s">
        <v>631</v>
      </c>
      <c r="C921" s="195">
        <v>0</v>
      </c>
      <c r="D921" s="218"/>
    </row>
    <row r="922" spans="1:4" x14ac:dyDescent="0.2">
      <c r="A922" s="232" t="s">
        <v>632</v>
      </c>
      <c r="B922" s="217" t="s">
        <v>633</v>
      </c>
      <c r="C922" s="195">
        <v>0</v>
      </c>
      <c r="D922" s="218"/>
    </row>
    <row r="923" spans="1:4" x14ac:dyDescent="0.2">
      <c r="A923" s="232" t="s">
        <v>634</v>
      </c>
      <c r="B923" s="217" t="s">
        <v>635</v>
      </c>
      <c r="C923" s="195">
        <v>0</v>
      </c>
      <c r="D923" s="218"/>
    </row>
    <row r="924" spans="1:4" ht="25.5" x14ac:dyDescent="0.2">
      <c r="A924" s="232" t="s">
        <v>636</v>
      </c>
      <c r="B924" s="217" t="s">
        <v>637</v>
      </c>
      <c r="C924" s="195">
        <v>0</v>
      </c>
      <c r="D924" s="218"/>
    </row>
    <row r="925" spans="1:4" x14ac:dyDescent="0.2">
      <c r="A925" s="232"/>
      <c r="B925" s="217"/>
      <c r="C925" s="195"/>
      <c r="D925" s="218"/>
    </row>
    <row r="926" spans="1:4" x14ac:dyDescent="0.2">
      <c r="A926" s="231" t="s">
        <v>638</v>
      </c>
      <c r="B926" s="211" t="s">
        <v>639</v>
      </c>
      <c r="C926" s="215">
        <f>SUM(C927:C929)</f>
        <v>0</v>
      </c>
      <c r="D926" s="213"/>
    </row>
    <row r="927" spans="1:4" x14ac:dyDescent="0.2">
      <c r="A927" s="232" t="s">
        <v>640</v>
      </c>
      <c r="B927" s="217" t="s">
        <v>641</v>
      </c>
      <c r="C927" s="195">
        <v>0</v>
      </c>
      <c r="D927" s="218"/>
    </row>
    <row r="928" spans="1:4" x14ac:dyDescent="0.2">
      <c r="A928" s="232" t="s">
        <v>642</v>
      </c>
      <c r="B928" s="217" t="s">
        <v>643</v>
      </c>
      <c r="C928" s="195">
        <v>0</v>
      </c>
      <c r="D928" s="218"/>
    </row>
    <row r="929" spans="1:4" x14ac:dyDescent="0.2">
      <c r="A929" s="232" t="s">
        <v>644</v>
      </c>
      <c r="B929" s="217" t="s">
        <v>645</v>
      </c>
      <c r="C929" s="195">
        <v>0</v>
      </c>
      <c r="D929" s="218"/>
    </row>
    <row r="930" spans="1:4" x14ac:dyDescent="0.2">
      <c r="A930" s="232"/>
      <c r="B930" s="217"/>
      <c r="C930" s="195"/>
      <c r="D930" s="218"/>
    </row>
    <row r="931" spans="1:4" x14ac:dyDescent="0.2">
      <c r="A931" s="231" t="s">
        <v>646</v>
      </c>
      <c r="B931" s="211" t="s">
        <v>647</v>
      </c>
      <c r="C931" s="215">
        <f>SUM(C932:C935)</f>
        <v>0</v>
      </c>
      <c r="D931" s="213"/>
    </row>
    <row r="932" spans="1:4" x14ac:dyDescent="0.2">
      <c r="A932" s="232" t="s">
        <v>648</v>
      </c>
      <c r="B932" s="217" t="s">
        <v>649</v>
      </c>
      <c r="C932" s="195">
        <v>0</v>
      </c>
      <c r="D932" s="218"/>
    </row>
    <row r="933" spans="1:4" x14ac:dyDescent="0.2">
      <c r="A933" s="232" t="s">
        <v>650</v>
      </c>
      <c r="B933" s="217" t="s">
        <v>651</v>
      </c>
      <c r="C933" s="195">
        <v>0</v>
      </c>
      <c r="D933" s="218"/>
    </row>
    <row r="934" spans="1:4" x14ac:dyDescent="0.2">
      <c r="A934" s="232" t="s">
        <v>652</v>
      </c>
      <c r="B934" s="217" t="s">
        <v>653</v>
      </c>
      <c r="C934" s="195">
        <v>0</v>
      </c>
      <c r="D934" s="218"/>
    </row>
    <row r="935" spans="1:4" x14ac:dyDescent="0.2">
      <c r="A935" s="232" t="s">
        <v>654</v>
      </c>
      <c r="B935" s="217" t="s">
        <v>655</v>
      </c>
      <c r="C935" s="195">
        <v>0</v>
      </c>
      <c r="D935" s="218"/>
    </row>
    <row r="939" spans="1:4" ht="33" customHeight="1" x14ac:dyDescent="0.2"/>
    <row r="1095" ht="33" customHeight="1" x14ac:dyDescent="0.2"/>
    <row r="1251" ht="33" customHeight="1" x14ac:dyDescent="0.2"/>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P49"/>
  <sheetViews>
    <sheetView showGridLines="0" zoomScaleNormal="120" workbookViewId="0">
      <selection activeCell="A4" sqref="A4:P4"/>
    </sheetView>
  </sheetViews>
  <sheetFormatPr baseColWidth="10" defaultColWidth="10.85546875" defaultRowHeight="15" x14ac:dyDescent="0.25"/>
  <cols>
    <col min="1" max="2" width="28.85546875" style="99" customWidth="1"/>
    <col min="3" max="3" width="22" style="99" customWidth="1"/>
    <col min="4" max="4" width="34.140625" style="99" customWidth="1"/>
    <col min="5" max="5" width="20.7109375" style="99" customWidth="1"/>
    <col min="6" max="6" width="13.7109375" style="99" customWidth="1"/>
    <col min="7" max="7" width="42.42578125" style="99" customWidth="1"/>
    <col min="8" max="8" width="13.7109375" style="347" customWidth="1"/>
    <col min="9" max="9" width="15.140625" style="347" customWidth="1"/>
    <col min="10" max="10" width="14.140625" style="348" customWidth="1"/>
    <col min="11" max="11" width="15.140625" style="347" customWidth="1"/>
    <col min="12" max="12" width="16.140625" style="347" customWidth="1"/>
    <col min="13" max="13" width="15.140625" style="347" customWidth="1"/>
    <col min="14" max="14" width="21" style="349" customWidth="1"/>
    <col min="15" max="15" width="17.140625" style="293" customWidth="1"/>
    <col min="16" max="16" width="23.28515625" style="387" customWidth="1"/>
    <col min="17" max="16384" width="10.85546875" style="99"/>
  </cols>
  <sheetData>
    <row r="1" spans="1:16" s="158" customFormat="1" ht="23.25" x14ac:dyDescent="0.25">
      <c r="A1" s="714" t="s">
        <v>280</v>
      </c>
      <c r="B1" s="715"/>
      <c r="C1" s="715"/>
      <c r="D1" s="715"/>
      <c r="E1" s="715"/>
      <c r="F1" s="715"/>
      <c r="G1" s="715"/>
      <c r="H1" s="715"/>
      <c r="I1" s="715"/>
      <c r="J1" s="715"/>
      <c r="K1" s="715"/>
      <c r="L1" s="715"/>
      <c r="M1" s="715"/>
      <c r="N1" s="349"/>
      <c r="O1" s="293"/>
      <c r="P1" s="387"/>
    </row>
    <row r="2" spans="1:16" s="97" customFormat="1" ht="39" customHeight="1" x14ac:dyDescent="0.25">
      <c r="A2" s="714" t="str">
        <f>'3. Reg en Salud'!A2</f>
        <v>Herramienta número 2: Programación para el Nivel Regional</v>
      </c>
      <c r="B2" s="715"/>
      <c r="C2" s="715"/>
      <c r="D2" s="715"/>
      <c r="E2" s="715"/>
      <c r="F2" s="715"/>
      <c r="G2" s="715"/>
      <c r="H2" s="715"/>
      <c r="I2" s="715"/>
      <c r="J2" s="715"/>
      <c r="K2" s="715"/>
      <c r="L2" s="715"/>
      <c r="M2" s="715"/>
      <c r="N2" s="715"/>
      <c r="O2" s="715"/>
      <c r="P2" s="716"/>
    </row>
    <row r="3" spans="1:16" s="97" customFormat="1" ht="97.5" customHeight="1" x14ac:dyDescent="0.25">
      <c r="A3" s="714" t="s">
        <v>317</v>
      </c>
      <c r="B3" s="715"/>
      <c r="C3" s="715"/>
      <c r="D3" s="715"/>
      <c r="E3" s="715"/>
      <c r="F3" s="715"/>
      <c r="G3" s="715"/>
      <c r="H3" s="715"/>
      <c r="I3" s="715"/>
      <c r="J3" s="715"/>
      <c r="K3" s="715"/>
      <c r="L3" s="715"/>
      <c r="M3" s="715"/>
      <c r="N3" s="715"/>
      <c r="O3" s="715"/>
      <c r="P3" s="716"/>
    </row>
    <row r="4" spans="1:16" s="97" customFormat="1" ht="48" customHeight="1" x14ac:dyDescent="0.25">
      <c r="A4" s="714" t="s">
        <v>1049</v>
      </c>
      <c r="B4" s="715"/>
      <c r="C4" s="715"/>
      <c r="D4" s="715"/>
      <c r="E4" s="715"/>
      <c r="F4" s="715"/>
      <c r="G4" s="715"/>
      <c r="H4" s="715"/>
      <c r="I4" s="715"/>
      <c r="J4" s="715"/>
      <c r="K4" s="715"/>
      <c r="L4" s="715"/>
      <c r="M4" s="715"/>
      <c r="N4" s="715"/>
      <c r="O4" s="715"/>
      <c r="P4" s="716"/>
    </row>
    <row r="5" spans="1:16" s="97" customFormat="1" ht="48" customHeight="1" x14ac:dyDescent="0.25">
      <c r="A5" s="714" t="s">
        <v>252</v>
      </c>
      <c r="B5" s="715"/>
      <c r="C5" s="715"/>
      <c r="D5" s="715"/>
      <c r="E5" s="715"/>
      <c r="F5" s="715"/>
      <c r="G5" s="714" t="s">
        <v>253</v>
      </c>
      <c r="H5" s="715"/>
      <c r="I5" s="715"/>
      <c r="J5" s="715"/>
      <c r="K5" s="715"/>
      <c r="L5" s="715"/>
      <c r="M5" s="715"/>
      <c r="N5" s="715"/>
      <c r="O5" s="715"/>
      <c r="P5" s="715"/>
    </row>
    <row r="6" spans="1:16" s="97" customFormat="1" ht="31.5" customHeight="1" x14ac:dyDescent="0.25">
      <c r="A6" s="122" t="s">
        <v>159</v>
      </c>
      <c r="B6" s="653" t="s">
        <v>179</v>
      </c>
      <c r="C6" s="653" t="s">
        <v>158</v>
      </c>
      <c r="D6" s="653" t="s">
        <v>181</v>
      </c>
      <c r="E6" s="653" t="s">
        <v>183</v>
      </c>
      <c r="F6" s="644" t="s">
        <v>180</v>
      </c>
      <c r="G6" s="724" t="s">
        <v>182</v>
      </c>
      <c r="H6" s="711" t="s">
        <v>184</v>
      </c>
      <c r="I6" s="712"/>
      <c r="J6" s="652" t="s">
        <v>191</v>
      </c>
      <c r="K6" s="652"/>
      <c r="L6" s="652"/>
      <c r="M6" s="652"/>
      <c r="N6" s="726" t="s">
        <v>254</v>
      </c>
      <c r="O6" s="775" t="s">
        <v>255</v>
      </c>
      <c r="P6" s="775" t="s">
        <v>256</v>
      </c>
    </row>
    <row r="7" spans="1:16" s="97" customFormat="1" ht="31.5" customHeight="1" x14ac:dyDescent="0.25">
      <c r="A7" s="123"/>
      <c r="B7" s="654"/>
      <c r="C7" s="654"/>
      <c r="D7" s="654"/>
      <c r="E7" s="654"/>
      <c r="F7" s="645"/>
      <c r="G7" s="725"/>
      <c r="H7" s="624" t="s">
        <v>157</v>
      </c>
      <c r="I7" s="624" t="s">
        <v>185</v>
      </c>
      <c r="J7" s="288" t="s">
        <v>192</v>
      </c>
      <c r="K7" s="288" t="s">
        <v>198</v>
      </c>
      <c r="L7" s="288" t="s">
        <v>194</v>
      </c>
      <c r="M7" s="288" t="s">
        <v>195</v>
      </c>
      <c r="N7" s="727"/>
      <c r="O7" s="776"/>
      <c r="P7" s="776"/>
    </row>
    <row r="8" spans="1:16" s="97" customFormat="1" ht="31.5" customHeight="1" x14ac:dyDescent="0.25">
      <c r="A8" s="124"/>
      <c r="B8" s="655"/>
      <c r="C8" s="655"/>
      <c r="D8" s="655"/>
      <c r="E8" s="655"/>
      <c r="F8" s="646"/>
      <c r="G8" s="774"/>
      <c r="H8" s="626"/>
      <c r="I8" s="626"/>
      <c r="J8" s="300" t="s">
        <v>186</v>
      </c>
      <c r="K8" s="300" t="s">
        <v>186</v>
      </c>
      <c r="L8" s="300" t="s">
        <v>186</v>
      </c>
      <c r="M8" s="300" t="s">
        <v>186</v>
      </c>
      <c r="N8" s="727"/>
      <c r="O8" s="777"/>
      <c r="P8" s="777"/>
    </row>
    <row r="9" spans="1:16" s="97" customFormat="1" ht="15.75" x14ac:dyDescent="0.25">
      <c r="A9" s="757" t="s">
        <v>316</v>
      </c>
      <c r="B9" s="718" t="s">
        <v>318</v>
      </c>
      <c r="C9" s="719"/>
      <c r="D9" s="719"/>
      <c r="E9" s="719"/>
      <c r="F9" s="719"/>
      <c r="G9" s="719"/>
      <c r="H9" s="719"/>
      <c r="I9" s="719"/>
      <c r="J9" s="719"/>
      <c r="K9" s="719"/>
      <c r="L9" s="719"/>
      <c r="M9" s="719"/>
      <c r="N9" s="719"/>
      <c r="O9" s="719"/>
      <c r="P9" s="719"/>
    </row>
    <row r="10" spans="1:16" s="100" customFormat="1" ht="43.5" customHeight="1" x14ac:dyDescent="0.2">
      <c r="A10" s="758"/>
      <c r="B10" s="700" t="s">
        <v>321</v>
      </c>
      <c r="C10" s="178" t="s">
        <v>319</v>
      </c>
      <c r="D10" s="177" t="s">
        <v>320</v>
      </c>
      <c r="E10" s="241">
        <v>1</v>
      </c>
      <c r="F10" s="242">
        <v>180</v>
      </c>
      <c r="G10" s="432" t="s">
        <v>811</v>
      </c>
      <c r="H10" s="434"/>
      <c r="I10" s="344"/>
      <c r="J10" s="435"/>
      <c r="K10" s="344"/>
      <c r="L10" s="344"/>
      <c r="M10" s="344"/>
      <c r="N10" s="321">
        <f>'6. Estimación RE3'!C5</f>
        <v>0</v>
      </c>
      <c r="O10" s="608"/>
      <c r="P10" s="324"/>
    </row>
    <row r="11" spans="1:16" s="100" customFormat="1" ht="38.25" x14ac:dyDescent="0.2">
      <c r="A11" s="758"/>
      <c r="B11" s="723"/>
      <c r="C11" s="178" t="s">
        <v>380</v>
      </c>
      <c r="D11" s="177" t="s">
        <v>381</v>
      </c>
      <c r="E11" s="241" t="s">
        <v>305</v>
      </c>
      <c r="F11" s="242">
        <v>100</v>
      </c>
      <c r="G11" s="337" t="s">
        <v>812</v>
      </c>
      <c r="H11" s="434"/>
      <c r="I11" s="344"/>
      <c r="J11" s="435"/>
      <c r="K11" s="344"/>
      <c r="L11" s="344"/>
      <c r="M11" s="344"/>
      <c r="N11" s="321"/>
      <c r="O11" s="608"/>
      <c r="P11" s="324"/>
    </row>
    <row r="12" spans="1:16" s="100" customFormat="1" ht="29.1" customHeight="1" x14ac:dyDescent="0.2">
      <c r="A12" s="758"/>
      <c r="B12" s="723"/>
      <c r="C12" s="178" t="s">
        <v>322</v>
      </c>
      <c r="D12" s="177">
        <v>15</v>
      </c>
      <c r="E12" s="241">
        <v>1</v>
      </c>
      <c r="F12" s="242">
        <v>30</v>
      </c>
      <c r="G12" s="337" t="s">
        <v>382</v>
      </c>
      <c r="H12" s="434"/>
      <c r="I12" s="344"/>
      <c r="J12" s="435"/>
      <c r="K12" s="344"/>
      <c r="L12" s="344"/>
      <c r="M12" s="344"/>
      <c r="N12" s="321"/>
      <c r="O12" s="608"/>
      <c r="P12" s="324"/>
    </row>
    <row r="13" spans="1:16" s="100" customFormat="1" ht="32.1" customHeight="1" x14ac:dyDescent="0.2">
      <c r="A13" s="758"/>
      <c r="B13" s="723"/>
      <c r="C13" s="772" t="s">
        <v>323</v>
      </c>
      <c r="D13" s="698">
        <v>15</v>
      </c>
      <c r="E13" s="698">
        <v>15</v>
      </c>
      <c r="F13" s="698">
        <v>25</v>
      </c>
      <c r="G13" s="433" t="s">
        <v>813</v>
      </c>
      <c r="H13" s="434">
        <v>2</v>
      </c>
      <c r="I13" s="344">
        <v>1</v>
      </c>
      <c r="J13" s="435"/>
      <c r="K13" s="344">
        <v>0.5</v>
      </c>
      <c r="L13" s="344"/>
      <c r="M13" s="344">
        <v>0.5</v>
      </c>
      <c r="N13" s="321"/>
      <c r="O13" s="257" t="s">
        <v>1033</v>
      </c>
      <c r="P13" s="324" t="s">
        <v>1030</v>
      </c>
    </row>
    <row r="14" spans="1:16" s="100" customFormat="1" ht="26.1" customHeight="1" x14ac:dyDescent="0.2">
      <c r="A14" s="758"/>
      <c r="B14" s="723"/>
      <c r="C14" s="773"/>
      <c r="D14" s="699"/>
      <c r="E14" s="699"/>
      <c r="F14" s="699"/>
      <c r="G14" s="433" t="s">
        <v>814</v>
      </c>
      <c r="H14" s="434">
        <v>2</v>
      </c>
      <c r="I14" s="344">
        <v>1</v>
      </c>
      <c r="J14" s="435"/>
      <c r="K14" s="344">
        <v>0.5</v>
      </c>
      <c r="L14" s="344"/>
      <c r="M14" s="344">
        <v>0.5</v>
      </c>
      <c r="N14" s="321"/>
      <c r="O14" s="257" t="s">
        <v>1033</v>
      </c>
      <c r="P14" s="324" t="s">
        <v>1030</v>
      </c>
    </row>
    <row r="15" spans="1:16" s="100" customFormat="1" ht="38.25" customHeight="1" x14ac:dyDescent="0.2">
      <c r="A15" s="758"/>
      <c r="B15" s="723"/>
      <c r="C15" s="262" t="s">
        <v>659</v>
      </c>
      <c r="D15" s="263">
        <v>0</v>
      </c>
      <c r="E15" s="263">
        <v>1</v>
      </c>
      <c r="F15" s="263"/>
      <c r="G15" s="337" t="s">
        <v>815</v>
      </c>
      <c r="H15" s="434"/>
      <c r="I15" s="344"/>
      <c r="J15" s="435"/>
      <c r="K15" s="344"/>
      <c r="L15" s="344"/>
      <c r="M15" s="344"/>
      <c r="N15" s="321"/>
      <c r="O15" s="608"/>
      <c r="P15" s="324"/>
    </row>
    <row r="16" spans="1:16" s="100" customFormat="1" ht="76.5" x14ac:dyDescent="0.2">
      <c r="A16" s="758"/>
      <c r="B16" s="700" t="s">
        <v>325</v>
      </c>
      <c r="C16" s="700" t="s">
        <v>324</v>
      </c>
      <c r="D16" s="759">
        <v>0.25</v>
      </c>
      <c r="E16" s="759">
        <v>0.15</v>
      </c>
      <c r="F16" s="762">
        <v>16</v>
      </c>
      <c r="G16" s="191" t="s">
        <v>816</v>
      </c>
      <c r="H16" s="434">
        <v>12</v>
      </c>
      <c r="I16" s="344">
        <v>1</v>
      </c>
      <c r="J16" s="435">
        <v>0.25</v>
      </c>
      <c r="K16" s="344">
        <v>0.25</v>
      </c>
      <c r="L16" s="344">
        <v>0.25</v>
      </c>
      <c r="M16" s="344">
        <v>0.25</v>
      </c>
      <c r="N16" s="321">
        <f>'6. Estimación RE3'!C161</f>
        <v>0</v>
      </c>
      <c r="O16" s="612" t="s">
        <v>1044</v>
      </c>
      <c r="P16" s="324" t="s">
        <v>1029</v>
      </c>
    </row>
    <row r="17" spans="1:16" s="100" customFormat="1" ht="66" customHeight="1" x14ac:dyDescent="0.2">
      <c r="A17" s="758"/>
      <c r="B17" s="723"/>
      <c r="C17" s="723"/>
      <c r="D17" s="760"/>
      <c r="E17" s="760"/>
      <c r="F17" s="763"/>
      <c r="G17" s="191" t="s">
        <v>817</v>
      </c>
      <c r="H17" s="434">
        <v>2</v>
      </c>
      <c r="I17" s="344">
        <v>1</v>
      </c>
      <c r="J17" s="435"/>
      <c r="K17" s="344">
        <v>0.5</v>
      </c>
      <c r="L17" s="344"/>
      <c r="M17" s="344">
        <v>0.5</v>
      </c>
      <c r="N17" s="321"/>
      <c r="O17" s="612" t="s">
        <v>1044</v>
      </c>
      <c r="P17" s="324" t="s">
        <v>1029</v>
      </c>
    </row>
    <row r="18" spans="1:16" s="100" customFormat="1" ht="45.95" customHeight="1" x14ac:dyDescent="0.2">
      <c r="A18" s="758"/>
      <c r="B18" s="701"/>
      <c r="C18" s="701"/>
      <c r="D18" s="761"/>
      <c r="E18" s="761"/>
      <c r="F18" s="764"/>
      <c r="G18" s="338" t="s">
        <v>818</v>
      </c>
      <c r="H18" s="434"/>
      <c r="I18" s="344"/>
      <c r="J18" s="435"/>
      <c r="K18" s="344"/>
      <c r="L18" s="344"/>
      <c r="M18" s="344"/>
      <c r="N18" s="321"/>
      <c r="O18" s="608"/>
      <c r="P18" s="324"/>
    </row>
    <row r="19" spans="1:16" s="100" customFormat="1" ht="45.95" customHeight="1" x14ac:dyDescent="0.2">
      <c r="A19" s="758"/>
      <c r="B19" s="178" t="s">
        <v>683</v>
      </c>
      <c r="C19" s="178" t="s">
        <v>660</v>
      </c>
      <c r="D19" s="184">
        <v>0</v>
      </c>
      <c r="E19" s="192">
        <v>0.5</v>
      </c>
      <c r="F19" s="237">
        <v>70</v>
      </c>
      <c r="G19" s="339" t="s">
        <v>819</v>
      </c>
      <c r="H19" s="434"/>
      <c r="I19" s="344"/>
      <c r="J19" s="435"/>
      <c r="K19" s="344"/>
      <c r="L19" s="344"/>
      <c r="M19" s="344"/>
      <c r="N19" s="321">
        <f>'6. Estimación RE3'!C317</f>
        <v>0</v>
      </c>
      <c r="O19" s="608"/>
      <c r="P19" s="324"/>
    </row>
    <row r="20" spans="1:16" s="100" customFormat="1" ht="45.95" customHeight="1" x14ac:dyDescent="0.2">
      <c r="A20" s="758"/>
      <c r="B20" s="178" t="s">
        <v>684</v>
      </c>
      <c r="C20" s="178" t="s">
        <v>661</v>
      </c>
      <c r="D20" s="179" t="s">
        <v>662</v>
      </c>
      <c r="E20" s="185">
        <v>0.5</v>
      </c>
      <c r="F20" s="236">
        <v>50</v>
      </c>
      <c r="G20" s="381" t="s">
        <v>967</v>
      </c>
      <c r="H20" s="434"/>
      <c r="I20" s="344"/>
      <c r="J20" s="435"/>
      <c r="K20" s="344"/>
      <c r="L20" s="344"/>
      <c r="M20" s="344"/>
      <c r="N20" s="321">
        <f>'6. Estimación RE3'!C473</f>
        <v>0</v>
      </c>
      <c r="O20" s="608"/>
      <c r="P20" s="324"/>
    </row>
    <row r="21" spans="1:16" s="100" customFormat="1" ht="45.95" customHeight="1" x14ac:dyDescent="0.2">
      <c r="A21" s="758"/>
      <c r="B21" s="178" t="s">
        <v>685</v>
      </c>
      <c r="C21" s="180" t="s">
        <v>663</v>
      </c>
      <c r="D21" s="238"/>
      <c r="E21" s="192">
        <v>0.5</v>
      </c>
      <c r="F21" s="237"/>
      <c r="G21" s="338" t="s">
        <v>820</v>
      </c>
      <c r="H21" s="434"/>
      <c r="I21" s="344"/>
      <c r="J21" s="435"/>
      <c r="K21" s="344"/>
      <c r="L21" s="344"/>
      <c r="M21" s="344"/>
      <c r="N21" s="321">
        <f>'6. Estimación RE3'!C783</f>
        <v>0</v>
      </c>
      <c r="O21" s="608"/>
      <c r="P21" s="324"/>
    </row>
    <row r="22" spans="1:16" s="100" customFormat="1" ht="45.95" customHeight="1" x14ac:dyDescent="0.2">
      <c r="A22" s="758"/>
      <c r="B22" s="700" t="s">
        <v>686</v>
      </c>
      <c r="C22" s="700" t="s">
        <v>383</v>
      </c>
      <c r="D22" s="700"/>
      <c r="E22" s="769">
        <v>0.95</v>
      </c>
      <c r="F22" s="762">
        <v>12</v>
      </c>
      <c r="G22" s="340" t="s">
        <v>821</v>
      </c>
      <c r="H22" s="434"/>
      <c r="I22" s="344"/>
      <c r="J22" s="435"/>
      <c r="K22" s="344"/>
      <c r="L22" s="344"/>
      <c r="M22" s="344"/>
      <c r="N22" s="321">
        <f>'6. Estimación RE3'!C938</f>
        <v>0</v>
      </c>
      <c r="O22" s="608"/>
      <c r="P22" s="324"/>
    </row>
    <row r="23" spans="1:16" s="100" customFormat="1" ht="36" customHeight="1" x14ac:dyDescent="0.2">
      <c r="A23" s="758"/>
      <c r="B23" s="723"/>
      <c r="C23" s="723"/>
      <c r="D23" s="723"/>
      <c r="E23" s="770"/>
      <c r="F23" s="763"/>
      <c r="G23" s="191" t="s">
        <v>822</v>
      </c>
      <c r="H23" s="434">
        <v>2</v>
      </c>
      <c r="I23" s="344">
        <v>1</v>
      </c>
      <c r="J23" s="435"/>
      <c r="K23" s="344">
        <v>0.5</v>
      </c>
      <c r="L23" s="344"/>
      <c r="M23" s="344">
        <v>0.5</v>
      </c>
      <c r="N23" s="319"/>
      <c r="O23" s="608" t="s">
        <v>968</v>
      </c>
      <c r="P23" s="324" t="s">
        <v>1028</v>
      </c>
    </row>
    <row r="24" spans="1:16" s="100" customFormat="1" ht="33.950000000000003" customHeight="1" x14ac:dyDescent="0.2">
      <c r="A24" s="758"/>
      <c r="B24" s="723"/>
      <c r="C24" s="723"/>
      <c r="D24" s="723"/>
      <c r="E24" s="770"/>
      <c r="F24" s="763"/>
      <c r="G24" s="337" t="s">
        <v>823</v>
      </c>
      <c r="H24" s="434"/>
      <c r="I24" s="344"/>
      <c r="J24" s="435"/>
      <c r="K24" s="344"/>
      <c r="L24" s="344"/>
      <c r="M24" s="344"/>
      <c r="N24" s="319"/>
      <c r="O24" s="608"/>
      <c r="P24" s="324"/>
    </row>
    <row r="25" spans="1:16" s="100" customFormat="1" ht="33.950000000000003" customHeight="1" x14ac:dyDescent="0.2">
      <c r="A25" s="758"/>
      <c r="B25" s="723"/>
      <c r="C25" s="723"/>
      <c r="D25" s="723"/>
      <c r="E25" s="770"/>
      <c r="F25" s="763"/>
      <c r="G25" s="337" t="s">
        <v>824</v>
      </c>
      <c r="H25" s="434"/>
      <c r="I25" s="344"/>
      <c r="J25" s="435"/>
      <c r="K25" s="344"/>
      <c r="L25" s="344"/>
      <c r="M25" s="344"/>
      <c r="N25" s="319"/>
      <c r="O25" s="608"/>
      <c r="P25" s="324"/>
    </row>
    <row r="26" spans="1:16" s="100" customFormat="1" ht="33.950000000000003" customHeight="1" x14ac:dyDescent="0.2">
      <c r="A26" s="758"/>
      <c r="B26" s="723"/>
      <c r="C26" s="723"/>
      <c r="D26" s="723"/>
      <c r="E26" s="770"/>
      <c r="F26" s="763"/>
      <c r="G26" s="337" t="s">
        <v>825</v>
      </c>
      <c r="H26" s="434"/>
      <c r="I26" s="344"/>
      <c r="J26" s="435"/>
      <c r="K26" s="344"/>
      <c r="L26" s="344"/>
      <c r="M26" s="344"/>
      <c r="N26" s="319"/>
      <c r="O26" s="608"/>
      <c r="P26" s="324"/>
    </row>
    <row r="27" spans="1:16" s="100" customFormat="1" ht="33.950000000000003" customHeight="1" x14ac:dyDescent="0.2">
      <c r="A27" s="758"/>
      <c r="B27" s="701"/>
      <c r="C27" s="701"/>
      <c r="D27" s="701"/>
      <c r="E27" s="771"/>
      <c r="F27" s="764"/>
      <c r="G27" s="337" t="s">
        <v>826</v>
      </c>
      <c r="H27" s="434"/>
      <c r="I27" s="344"/>
      <c r="J27" s="435"/>
      <c r="K27" s="344"/>
      <c r="L27" s="344"/>
      <c r="M27" s="344"/>
      <c r="N27" s="319"/>
      <c r="O27" s="608"/>
      <c r="P27" s="324"/>
    </row>
    <row r="28" spans="1:16" s="100" customFormat="1" x14ac:dyDescent="0.2">
      <c r="A28" s="758"/>
      <c r="B28" s="141"/>
      <c r="C28" s="141"/>
      <c r="D28" s="141"/>
      <c r="E28" s="110"/>
      <c r="F28" s="110"/>
      <c r="G28" s="110"/>
      <c r="H28" s="345"/>
      <c r="I28" s="345"/>
      <c r="J28" s="345"/>
      <c r="K28" s="345"/>
      <c r="L28" s="345"/>
      <c r="M28" s="345"/>
      <c r="N28" s="345"/>
      <c r="O28" s="110"/>
      <c r="P28" s="110"/>
    </row>
    <row r="29" spans="1:16" s="100" customFormat="1" ht="15.75" x14ac:dyDescent="0.2">
      <c r="A29" s="758"/>
      <c r="B29" s="718" t="s">
        <v>326</v>
      </c>
      <c r="C29" s="719"/>
      <c r="D29" s="719"/>
      <c r="E29" s="719"/>
      <c r="F29" s="719"/>
      <c r="G29" s="719"/>
      <c r="H29" s="719"/>
      <c r="I29" s="719"/>
      <c r="J29" s="719"/>
      <c r="K29" s="719"/>
      <c r="L29" s="719"/>
      <c r="M29" s="719"/>
      <c r="N29" s="719"/>
      <c r="O29" s="719"/>
      <c r="P29" s="719"/>
    </row>
    <row r="30" spans="1:16" s="100" customFormat="1" ht="25.5" x14ac:dyDescent="0.2">
      <c r="A30" s="758"/>
      <c r="B30" s="700" t="s">
        <v>687</v>
      </c>
      <c r="C30" s="700" t="s">
        <v>327</v>
      </c>
      <c r="D30" s="778">
        <v>0.5</v>
      </c>
      <c r="E30" s="778">
        <v>0.08</v>
      </c>
      <c r="F30" s="698">
        <v>250</v>
      </c>
      <c r="G30" s="257" t="s">
        <v>827</v>
      </c>
      <c r="H30" s="172">
        <v>2</v>
      </c>
      <c r="I30" s="344">
        <v>1</v>
      </c>
      <c r="J30" s="343"/>
      <c r="K30" s="344">
        <v>0.5</v>
      </c>
      <c r="L30" s="344"/>
      <c r="M30" s="344">
        <v>0.5</v>
      </c>
      <c r="N30" s="751">
        <f>'6. Estimación RE3'!C1094</f>
        <v>0</v>
      </c>
      <c r="O30" s="612" t="s">
        <v>1045</v>
      </c>
      <c r="P30" s="324" t="s">
        <v>1028</v>
      </c>
    </row>
    <row r="31" spans="1:16" s="100" customFormat="1" ht="27.95" customHeight="1" x14ac:dyDescent="0.2">
      <c r="A31" s="758"/>
      <c r="B31" s="723"/>
      <c r="C31" s="723"/>
      <c r="D31" s="779"/>
      <c r="E31" s="779"/>
      <c r="F31" s="740"/>
      <c r="G31" s="257" t="s">
        <v>828</v>
      </c>
      <c r="H31" s="172">
        <v>1</v>
      </c>
      <c r="I31" s="344">
        <v>1</v>
      </c>
      <c r="J31" s="343"/>
      <c r="K31" s="344"/>
      <c r="L31" s="344"/>
      <c r="M31" s="344">
        <v>1</v>
      </c>
      <c r="N31" s="752"/>
      <c r="O31" s="612" t="s">
        <v>1045</v>
      </c>
      <c r="P31" s="324" t="s">
        <v>1028</v>
      </c>
    </row>
    <row r="32" spans="1:16" s="100" customFormat="1" ht="32.1" customHeight="1" x14ac:dyDescent="0.2">
      <c r="A32" s="758"/>
      <c r="B32" s="723"/>
      <c r="C32" s="723"/>
      <c r="D32" s="779"/>
      <c r="E32" s="779"/>
      <c r="F32" s="740"/>
      <c r="G32" s="257" t="s">
        <v>829</v>
      </c>
      <c r="H32" s="172">
        <v>4</v>
      </c>
      <c r="I32" s="344">
        <v>1</v>
      </c>
      <c r="J32" s="343">
        <v>0.25</v>
      </c>
      <c r="K32" s="343">
        <v>0.25</v>
      </c>
      <c r="L32" s="343">
        <v>0.25</v>
      </c>
      <c r="M32" s="343">
        <v>0.25</v>
      </c>
      <c r="N32" s="752"/>
      <c r="O32" s="612" t="s">
        <v>1046</v>
      </c>
      <c r="P32" s="585" t="s">
        <v>1028</v>
      </c>
    </row>
    <row r="33" spans="1:16" s="100" customFormat="1" ht="33.950000000000003" customHeight="1" x14ac:dyDescent="0.2">
      <c r="A33" s="758"/>
      <c r="B33" s="701"/>
      <c r="C33" s="701"/>
      <c r="D33" s="780"/>
      <c r="E33" s="780"/>
      <c r="F33" s="699"/>
      <c r="G33" s="257" t="s">
        <v>830</v>
      </c>
      <c r="H33" s="172">
        <v>4</v>
      </c>
      <c r="I33" s="344">
        <v>1</v>
      </c>
      <c r="J33" s="343">
        <v>0.25</v>
      </c>
      <c r="K33" s="343">
        <v>0.25</v>
      </c>
      <c r="L33" s="343">
        <v>0.25</v>
      </c>
      <c r="M33" s="343">
        <v>0.25</v>
      </c>
      <c r="N33" s="753"/>
      <c r="O33" s="612" t="s">
        <v>1000</v>
      </c>
      <c r="P33" s="585" t="s">
        <v>1028</v>
      </c>
    </row>
    <row r="34" spans="1:16" s="100" customFormat="1" ht="15" customHeight="1" x14ac:dyDescent="0.25">
      <c r="A34" s="758"/>
      <c r="B34" s="116"/>
      <c r="C34" s="116"/>
      <c r="D34" s="116"/>
      <c r="E34" s="116"/>
      <c r="F34" s="116"/>
      <c r="G34" s="116"/>
      <c r="H34" s="346"/>
      <c r="I34" s="346"/>
      <c r="J34" s="346"/>
      <c r="K34" s="346"/>
      <c r="L34" s="346"/>
      <c r="M34" s="346"/>
      <c r="N34" s="350"/>
      <c r="O34" s="115"/>
      <c r="P34" s="392"/>
    </row>
    <row r="35" spans="1:16" s="100" customFormat="1" ht="29.1" customHeight="1" x14ac:dyDescent="0.2">
      <c r="A35" s="239"/>
      <c r="B35" s="765" t="s">
        <v>691</v>
      </c>
      <c r="C35" s="765" t="s">
        <v>664</v>
      </c>
      <c r="D35" s="767">
        <v>800</v>
      </c>
      <c r="E35" s="767">
        <v>800</v>
      </c>
      <c r="F35" s="767">
        <v>800</v>
      </c>
      <c r="G35" s="257" t="s">
        <v>783</v>
      </c>
      <c r="H35" s="436">
        <v>4</v>
      </c>
      <c r="I35" s="437">
        <v>1</v>
      </c>
      <c r="J35" s="437">
        <v>0.25</v>
      </c>
      <c r="K35" s="437">
        <v>0.25</v>
      </c>
      <c r="L35" s="437">
        <v>0.25</v>
      </c>
      <c r="M35" s="437">
        <v>0.25</v>
      </c>
      <c r="N35" s="754">
        <f>'6. Estimación RE3'!C1251</f>
        <v>0</v>
      </c>
      <c r="O35" s="613" t="s">
        <v>1000</v>
      </c>
      <c r="P35" s="747" t="s">
        <v>1029</v>
      </c>
    </row>
    <row r="36" spans="1:16" s="100" customFormat="1" ht="23.1" customHeight="1" x14ac:dyDescent="0.2">
      <c r="A36" s="239"/>
      <c r="B36" s="766"/>
      <c r="C36" s="766"/>
      <c r="D36" s="768"/>
      <c r="E36" s="768"/>
      <c r="F36" s="768"/>
      <c r="G36" s="341" t="s">
        <v>784</v>
      </c>
      <c r="H36" s="436"/>
      <c r="I36" s="437"/>
      <c r="J36" s="437"/>
      <c r="K36" s="437"/>
      <c r="L36" s="437"/>
      <c r="M36" s="437"/>
      <c r="N36" s="754"/>
      <c r="O36" s="613"/>
      <c r="P36" s="748"/>
    </row>
    <row r="37" spans="1:16" s="100" customFormat="1" ht="29.1" customHeight="1" x14ac:dyDescent="0.2">
      <c r="A37" s="239"/>
      <c r="B37" s="766"/>
      <c r="C37" s="766"/>
      <c r="D37" s="768"/>
      <c r="E37" s="768"/>
      <c r="F37" s="768"/>
      <c r="G37" s="257" t="s">
        <v>785</v>
      </c>
      <c r="H37" s="436">
        <v>2</v>
      </c>
      <c r="I37" s="437">
        <v>1</v>
      </c>
      <c r="J37" s="437"/>
      <c r="K37" s="437">
        <v>0.5</v>
      </c>
      <c r="L37" s="437"/>
      <c r="M37" s="437">
        <v>0.5</v>
      </c>
      <c r="N37" s="754"/>
      <c r="O37" s="613" t="s">
        <v>1000</v>
      </c>
      <c r="P37" s="748"/>
    </row>
    <row r="38" spans="1:16" s="100" customFormat="1" ht="23.1" customHeight="1" x14ac:dyDescent="0.2">
      <c r="A38" s="239"/>
      <c r="B38" s="766"/>
      <c r="C38" s="766"/>
      <c r="D38" s="768"/>
      <c r="E38" s="768"/>
      <c r="F38" s="768"/>
      <c r="G38" s="257" t="s">
        <v>786</v>
      </c>
      <c r="H38" s="436">
        <v>4</v>
      </c>
      <c r="I38" s="437">
        <v>1</v>
      </c>
      <c r="J38" s="437">
        <v>0.25</v>
      </c>
      <c r="K38" s="437">
        <v>0.25</v>
      </c>
      <c r="L38" s="437">
        <v>0.25</v>
      </c>
      <c r="M38" s="437">
        <v>0.25</v>
      </c>
      <c r="N38" s="754"/>
      <c r="O38" s="613" t="s">
        <v>1000</v>
      </c>
      <c r="P38" s="749"/>
    </row>
    <row r="39" spans="1:16" ht="21.75" customHeight="1" x14ac:dyDescent="0.25">
      <c r="B39" s="755" t="s">
        <v>125</v>
      </c>
      <c r="C39" s="755" t="s">
        <v>61</v>
      </c>
      <c r="D39" s="755" t="s">
        <v>60</v>
      </c>
      <c r="E39" s="744" t="s">
        <v>126</v>
      </c>
      <c r="F39" s="745"/>
      <c r="G39" s="745"/>
      <c r="H39" s="746"/>
      <c r="I39" s="750" t="s">
        <v>132</v>
      </c>
      <c r="J39" s="781" t="s">
        <v>200</v>
      </c>
      <c r="N39" s="351"/>
    </row>
    <row r="40" spans="1:16" ht="66.75" customHeight="1" x14ac:dyDescent="0.25">
      <c r="B40" s="756"/>
      <c r="C40" s="756"/>
      <c r="D40" s="756"/>
      <c r="E40" s="98" t="s">
        <v>127</v>
      </c>
      <c r="F40" s="98" t="s">
        <v>128</v>
      </c>
      <c r="G40" s="98" t="s">
        <v>129</v>
      </c>
      <c r="H40" s="301" t="s">
        <v>130</v>
      </c>
      <c r="I40" s="750"/>
      <c r="J40" s="782"/>
      <c r="N40" s="351"/>
    </row>
    <row r="41" spans="1:16" ht="45" x14ac:dyDescent="0.25">
      <c r="B41" s="286" t="str">
        <f>'9. Valoración_Riesgo '!M18</f>
        <v xml:space="preserve"> • Gestionar la dotación de personal idóneo a la unidad organizativa</v>
      </c>
      <c r="C41" s="400" t="s">
        <v>1014</v>
      </c>
      <c r="D41" s="421">
        <v>1</v>
      </c>
      <c r="E41" s="292">
        <v>1</v>
      </c>
      <c r="F41" s="144"/>
      <c r="G41" s="145"/>
      <c r="H41" s="173"/>
      <c r="I41" s="292">
        <f>SUM(E41:H41)</f>
        <v>1</v>
      </c>
      <c r="J41" s="751">
        <f>'6. Estimación RE3'!C1406</f>
        <v>0</v>
      </c>
      <c r="N41" s="352"/>
    </row>
    <row r="42" spans="1:16" ht="15.75" x14ac:dyDescent="0.25">
      <c r="B42" s="101">
        <f>'9. Valoración_Riesgo '!M19</f>
        <v>0</v>
      </c>
      <c r="C42" s="96"/>
      <c r="D42" s="96"/>
      <c r="E42" s="143"/>
      <c r="F42" s="144"/>
      <c r="G42" s="145"/>
      <c r="H42" s="173"/>
      <c r="I42" s="292">
        <f>SUM(E42:H42)</f>
        <v>0</v>
      </c>
      <c r="J42" s="752"/>
      <c r="N42" s="351"/>
    </row>
    <row r="43" spans="1:16" ht="15.75" x14ac:dyDescent="0.25">
      <c r="B43" s="101">
        <f>'9. Valoración_Riesgo '!M20</f>
        <v>0</v>
      </c>
      <c r="C43" s="96"/>
      <c r="D43" s="96"/>
      <c r="E43" s="143"/>
      <c r="F43" s="144"/>
      <c r="G43" s="145"/>
      <c r="H43" s="173"/>
      <c r="I43" s="292">
        <f>SUM(E43:H43)</f>
        <v>0</v>
      </c>
      <c r="J43" s="753"/>
      <c r="N43" s="351"/>
    </row>
    <row r="44" spans="1:16" x14ac:dyDescent="0.25">
      <c r="N44" s="351"/>
    </row>
    <row r="45" spans="1:16" x14ac:dyDescent="0.25">
      <c r="N45" s="352"/>
    </row>
    <row r="46" spans="1:16" x14ac:dyDescent="0.25">
      <c r="N46" s="352"/>
    </row>
    <row r="47" spans="1:16" x14ac:dyDescent="0.25">
      <c r="N47" s="352"/>
    </row>
    <row r="48" spans="1:16" x14ac:dyDescent="0.25">
      <c r="N48" s="352"/>
    </row>
    <row r="49" spans="14:14" x14ac:dyDescent="0.25">
      <c r="N49" s="352"/>
    </row>
  </sheetData>
  <mergeCells count="57">
    <mergeCell ref="J41:J43"/>
    <mergeCell ref="B30:B33"/>
    <mergeCell ref="C30:C33"/>
    <mergeCell ref="D30:D33"/>
    <mergeCell ref="E30:E33"/>
    <mergeCell ref="J39:J40"/>
    <mergeCell ref="A1:M1"/>
    <mergeCell ref="D6:D8"/>
    <mergeCell ref="E6:E8"/>
    <mergeCell ref="C6:C8"/>
    <mergeCell ref="A4:P4"/>
    <mergeCell ref="A2:P2"/>
    <mergeCell ref="P6:P8"/>
    <mergeCell ref="B6:B8"/>
    <mergeCell ref="G5:P5"/>
    <mergeCell ref="H6:I6"/>
    <mergeCell ref="I7:I8"/>
    <mergeCell ref="F6:F8"/>
    <mergeCell ref="H7:H8"/>
    <mergeCell ref="C13:C14"/>
    <mergeCell ref="D13:D14"/>
    <mergeCell ref="N6:N8"/>
    <mergeCell ref="J6:M6"/>
    <mergeCell ref="A3:P3"/>
    <mergeCell ref="B9:P9"/>
    <mergeCell ref="B10:B15"/>
    <mergeCell ref="E13:E14"/>
    <mergeCell ref="F13:F14"/>
    <mergeCell ref="G6:G8"/>
    <mergeCell ref="O6:O8"/>
    <mergeCell ref="B22:B27"/>
    <mergeCell ref="C35:C38"/>
    <mergeCell ref="D35:D38"/>
    <mergeCell ref="E35:E38"/>
    <mergeCell ref="F35:F38"/>
    <mergeCell ref="B35:B38"/>
    <mergeCell ref="C22:C27"/>
    <mergeCell ref="D22:D27"/>
    <mergeCell ref="F30:F33"/>
    <mergeCell ref="F22:F27"/>
    <mergeCell ref="E22:E27"/>
    <mergeCell ref="P35:P38"/>
    <mergeCell ref="I39:I40"/>
    <mergeCell ref="N30:N33"/>
    <mergeCell ref="N35:N38"/>
    <mergeCell ref="A5:F5"/>
    <mergeCell ref="B39:B40"/>
    <mergeCell ref="C39:C40"/>
    <mergeCell ref="D39:D40"/>
    <mergeCell ref="E39:H39"/>
    <mergeCell ref="B29:P29"/>
    <mergeCell ref="A9:A34"/>
    <mergeCell ref="B16:B18"/>
    <mergeCell ref="C16:C18"/>
    <mergeCell ref="D16:D18"/>
    <mergeCell ref="E16:E18"/>
    <mergeCell ref="F16:F18"/>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1559"/>
  <sheetViews>
    <sheetView showGridLines="0" zoomScale="80" zoomScaleNormal="80" workbookViewId="0">
      <selection activeCell="C99" sqref="C99:E99"/>
    </sheetView>
  </sheetViews>
  <sheetFormatPr baseColWidth="10" defaultColWidth="35.85546875" defaultRowHeight="12.75" x14ac:dyDescent="0.2"/>
  <cols>
    <col min="1" max="16384" width="35.85546875" style="194"/>
  </cols>
  <sheetData>
    <row r="1" spans="1:6" x14ac:dyDescent="0.2">
      <c r="D1" s="195">
        <v>0</v>
      </c>
    </row>
    <row r="2" spans="1:6" ht="21" customHeight="1" x14ac:dyDescent="0.2">
      <c r="A2" s="708" t="s">
        <v>389</v>
      </c>
      <c r="B2" s="709"/>
      <c r="C2" s="709"/>
      <c r="D2" s="710"/>
    </row>
    <row r="3" spans="1:6" ht="51" customHeight="1" x14ac:dyDescent="0.2">
      <c r="A3" s="196" t="str">
        <f>'5. Vigilancia  '!A9</f>
        <v>RE3.VIGILANCIA DE LOS DETERMINANTES DE LA SALUD FORTALECIDA</v>
      </c>
      <c r="B3" s="197" t="s">
        <v>390</v>
      </c>
      <c r="C3" s="198">
        <f>SUM(C5,C161,C317,C473,C628,C783,C938,C1094,C1251)</f>
        <v>0</v>
      </c>
      <c r="D3" s="199"/>
    </row>
    <row r="4" spans="1:6" x14ac:dyDescent="0.2">
      <c r="A4" s="200" t="s">
        <v>391</v>
      </c>
      <c r="C4" s="201"/>
    </row>
    <row r="5" spans="1:6" ht="77.25" customHeight="1" x14ac:dyDescent="0.2">
      <c r="A5" s="202" t="str">
        <f>'5. Vigilancia  '!B10</f>
        <v xml:space="preserve">RE3. P1. Eventos y determinantes  salutogénicos y patogénicos vigilados </v>
      </c>
      <c r="B5" s="203" t="s">
        <v>392</v>
      </c>
      <c r="C5" s="204">
        <f>SUM(C7,C83,C127)</f>
        <v>0</v>
      </c>
      <c r="D5" s="205"/>
    </row>
    <row r="6" spans="1:6" ht="33" customHeight="1" x14ac:dyDescent="0.2">
      <c r="A6" s="206" t="s">
        <v>393</v>
      </c>
      <c r="B6" s="207" t="s">
        <v>394</v>
      </c>
      <c r="C6" s="208" t="s">
        <v>395</v>
      </c>
      <c r="D6" s="209" t="s">
        <v>396</v>
      </c>
    </row>
    <row r="7" spans="1:6" ht="15" customHeight="1" x14ac:dyDescent="0.2">
      <c r="A7" s="210">
        <v>1</v>
      </c>
      <c r="B7" s="211" t="s">
        <v>397</v>
      </c>
      <c r="C7" s="212">
        <f>SUM(C9,C16,C23,C32,C41,C46,C53,C58,C69,C75)</f>
        <v>0</v>
      </c>
      <c r="D7" s="213"/>
    </row>
    <row r="8" spans="1:6" ht="15" customHeight="1" x14ac:dyDescent="0.2">
      <c r="A8" s="210"/>
      <c r="B8" s="211" t="s">
        <v>398</v>
      </c>
      <c r="C8" s="212"/>
      <c r="D8" s="213"/>
    </row>
    <row r="9" spans="1:6" x14ac:dyDescent="0.2">
      <c r="A9" s="214" t="s">
        <v>399</v>
      </c>
      <c r="B9" s="211" t="s">
        <v>400</v>
      </c>
      <c r="C9" s="215">
        <f>SUM(C10:C14)</f>
        <v>0</v>
      </c>
      <c r="D9" s="213"/>
    </row>
    <row r="10" spans="1:6" x14ac:dyDescent="0.2">
      <c r="A10" s="216" t="s">
        <v>401</v>
      </c>
      <c r="B10" s="217" t="s">
        <v>402</v>
      </c>
      <c r="C10" s="195">
        <v>0</v>
      </c>
      <c r="D10" s="218"/>
    </row>
    <row r="11" spans="1:6" ht="25.5" x14ac:dyDescent="0.2">
      <c r="A11" s="216" t="s">
        <v>403</v>
      </c>
      <c r="B11" s="217" t="s">
        <v>404</v>
      </c>
      <c r="C11" s="195">
        <v>0</v>
      </c>
      <c r="D11" s="218"/>
      <c r="F11" s="217"/>
    </row>
    <row r="12" spans="1:6" x14ac:dyDescent="0.2">
      <c r="A12" s="216" t="s">
        <v>405</v>
      </c>
      <c r="B12" s="217" t="s">
        <v>406</v>
      </c>
      <c r="D12" s="218"/>
      <c r="F12" s="217"/>
    </row>
    <row r="13" spans="1:6" ht="25.5" x14ac:dyDescent="0.2">
      <c r="A13" s="216" t="s">
        <v>407</v>
      </c>
      <c r="B13" s="217" t="s">
        <v>408</v>
      </c>
      <c r="C13" s="195">
        <v>0</v>
      </c>
      <c r="D13" s="218"/>
      <c r="F13" s="217"/>
    </row>
    <row r="14" spans="1:6" x14ac:dyDescent="0.2">
      <c r="A14" s="216" t="s">
        <v>409</v>
      </c>
      <c r="B14" s="217" t="s">
        <v>410</v>
      </c>
      <c r="C14" s="195">
        <v>0</v>
      </c>
      <c r="D14" s="218"/>
      <c r="F14" s="217"/>
    </row>
    <row r="15" spans="1:6" x14ac:dyDescent="0.2">
      <c r="A15" s="219"/>
      <c r="B15" s="220"/>
      <c r="C15" s="195"/>
      <c r="D15" s="218"/>
      <c r="F15" s="217"/>
    </row>
    <row r="16" spans="1:6" x14ac:dyDescent="0.2">
      <c r="A16" s="214" t="s">
        <v>411</v>
      </c>
      <c r="B16" s="211" t="s">
        <v>412</v>
      </c>
      <c r="C16" s="215">
        <f>SUM(C17:C21)</f>
        <v>0</v>
      </c>
      <c r="D16" s="213"/>
    </row>
    <row r="17" spans="1:4" x14ac:dyDescent="0.2">
      <c r="A17" s="216" t="s">
        <v>413</v>
      </c>
      <c r="B17" s="217" t="s">
        <v>414</v>
      </c>
      <c r="C17" s="195">
        <v>0</v>
      </c>
      <c r="D17" s="218"/>
    </row>
    <row r="18" spans="1:4" x14ac:dyDescent="0.2">
      <c r="A18" s="216" t="s">
        <v>415</v>
      </c>
      <c r="B18" s="217" t="s">
        <v>416</v>
      </c>
      <c r="C18" s="195">
        <v>0</v>
      </c>
      <c r="D18" s="218"/>
    </row>
    <row r="19" spans="1:4" x14ac:dyDescent="0.2">
      <c r="A19" s="216" t="s">
        <v>417</v>
      </c>
      <c r="B19" s="217" t="s">
        <v>418</v>
      </c>
      <c r="C19" s="195">
        <v>0</v>
      </c>
      <c r="D19" s="218"/>
    </row>
    <row r="20" spans="1:4" x14ac:dyDescent="0.2">
      <c r="A20" s="216" t="s">
        <v>419</v>
      </c>
      <c r="B20" s="217" t="s">
        <v>420</v>
      </c>
      <c r="C20" s="195">
        <v>0</v>
      </c>
      <c r="D20" s="218"/>
    </row>
    <row r="21" spans="1:4" x14ac:dyDescent="0.2">
      <c r="A21" s="216" t="s">
        <v>421</v>
      </c>
      <c r="B21" s="217" t="s">
        <v>422</v>
      </c>
      <c r="C21" s="195">
        <v>0</v>
      </c>
      <c r="D21" s="218"/>
    </row>
    <row r="22" spans="1:4" x14ac:dyDescent="0.2">
      <c r="A22" s="219"/>
      <c r="B22" s="220"/>
      <c r="C22" s="215"/>
      <c r="D22" s="213"/>
    </row>
    <row r="23" spans="1:4" ht="25.5" x14ac:dyDescent="0.2">
      <c r="A23" s="214" t="s">
        <v>423</v>
      </c>
      <c r="B23" s="221" t="s">
        <v>424</v>
      </c>
      <c r="C23" s="215">
        <f>SUM(C24:C30)</f>
        <v>0</v>
      </c>
      <c r="D23" s="213"/>
    </row>
    <row r="24" spans="1:4" x14ac:dyDescent="0.2">
      <c r="A24" s="216" t="s">
        <v>425</v>
      </c>
      <c r="B24" s="217" t="s">
        <v>426</v>
      </c>
      <c r="C24" s="195">
        <v>0</v>
      </c>
      <c r="D24" s="218"/>
    </row>
    <row r="25" spans="1:4" x14ac:dyDescent="0.2">
      <c r="A25" s="216" t="s">
        <v>427</v>
      </c>
      <c r="B25" s="217" t="s">
        <v>428</v>
      </c>
      <c r="C25" s="195">
        <v>0</v>
      </c>
      <c r="D25" s="218"/>
    </row>
    <row r="26" spans="1:4" x14ac:dyDescent="0.2">
      <c r="A26" s="216" t="s">
        <v>429</v>
      </c>
      <c r="B26" s="217" t="s">
        <v>430</v>
      </c>
      <c r="C26" s="195"/>
      <c r="D26" s="218"/>
    </row>
    <row r="27" spans="1:4" x14ac:dyDescent="0.2">
      <c r="A27" s="216" t="s">
        <v>431</v>
      </c>
      <c r="B27" s="217" t="s">
        <v>432</v>
      </c>
      <c r="C27" s="195">
        <v>0</v>
      </c>
      <c r="D27" s="218"/>
    </row>
    <row r="28" spans="1:4" x14ac:dyDescent="0.2">
      <c r="A28" s="216" t="s">
        <v>433</v>
      </c>
      <c r="B28" s="217" t="s">
        <v>434</v>
      </c>
      <c r="C28" s="195">
        <v>0</v>
      </c>
      <c r="D28" s="218"/>
    </row>
    <row r="29" spans="1:4" ht="25.5" x14ac:dyDescent="0.2">
      <c r="A29" s="216" t="s">
        <v>435</v>
      </c>
      <c r="B29" s="217" t="s">
        <v>436</v>
      </c>
      <c r="C29" s="195">
        <v>0</v>
      </c>
      <c r="D29" s="218"/>
    </row>
    <row r="30" spans="1:4" ht="25.5" x14ac:dyDescent="0.2">
      <c r="A30" s="216" t="s">
        <v>437</v>
      </c>
      <c r="B30" s="217" t="s">
        <v>438</v>
      </c>
      <c r="C30" s="195">
        <v>0</v>
      </c>
      <c r="D30" s="218"/>
    </row>
    <row r="31" spans="1:4" x14ac:dyDescent="0.2">
      <c r="A31" s="219"/>
      <c r="B31" s="220"/>
      <c r="C31" s="195"/>
      <c r="D31" s="218"/>
    </row>
    <row r="32" spans="1:4" x14ac:dyDescent="0.2">
      <c r="A32" s="214" t="s">
        <v>439</v>
      </c>
      <c r="B32" s="211" t="s">
        <v>440</v>
      </c>
      <c r="C32" s="215">
        <f>SUM(C33:C39)</f>
        <v>0</v>
      </c>
      <c r="D32" s="213"/>
    </row>
    <row r="33" spans="1:4" x14ac:dyDescent="0.2">
      <c r="A33" s="216" t="s">
        <v>441</v>
      </c>
      <c r="B33" s="217" t="s">
        <v>442</v>
      </c>
      <c r="C33" s="195">
        <v>0</v>
      </c>
      <c r="D33" s="218"/>
    </row>
    <row r="34" spans="1:4" x14ac:dyDescent="0.2">
      <c r="A34" s="216" t="s">
        <v>443</v>
      </c>
      <c r="B34" s="217" t="s">
        <v>444</v>
      </c>
      <c r="C34" s="195">
        <v>0</v>
      </c>
      <c r="D34" s="218"/>
    </row>
    <row r="35" spans="1:4" x14ac:dyDescent="0.2">
      <c r="A35" s="216" t="s">
        <v>445</v>
      </c>
      <c r="B35" s="217" t="s">
        <v>446</v>
      </c>
      <c r="C35" s="195">
        <v>0</v>
      </c>
      <c r="D35" s="218"/>
    </row>
    <row r="36" spans="1:4" ht="25.5" x14ac:dyDescent="0.2">
      <c r="A36" s="216" t="s">
        <v>447</v>
      </c>
      <c r="B36" s="217" t="s">
        <v>448</v>
      </c>
      <c r="C36" s="195">
        <v>0</v>
      </c>
      <c r="D36" s="218"/>
    </row>
    <row r="37" spans="1:4" ht="25.5" x14ac:dyDescent="0.2">
      <c r="A37" s="216" t="s">
        <v>449</v>
      </c>
      <c r="B37" s="217" t="s">
        <v>450</v>
      </c>
      <c r="C37" s="195">
        <v>0</v>
      </c>
      <c r="D37" s="218"/>
    </row>
    <row r="38" spans="1:4" x14ac:dyDescent="0.2">
      <c r="A38" s="216" t="s">
        <v>451</v>
      </c>
      <c r="B38" s="217" t="s">
        <v>452</v>
      </c>
      <c r="C38" s="195">
        <v>0</v>
      </c>
      <c r="D38" s="218"/>
    </row>
    <row r="39" spans="1:4" ht="35.25" customHeight="1" x14ac:dyDescent="0.2">
      <c r="A39" s="216" t="s">
        <v>453</v>
      </c>
      <c r="B39" s="217" t="s">
        <v>454</v>
      </c>
      <c r="C39" s="195"/>
      <c r="D39" s="218"/>
    </row>
    <row r="40" spans="1:4" x14ac:dyDescent="0.2">
      <c r="A40" s="219"/>
      <c r="B40" s="220"/>
      <c r="C40" s="195"/>
      <c r="D40" s="218"/>
    </row>
    <row r="41" spans="1:4" x14ac:dyDescent="0.2">
      <c r="A41" s="214" t="s">
        <v>455</v>
      </c>
      <c r="B41" s="211" t="s">
        <v>456</v>
      </c>
      <c r="C41" s="215">
        <f>SUM(C42++C43+C44)</f>
        <v>0</v>
      </c>
      <c r="D41" s="213"/>
    </row>
    <row r="42" spans="1:4" x14ac:dyDescent="0.2">
      <c r="A42" s="216" t="s">
        <v>457</v>
      </c>
      <c r="B42" s="217" t="s">
        <v>458</v>
      </c>
      <c r="C42" s="195">
        <v>0</v>
      </c>
      <c r="D42" s="218"/>
    </row>
    <row r="43" spans="1:4" x14ac:dyDescent="0.2">
      <c r="A43" s="216" t="s">
        <v>459</v>
      </c>
      <c r="B43" s="217" t="s">
        <v>460</v>
      </c>
      <c r="C43" s="195">
        <v>0</v>
      </c>
      <c r="D43" s="218"/>
    </row>
    <row r="44" spans="1:4" x14ac:dyDescent="0.2">
      <c r="A44" s="216" t="s">
        <v>461</v>
      </c>
      <c r="B44" s="217" t="s">
        <v>462</v>
      </c>
      <c r="C44" s="195">
        <v>0</v>
      </c>
      <c r="D44" s="218"/>
    </row>
    <row r="45" spans="1:4" x14ac:dyDescent="0.2">
      <c r="A45" s="219"/>
      <c r="B45" s="220"/>
      <c r="C45" s="195"/>
      <c r="D45" s="218"/>
    </row>
    <row r="46" spans="1:4" ht="25.5" x14ac:dyDescent="0.2">
      <c r="A46" s="214" t="s">
        <v>463</v>
      </c>
      <c r="B46" s="211" t="s">
        <v>464</v>
      </c>
      <c r="C46" s="215">
        <f>SUM(C47+C50+C51)</f>
        <v>0</v>
      </c>
      <c r="D46" s="213"/>
    </row>
    <row r="47" spans="1:4" x14ac:dyDescent="0.2">
      <c r="A47" s="216" t="s">
        <v>465</v>
      </c>
      <c r="B47" s="220" t="s">
        <v>466</v>
      </c>
      <c r="C47" s="215">
        <f>SUM(C48:C49)</f>
        <v>0</v>
      </c>
      <c r="D47" s="213"/>
    </row>
    <row r="48" spans="1:4" x14ac:dyDescent="0.2">
      <c r="A48" s="219" t="s">
        <v>467</v>
      </c>
      <c r="B48" s="220" t="s">
        <v>468</v>
      </c>
      <c r="C48" s="195">
        <v>0</v>
      </c>
      <c r="D48" s="218"/>
    </row>
    <row r="49" spans="1:4" ht="25.5" x14ac:dyDescent="0.2">
      <c r="A49" s="219" t="s">
        <v>469</v>
      </c>
      <c r="B49" s="220" t="s">
        <v>470</v>
      </c>
      <c r="C49" s="195">
        <v>0</v>
      </c>
      <c r="D49" s="218"/>
    </row>
    <row r="50" spans="1:4" x14ac:dyDescent="0.2">
      <c r="A50" s="216" t="s">
        <v>471</v>
      </c>
      <c r="B50" s="217" t="s">
        <v>472</v>
      </c>
      <c r="C50" s="195">
        <v>0</v>
      </c>
      <c r="D50" s="218"/>
    </row>
    <row r="51" spans="1:4" x14ac:dyDescent="0.2">
      <c r="A51" s="216" t="s">
        <v>473</v>
      </c>
      <c r="B51" s="217" t="s">
        <v>474</v>
      </c>
      <c r="C51" s="195">
        <v>0</v>
      </c>
      <c r="D51" s="218"/>
    </row>
    <row r="52" spans="1:4" x14ac:dyDescent="0.2">
      <c r="A52" s="219"/>
      <c r="B52" s="220"/>
      <c r="C52" s="195"/>
      <c r="D52" s="218"/>
    </row>
    <row r="53" spans="1:4" x14ac:dyDescent="0.2">
      <c r="A53" s="214" t="s">
        <v>475</v>
      </c>
      <c r="B53" s="211" t="s">
        <v>476</v>
      </c>
      <c r="C53" s="212" t="s">
        <v>477</v>
      </c>
      <c r="D53" s="213"/>
    </row>
    <row r="54" spans="1:4" x14ac:dyDescent="0.2">
      <c r="A54" s="216" t="s">
        <v>478</v>
      </c>
      <c r="B54" s="217" t="s">
        <v>479</v>
      </c>
      <c r="C54" s="222" t="s">
        <v>477</v>
      </c>
      <c r="D54" s="218"/>
    </row>
    <row r="55" spans="1:4" x14ac:dyDescent="0.2">
      <c r="A55" s="216" t="s">
        <v>480</v>
      </c>
      <c r="B55" s="217" t="s">
        <v>481</v>
      </c>
      <c r="C55" s="195">
        <v>0</v>
      </c>
      <c r="D55" s="218"/>
    </row>
    <row r="56" spans="1:4" x14ac:dyDescent="0.2">
      <c r="A56" s="216" t="s">
        <v>482</v>
      </c>
      <c r="B56" s="217" t="s">
        <v>483</v>
      </c>
      <c r="C56" s="195">
        <v>0</v>
      </c>
      <c r="D56" s="218"/>
    </row>
    <row r="57" spans="1:4" x14ac:dyDescent="0.2">
      <c r="A57" s="219"/>
      <c r="B57" s="220"/>
      <c r="C57" s="195"/>
      <c r="D57" s="218"/>
    </row>
    <row r="58" spans="1:4" x14ac:dyDescent="0.2">
      <c r="A58" s="214" t="s">
        <v>484</v>
      </c>
      <c r="B58" s="211" t="s">
        <v>485</v>
      </c>
      <c r="C58" s="215">
        <f>SUM(C59:C67)</f>
        <v>0</v>
      </c>
      <c r="D58" s="213"/>
    </row>
    <row r="59" spans="1:4" ht="21" customHeight="1" x14ac:dyDescent="0.2">
      <c r="A59" s="216" t="s">
        <v>486</v>
      </c>
      <c r="B59" s="217" t="s">
        <v>487</v>
      </c>
      <c r="C59" s="195">
        <v>0</v>
      </c>
      <c r="D59" s="218"/>
    </row>
    <row r="60" spans="1:4" x14ac:dyDescent="0.2">
      <c r="A60" s="216" t="s">
        <v>488</v>
      </c>
      <c r="B60" s="217" t="s">
        <v>489</v>
      </c>
      <c r="C60" s="195">
        <v>0</v>
      </c>
      <c r="D60" s="218"/>
    </row>
    <row r="61" spans="1:4" x14ac:dyDescent="0.2">
      <c r="A61" s="216" t="s">
        <v>490</v>
      </c>
      <c r="B61" s="217" t="s">
        <v>491</v>
      </c>
      <c r="C61" s="195">
        <v>0</v>
      </c>
      <c r="D61" s="218"/>
    </row>
    <row r="62" spans="1:4" ht="25.5" x14ac:dyDescent="0.2">
      <c r="A62" s="216" t="s">
        <v>492</v>
      </c>
      <c r="B62" s="217" t="s">
        <v>493</v>
      </c>
      <c r="C62" s="195">
        <v>0</v>
      </c>
      <c r="D62" s="218"/>
    </row>
    <row r="63" spans="1:4" ht="25.5" x14ac:dyDescent="0.2">
      <c r="A63" s="216" t="s">
        <v>494</v>
      </c>
      <c r="B63" s="217" t="s">
        <v>495</v>
      </c>
      <c r="C63" s="195">
        <v>0</v>
      </c>
      <c r="D63" s="218"/>
    </row>
    <row r="64" spans="1:4" ht="25.5" x14ac:dyDescent="0.2">
      <c r="A64" s="216" t="s">
        <v>496</v>
      </c>
      <c r="B64" s="217" t="s">
        <v>497</v>
      </c>
      <c r="C64" s="195">
        <v>0</v>
      </c>
      <c r="D64" s="218"/>
    </row>
    <row r="65" spans="1:4" x14ac:dyDescent="0.2">
      <c r="A65" s="216" t="s">
        <v>498</v>
      </c>
      <c r="B65" s="217" t="s">
        <v>499</v>
      </c>
      <c r="C65" s="195">
        <v>0</v>
      </c>
      <c r="D65" s="218"/>
    </row>
    <row r="66" spans="1:4" ht="25.5" x14ac:dyDescent="0.2">
      <c r="A66" s="216" t="s">
        <v>500</v>
      </c>
      <c r="B66" s="217" t="s">
        <v>501</v>
      </c>
      <c r="C66" s="195">
        <v>0</v>
      </c>
      <c r="D66" s="218"/>
    </row>
    <row r="67" spans="1:4" ht="25.5" x14ac:dyDescent="0.2">
      <c r="A67" s="216" t="s">
        <v>502</v>
      </c>
      <c r="B67" s="217" t="s">
        <v>503</v>
      </c>
      <c r="C67" s="195">
        <v>0</v>
      </c>
      <c r="D67" s="218"/>
    </row>
    <row r="68" spans="1:4" x14ac:dyDescent="0.2">
      <c r="A68" s="219"/>
      <c r="B68" s="220"/>
      <c r="C68" s="195"/>
      <c r="D68" s="218"/>
    </row>
    <row r="69" spans="1:4" x14ac:dyDescent="0.2">
      <c r="A69" s="214" t="s">
        <v>504</v>
      </c>
      <c r="B69" s="211" t="s">
        <v>505</v>
      </c>
      <c r="C69" s="215">
        <f>SUM(C70:C73)</f>
        <v>0</v>
      </c>
      <c r="D69" s="213"/>
    </row>
    <row r="70" spans="1:4" x14ac:dyDescent="0.2">
      <c r="A70" s="216" t="s">
        <v>506</v>
      </c>
      <c r="B70" s="217" t="s">
        <v>507</v>
      </c>
      <c r="C70" s="195">
        <v>0</v>
      </c>
      <c r="D70" s="218"/>
    </row>
    <row r="71" spans="1:4" x14ac:dyDescent="0.2">
      <c r="A71" s="216" t="s">
        <v>508</v>
      </c>
      <c r="B71" s="217" t="s">
        <v>509</v>
      </c>
      <c r="C71" s="195">
        <v>0</v>
      </c>
      <c r="D71" s="218"/>
    </row>
    <row r="72" spans="1:4" x14ac:dyDescent="0.2">
      <c r="A72" s="216" t="s">
        <v>510</v>
      </c>
      <c r="B72" s="217" t="s">
        <v>511</v>
      </c>
      <c r="C72" s="195">
        <v>0</v>
      </c>
      <c r="D72" s="218"/>
    </row>
    <row r="73" spans="1:4" x14ac:dyDescent="0.2">
      <c r="A73" s="216" t="s">
        <v>512</v>
      </c>
      <c r="B73" s="217" t="s">
        <v>513</v>
      </c>
      <c r="C73" s="195">
        <v>0</v>
      </c>
      <c r="D73" s="218"/>
    </row>
    <row r="74" spans="1:4" x14ac:dyDescent="0.2">
      <c r="A74" s="219"/>
      <c r="B74" s="220"/>
      <c r="C74" s="195"/>
      <c r="D74" s="218"/>
    </row>
    <row r="75" spans="1:4" x14ac:dyDescent="0.2">
      <c r="A75" s="214" t="s">
        <v>514</v>
      </c>
      <c r="B75" s="211" t="s">
        <v>515</v>
      </c>
      <c r="C75" s="215">
        <f>SUM(C76:C81)</f>
        <v>0</v>
      </c>
      <c r="D75" s="213"/>
    </row>
    <row r="76" spans="1:4" x14ac:dyDescent="0.2">
      <c r="A76" s="216" t="s">
        <v>516</v>
      </c>
      <c r="B76" s="217" t="s">
        <v>517</v>
      </c>
      <c r="C76" s="195">
        <v>0</v>
      </c>
      <c r="D76" s="218"/>
    </row>
    <row r="77" spans="1:4" x14ac:dyDescent="0.2">
      <c r="A77" s="216" t="s">
        <v>518</v>
      </c>
      <c r="B77" s="217" t="s">
        <v>519</v>
      </c>
      <c r="C77" s="195">
        <v>0</v>
      </c>
      <c r="D77" s="218"/>
    </row>
    <row r="78" spans="1:4" x14ac:dyDescent="0.2">
      <c r="A78" s="216" t="s">
        <v>520</v>
      </c>
      <c r="B78" s="217" t="s">
        <v>521</v>
      </c>
      <c r="C78" s="195">
        <v>0</v>
      </c>
      <c r="D78" s="218"/>
    </row>
    <row r="79" spans="1:4" ht="25.5" x14ac:dyDescent="0.2">
      <c r="A79" s="216" t="s">
        <v>522</v>
      </c>
      <c r="B79" s="217" t="s">
        <v>523</v>
      </c>
      <c r="C79" s="195">
        <v>0</v>
      </c>
      <c r="D79" s="218"/>
    </row>
    <row r="80" spans="1:4" x14ac:dyDescent="0.2">
      <c r="A80" s="216" t="s">
        <v>524</v>
      </c>
      <c r="B80" s="217" t="s">
        <v>525</v>
      </c>
      <c r="C80" s="195">
        <v>0</v>
      </c>
      <c r="D80" s="218"/>
    </row>
    <row r="81" spans="1:4" x14ac:dyDescent="0.2">
      <c r="A81" s="216" t="s">
        <v>526</v>
      </c>
      <c r="B81" s="217" t="s">
        <v>527</v>
      </c>
      <c r="C81" s="223">
        <v>0</v>
      </c>
      <c r="D81" s="224"/>
    </row>
    <row r="82" spans="1:4" x14ac:dyDescent="0.2">
      <c r="A82" s="225"/>
      <c r="B82" s="226"/>
      <c r="C82" s="227"/>
      <c r="D82" s="205"/>
    </row>
    <row r="83" spans="1:4" x14ac:dyDescent="0.2">
      <c r="A83" s="210">
        <v>2</v>
      </c>
      <c r="B83" s="211" t="s">
        <v>528</v>
      </c>
      <c r="C83" s="215">
        <f>SUM(C85+C92+C98+C107+C111+C117)</f>
        <v>0</v>
      </c>
      <c r="D83" s="213"/>
    </row>
    <row r="84" spans="1:4" x14ac:dyDescent="0.2">
      <c r="A84" s="210"/>
      <c r="B84" s="228"/>
      <c r="C84" s="195"/>
      <c r="D84" s="218"/>
    </row>
    <row r="85" spans="1:4" x14ac:dyDescent="0.2">
      <c r="A85" s="225" t="s">
        <v>529</v>
      </c>
      <c r="B85" s="211" t="s">
        <v>530</v>
      </c>
      <c r="C85" s="215">
        <f>SUM(C86:C90)</f>
        <v>0</v>
      </c>
      <c r="D85" s="213"/>
    </row>
    <row r="86" spans="1:4" x14ac:dyDescent="0.2">
      <c r="A86" s="216" t="s">
        <v>531</v>
      </c>
      <c r="B86" s="217" t="s">
        <v>532</v>
      </c>
      <c r="C86" s="195">
        <v>0</v>
      </c>
      <c r="D86" s="218"/>
    </row>
    <row r="87" spans="1:4" x14ac:dyDescent="0.2">
      <c r="A87" s="216" t="s">
        <v>533</v>
      </c>
      <c r="B87" s="217" t="s">
        <v>534</v>
      </c>
      <c r="C87" s="195">
        <v>0</v>
      </c>
      <c r="D87" s="218"/>
    </row>
    <row r="88" spans="1:4" x14ac:dyDescent="0.2">
      <c r="A88" s="216" t="s">
        <v>535</v>
      </c>
      <c r="B88" s="217" t="s">
        <v>536</v>
      </c>
      <c r="C88" s="195">
        <v>0</v>
      </c>
      <c r="D88" s="218"/>
    </row>
    <row r="89" spans="1:4" x14ac:dyDescent="0.2">
      <c r="A89" s="216" t="s">
        <v>537</v>
      </c>
      <c r="B89" s="217" t="s">
        <v>538</v>
      </c>
      <c r="C89" s="195">
        <v>0</v>
      </c>
      <c r="D89" s="218"/>
    </row>
    <row r="90" spans="1:4" x14ac:dyDescent="0.2">
      <c r="A90" s="216" t="s">
        <v>539</v>
      </c>
      <c r="B90" s="217" t="s">
        <v>540</v>
      </c>
      <c r="C90" s="195">
        <v>0</v>
      </c>
      <c r="D90" s="218"/>
    </row>
    <row r="91" spans="1:4" x14ac:dyDescent="0.2">
      <c r="A91" s="229"/>
      <c r="B91" s="220"/>
      <c r="C91" s="195"/>
      <c r="D91" s="218"/>
    </row>
    <row r="92" spans="1:4" ht="25.5" x14ac:dyDescent="0.2">
      <c r="A92" s="225" t="s">
        <v>541</v>
      </c>
      <c r="B92" s="211" t="s">
        <v>542</v>
      </c>
      <c r="C92" s="215">
        <f>SUM(C93:C96)</f>
        <v>0</v>
      </c>
      <c r="D92" s="213"/>
    </row>
    <row r="93" spans="1:4" x14ac:dyDescent="0.2">
      <c r="A93" s="216" t="s">
        <v>543</v>
      </c>
      <c r="B93" s="217" t="s">
        <v>544</v>
      </c>
      <c r="C93" s="195">
        <v>0</v>
      </c>
      <c r="D93" s="218"/>
    </row>
    <row r="94" spans="1:4" x14ac:dyDescent="0.2">
      <c r="A94" s="216" t="s">
        <v>545</v>
      </c>
      <c r="B94" s="217" t="s">
        <v>546</v>
      </c>
      <c r="C94" s="195">
        <v>0</v>
      </c>
      <c r="D94" s="218"/>
    </row>
    <row r="95" spans="1:4" x14ac:dyDescent="0.2">
      <c r="A95" s="216" t="s">
        <v>547</v>
      </c>
      <c r="B95" s="217" t="s">
        <v>548</v>
      </c>
      <c r="C95" s="195">
        <v>0</v>
      </c>
      <c r="D95" s="218"/>
    </row>
    <row r="96" spans="1:4" x14ac:dyDescent="0.2">
      <c r="A96" s="216" t="s">
        <v>549</v>
      </c>
      <c r="B96" s="217" t="s">
        <v>550</v>
      </c>
      <c r="C96" s="195">
        <v>0</v>
      </c>
      <c r="D96" s="218"/>
    </row>
    <row r="97" spans="1:4" x14ac:dyDescent="0.2">
      <c r="A97" s="229"/>
      <c r="B97" s="220"/>
      <c r="C97" s="195"/>
      <c r="D97" s="218"/>
    </row>
    <row r="98" spans="1:4" ht="25.5" x14ac:dyDescent="0.2">
      <c r="A98" s="225" t="s">
        <v>551</v>
      </c>
      <c r="B98" s="211" t="s">
        <v>552</v>
      </c>
      <c r="C98" s="215">
        <f>SUM(C99:C105)</f>
        <v>0</v>
      </c>
      <c r="D98" s="213"/>
    </row>
    <row r="99" spans="1:4" x14ac:dyDescent="0.2">
      <c r="A99" s="216" t="s">
        <v>553</v>
      </c>
      <c r="B99" s="217" t="s">
        <v>554</v>
      </c>
      <c r="C99" s="195">
        <v>0</v>
      </c>
      <c r="D99" s="218"/>
    </row>
    <row r="100" spans="1:4" ht="25.5" x14ac:dyDescent="0.2">
      <c r="A100" s="216" t="s">
        <v>555</v>
      </c>
      <c r="B100" s="217" t="s">
        <v>556</v>
      </c>
      <c r="C100" s="195">
        <v>0</v>
      </c>
      <c r="D100" s="218"/>
    </row>
    <row r="101" spans="1:4" x14ac:dyDescent="0.2">
      <c r="A101" s="216" t="s">
        <v>557</v>
      </c>
      <c r="B101" s="217" t="s">
        <v>558</v>
      </c>
      <c r="C101" s="195">
        <v>0</v>
      </c>
      <c r="D101" s="218"/>
    </row>
    <row r="102" spans="1:4" ht="25.5" x14ac:dyDescent="0.2">
      <c r="A102" s="216" t="s">
        <v>559</v>
      </c>
      <c r="B102" s="217" t="s">
        <v>560</v>
      </c>
      <c r="C102" s="195">
        <v>0</v>
      </c>
      <c r="D102" s="218"/>
    </row>
    <row r="103" spans="1:4" x14ac:dyDescent="0.2">
      <c r="A103" s="216" t="s">
        <v>561</v>
      </c>
      <c r="B103" s="217" t="s">
        <v>562</v>
      </c>
      <c r="C103" s="195">
        <v>0</v>
      </c>
      <c r="D103" s="218"/>
    </row>
    <row r="104" spans="1:4" x14ac:dyDescent="0.2">
      <c r="A104" s="216" t="s">
        <v>563</v>
      </c>
      <c r="B104" s="217" t="s">
        <v>564</v>
      </c>
      <c r="C104" s="195">
        <v>0</v>
      </c>
      <c r="D104" s="218"/>
    </row>
    <row r="105" spans="1:4" ht="25.5" x14ac:dyDescent="0.2">
      <c r="A105" s="216" t="s">
        <v>565</v>
      </c>
      <c r="B105" s="217" t="s">
        <v>566</v>
      </c>
      <c r="C105" s="195">
        <v>0</v>
      </c>
      <c r="D105" s="218"/>
    </row>
    <row r="106" spans="1:4" x14ac:dyDescent="0.2">
      <c r="A106" s="229"/>
      <c r="B106" s="220"/>
      <c r="C106" s="195"/>
      <c r="D106" s="218"/>
    </row>
    <row r="107" spans="1:4" ht="25.5" x14ac:dyDescent="0.2">
      <c r="A107" s="225" t="s">
        <v>567</v>
      </c>
      <c r="B107" s="211" t="s">
        <v>568</v>
      </c>
      <c r="C107" s="215">
        <f>SUM(C108:C109)</f>
        <v>0</v>
      </c>
      <c r="D107" s="213"/>
    </row>
    <row r="108" spans="1:4" x14ac:dyDescent="0.2">
      <c r="A108" s="216" t="s">
        <v>569</v>
      </c>
      <c r="B108" s="217" t="s">
        <v>570</v>
      </c>
      <c r="C108" s="195">
        <v>0</v>
      </c>
      <c r="D108" s="218"/>
    </row>
    <row r="109" spans="1:4" x14ac:dyDescent="0.2">
      <c r="A109" s="216" t="s">
        <v>571</v>
      </c>
      <c r="B109" s="217" t="s">
        <v>572</v>
      </c>
      <c r="C109" s="195">
        <v>0</v>
      </c>
      <c r="D109" s="218"/>
    </row>
    <row r="110" spans="1:4" x14ac:dyDescent="0.2">
      <c r="A110" s="229"/>
      <c r="B110" s="220"/>
      <c r="C110" s="195"/>
      <c r="D110" s="218"/>
    </row>
    <row r="111" spans="1:4" ht="25.5" x14ac:dyDescent="0.2">
      <c r="A111" s="225" t="s">
        <v>573</v>
      </c>
      <c r="B111" s="211" t="s">
        <v>574</v>
      </c>
      <c r="C111" s="215">
        <f>SUM(C112:C115)</f>
        <v>0</v>
      </c>
      <c r="D111" s="213"/>
    </row>
    <row r="112" spans="1:4" x14ac:dyDescent="0.2">
      <c r="A112" s="216" t="s">
        <v>575</v>
      </c>
      <c r="B112" s="217" t="s">
        <v>576</v>
      </c>
      <c r="C112" s="195">
        <v>0</v>
      </c>
      <c r="D112" s="218"/>
    </row>
    <row r="113" spans="1:4" x14ac:dyDescent="0.2">
      <c r="A113" s="216" t="s">
        <v>577</v>
      </c>
      <c r="B113" s="217" t="s">
        <v>578</v>
      </c>
      <c r="C113" s="195">
        <v>0</v>
      </c>
      <c r="D113" s="218"/>
    </row>
    <row r="114" spans="1:4" x14ac:dyDescent="0.2">
      <c r="A114" s="216" t="s">
        <v>579</v>
      </c>
      <c r="B114" s="217" t="s">
        <v>580</v>
      </c>
      <c r="C114" s="195">
        <v>0</v>
      </c>
      <c r="D114" s="218"/>
    </row>
    <row r="115" spans="1:4" ht="25.5" x14ac:dyDescent="0.2">
      <c r="A115" s="216" t="s">
        <v>581</v>
      </c>
      <c r="B115" s="217" t="s">
        <v>582</v>
      </c>
      <c r="C115" s="195">
        <v>0</v>
      </c>
      <c r="D115" s="218"/>
    </row>
    <row r="116" spans="1:4" x14ac:dyDescent="0.2">
      <c r="A116" s="229"/>
      <c r="B116" s="220"/>
      <c r="C116" s="195"/>
      <c r="D116" s="218"/>
    </row>
    <row r="117" spans="1:4" ht="25.5" x14ac:dyDescent="0.2">
      <c r="A117" s="225" t="s">
        <v>583</v>
      </c>
      <c r="B117" s="211" t="s">
        <v>584</v>
      </c>
      <c r="C117" s="215">
        <f>SUM(C118:C125)</f>
        <v>0</v>
      </c>
      <c r="D117" s="213"/>
    </row>
    <row r="118" spans="1:4" x14ac:dyDescent="0.2">
      <c r="A118" s="216" t="s">
        <v>585</v>
      </c>
      <c r="B118" s="217" t="s">
        <v>586</v>
      </c>
      <c r="C118" s="195"/>
      <c r="D118" s="218"/>
    </row>
    <row r="119" spans="1:4" ht="25.5" x14ac:dyDescent="0.2">
      <c r="A119" s="216" t="s">
        <v>587</v>
      </c>
      <c r="B119" s="217" t="s">
        <v>588</v>
      </c>
      <c r="C119" s="195">
        <v>0</v>
      </c>
      <c r="D119" s="218"/>
    </row>
    <row r="120" spans="1:4" x14ac:dyDescent="0.2">
      <c r="A120" s="216" t="s">
        <v>589</v>
      </c>
      <c r="B120" s="217" t="s">
        <v>590</v>
      </c>
      <c r="C120" s="195">
        <v>0</v>
      </c>
      <c r="D120" s="218"/>
    </row>
    <row r="121" spans="1:4" x14ac:dyDescent="0.2">
      <c r="A121" s="216" t="s">
        <v>591</v>
      </c>
      <c r="B121" s="217" t="s">
        <v>592</v>
      </c>
      <c r="C121" s="195">
        <v>0</v>
      </c>
      <c r="D121" s="218"/>
    </row>
    <row r="122" spans="1:4" x14ac:dyDescent="0.2">
      <c r="A122" s="216" t="s">
        <v>593</v>
      </c>
      <c r="B122" s="217" t="s">
        <v>594</v>
      </c>
      <c r="C122" s="195">
        <v>0</v>
      </c>
      <c r="D122" s="218"/>
    </row>
    <row r="123" spans="1:4" ht="25.5" x14ac:dyDescent="0.2">
      <c r="A123" s="216" t="s">
        <v>595</v>
      </c>
      <c r="B123" s="217" t="s">
        <v>596</v>
      </c>
      <c r="C123" s="195">
        <v>0</v>
      </c>
      <c r="D123" s="218"/>
    </row>
    <row r="124" spans="1:4" x14ac:dyDescent="0.2">
      <c r="A124" s="216" t="s">
        <v>597</v>
      </c>
      <c r="B124" s="217" t="s">
        <v>598</v>
      </c>
      <c r="C124" s="195">
        <v>0</v>
      </c>
      <c r="D124" s="218"/>
    </row>
    <row r="125" spans="1:4" x14ac:dyDescent="0.2">
      <c r="A125" s="216" t="s">
        <v>599</v>
      </c>
      <c r="B125" s="217" t="s">
        <v>600</v>
      </c>
      <c r="C125" s="195">
        <v>0</v>
      </c>
      <c r="D125" s="218"/>
    </row>
    <row r="126" spans="1:4" x14ac:dyDescent="0.2">
      <c r="A126" s="216"/>
      <c r="B126" s="220"/>
      <c r="C126" s="195"/>
      <c r="D126" s="218"/>
    </row>
    <row r="127" spans="1:4" x14ac:dyDescent="0.2">
      <c r="A127" s="210">
        <v>5</v>
      </c>
      <c r="B127" s="230" t="s">
        <v>601</v>
      </c>
      <c r="C127" s="215">
        <f>SUM(C129+C139+C149+C154)</f>
        <v>0</v>
      </c>
      <c r="D127" s="213"/>
    </row>
    <row r="128" spans="1:4" x14ac:dyDescent="0.2">
      <c r="A128" s="229"/>
      <c r="B128" s="220"/>
      <c r="C128" s="195"/>
      <c r="D128" s="218"/>
    </row>
    <row r="129" spans="1:4" x14ac:dyDescent="0.2">
      <c r="A129" s="231" t="s">
        <v>602</v>
      </c>
      <c r="B129" s="211" t="s">
        <v>603</v>
      </c>
      <c r="C129" s="215">
        <f>SUM(C130:C137)</f>
        <v>0</v>
      </c>
      <c r="D129" s="213"/>
    </row>
    <row r="130" spans="1:4" x14ac:dyDescent="0.2">
      <c r="A130" s="232" t="s">
        <v>604</v>
      </c>
      <c r="B130" s="217" t="s">
        <v>605</v>
      </c>
      <c r="C130" s="195">
        <v>0</v>
      </c>
      <c r="D130" s="218"/>
    </row>
    <row r="131" spans="1:4" x14ac:dyDescent="0.2">
      <c r="A131" s="232" t="s">
        <v>606</v>
      </c>
      <c r="B131" s="217" t="s">
        <v>607</v>
      </c>
      <c r="C131" s="195">
        <v>0</v>
      </c>
      <c r="D131" s="218"/>
    </row>
    <row r="132" spans="1:4" x14ac:dyDescent="0.2">
      <c r="A132" s="232" t="s">
        <v>608</v>
      </c>
      <c r="B132" s="217" t="s">
        <v>609</v>
      </c>
      <c r="C132" s="195"/>
      <c r="D132" s="218"/>
    </row>
    <row r="133" spans="1:4" x14ac:dyDescent="0.2">
      <c r="A133" s="232" t="s">
        <v>610</v>
      </c>
      <c r="B133" s="217" t="s">
        <v>611</v>
      </c>
      <c r="C133" s="195"/>
      <c r="D133" s="218"/>
    </row>
    <row r="134" spans="1:4" x14ac:dyDescent="0.2">
      <c r="A134" s="232" t="s">
        <v>612</v>
      </c>
      <c r="B134" s="217" t="s">
        <v>613</v>
      </c>
      <c r="C134" s="195"/>
      <c r="D134" s="218"/>
    </row>
    <row r="135" spans="1:4" ht="25.5" x14ac:dyDescent="0.2">
      <c r="A135" s="232" t="s">
        <v>614</v>
      </c>
      <c r="B135" s="217" t="s">
        <v>615</v>
      </c>
      <c r="C135" s="195"/>
      <c r="D135" s="218"/>
    </row>
    <row r="136" spans="1:4" ht="25.5" x14ac:dyDescent="0.2">
      <c r="A136" s="232" t="s">
        <v>616</v>
      </c>
      <c r="B136" s="217" t="s">
        <v>617</v>
      </c>
      <c r="C136" s="195"/>
      <c r="D136" s="218"/>
    </row>
    <row r="137" spans="1:4" x14ac:dyDescent="0.2">
      <c r="A137" s="232" t="s">
        <v>618</v>
      </c>
      <c r="B137" s="217" t="s">
        <v>619</v>
      </c>
      <c r="C137" s="195">
        <v>0</v>
      </c>
      <c r="D137" s="218"/>
    </row>
    <row r="138" spans="1:4" x14ac:dyDescent="0.2">
      <c r="A138" s="232"/>
      <c r="B138" s="217"/>
      <c r="C138" s="195"/>
      <c r="D138" s="218"/>
    </row>
    <row r="139" spans="1:4" ht="25.5" x14ac:dyDescent="0.2">
      <c r="A139" s="231" t="s">
        <v>620</v>
      </c>
      <c r="B139" s="211" t="s">
        <v>621</v>
      </c>
      <c r="C139" s="215">
        <f>SUM(C140:C147)</f>
        <v>0</v>
      </c>
      <c r="D139" s="213"/>
    </row>
    <row r="140" spans="1:4" x14ac:dyDescent="0.2">
      <c r="A140" s="232" t="s">
        <v>622</v>
      </c>
      <c r="B140" s="217" t="s">
        <v>623</v>
      </c>
      <c r="C140" s="195">
        <v>0</v>
      </c>
      <c r="D140" s="218"/>
    </row>
    <row r="141" spans="1:4" x14ac:dyDescent="0.2">
      <c r="A141" s="232" t="s">
        <v>624</v>
      </c>
      <c r="B141" s="217" t="s">
        <v>625</v>
      </c>
      <c r="C141" s="195">
        <v>0</v>
      </c>
      <c r="D141" s="218"/>
    </row>
    <row r="142" spans="1:4" x14ac:dyDescent="0.2">
      <c r="A142" s="232" t="s">
        <v>626</v>
      </c>
      <c r="B142" s="217" t="s">
        <v>627</v>
      </c>
      <c r="C142" s="195">
        <v>0</v>
      </c>
      <c r="D142" s="218"/>
    </row>
    <row r="143" spans="1:4" x14ac:dyDescent="0.2">
      <c r="A143" s="232" t="s">
        <v>628</v>
      </c>
      <c r="B143" s="217" t="s">
        <v>629</v>
      </c>
      <c r="C143" s="195">
        <v>0</v>
      </c>
      <c r="D143" s="218"/>
    </row>
    <row r="144" spans="1:4" x14ac:dyDescent="0.2">
      <c r="A144" s="232" t="s">
        <v>630</v>
      </c>
      <c r="B144" s="217" t="s">
        <v>631</v>
      </c>
      <c r="C144" s="195">
        <v>0</v>
      </c>
      <c r="D144" s="218"/>
    </row>
    <row r="145" spans="1:4" x14ac:dyDescent="0.2">
      <c r="A145" s="232" t="s">
        <v>632</v>
      </c>
      <c r="B145" s="217" t="s">
        <v>633</v>
      </c>
      <c r="C145" s="195">
        <v>0</v>
      </c>
      <c r="D145" s="218"/>
    </row>
    <row r="146" spans="1:4" x14ac:dyDescent="0.2">
      <c r="A146" s="232" t="s">
        <v>634</v>
      </c>
      <c r="B146" s="217" t="s">
        <v>635</v>
      </c>
      <c r="C146" s="195">
        <v>0</v>
      </c>
      <c r="D146" s="218"/>
    </row>
    <row r="147" spans="1:4" ht="25.5" x14ac:dyDescent="0.2">
      <c r="A147" s="232" t="s">
        <v>636</v>
      </c>
      <c r="B147" s="217" t="s">
        <v>637</v>
      </c>
      <c r="C147" s="195">
        <v>0</v>
      </c>
      <c r="D147" s="218"/>
    </row>
    <row r="148" spans="1:4" x14ac:dyDescent="0.2">
      <c r="A148" s="232"/>
      <c r="B148" s="217"/>
      <c r="C148" s="195"/>
      <c r="D148" s="218"/>
    </row>
    <row r="149" spans="1:4" x14ac:dyDescent="0.2">
      <c r="A149" s="231" t="s">
        <v>638</v>
      </c>
      <c r="B149" s="211" t="s">
        <v>639</v>
      </c>
      <c r="C149" s="215">
        <f>SUM(C150:C152)</f>
        <v>0</v>
      </c>
      <c r="D149" s="213"/>
    </row>
    <row r="150" spans="1:4" x14ac:dyDescent="0.2">
      <c r="A150" s="232" t="s">
        <v>640</v>
      </c>
      <c r="B150" s="217" t="s">
        <v>641</v>
      </c>
      <c r="C150" s="195">
        <v>0</v>
      </c>
      <c r="D150" s="218"/>
    </row>
    <row r="151" spans="1:4" x14ac:dyDescent="0.2">
      <c r="A151" s="232" t="s">
        <v>642</v>
      </c>
      <c r="B151" s="217" t="s">
        <v>643</v>
      </c>
      <c r="C151" s="195">
        <v>0</v>
      </c>
      <c r="D151" s="218"/>
    </row>
    <row r="152" spans="1:4" x14ac:dyDescent="0.2">
      <c r="A152" s="232" t="s">
        <v>644</v>
      </c>
      <c r="B152" s="217" t="s">
        <v>645</v>
      </c>
      <c r="C152" s="195">
        <v>0</v>
      </c>
      <c r="D152" s="218"/>
    </row>
    <row r="153" spans="1:4" x14ac:dyDescent="0.2">
      <c r="A153" s="232"/>
      <c r="B153" s="217"/>
      <c r="C153" s="195"/>
      <c r="D153" s="218"/>
    </row>
    <row r="154" spans="1:4" x14ac:dyDescent="0.2">
      <c r="A154" s="231" t="s">
        <v>646</v>
      </c>
      <c r="B154" s="211" t="s">
        <v>647</v>
      </c>
      <c r="C154" s="215">
        <f>SUM(C155:C158)</f>
        <v>0</v>
      </c>
      <c r="D154" s="213"/>
    </row>
    <row r="155" spans="1:4" x14ac:dyDescent="0.2">
      <c r="A155" s="232" t="s">
        <v>648</v>
      </c>
      <c r="B155" s="217" t="s">
        <v>649</v>
      </c>
      <c r="C155" s="195">
        <v>0</v>
      </c>
      <c r="D155" s="218"/>
    </row>
    <row r="156" spans="1:4" x14ac:dyDescent="0.2">
      <c r="A156" s="232" t="s">
        <v>650</v>
      </c>
      <c r="B156" s="217" t="s">
        <v>651</v>
      </c>
      <c r="C156" s="195">
        <v>0</v>
      </c>
      <c r="D156" s="218"/>
    </row>
    <row r="157" spans="1:4" x14ac:dyDescent="0.2">
      <c r="A157" s="232" t="s">
        <v>652</v>
      </c>
      <c r="B157" s="217" t="s">
        <v>653</v>
      </c>
      <c r="C157" s="195">
        <v>0</v>
      </c>
      <c r="D157" s="218"/>
    </row>
    <row r="158" spans="1:4" x14ac:dyDescent="0.2">
      <c r="A158" s="232" t="s">
        <v>654</v>
      </c>
      <c r="B158" s="217" t="s">
        <v>655</v>
      </c>
      <c r="C158" s="195">
        <v>0</v>
      </c>
      <c r="D158" s="218"/>
    </row>
    <row r="159" spans="1:4" x14ac:dyDescent="0.2">
      <c r="A159" s="233"/>
      <c r="B159" s="233"/>
      <c r="C159" s="233"/>
      <c r="D159" s="233"/>
    </row>
    <row r="160" spans="1:4" x14ac:dyDescent="0.2">
      <c r="A160" s="200" t="s">
        <v>391</v>
      </c>
      <c r="C160" s="201"/>
    </row>
    <row r="161" spans="1:4" ht="73.5" customHeight="1" x14ac:dyDescent="0.2">
      <c r="A161" s="202" t="str">
        <f>'5. Vigilancia  '!B16</f>
        <v>RE3. P2. Sistema Nacional de Vigilancia de la Salud</v>
      </c>
      <c r="B161" s="204" t="s">
        <v>392</v>
      </c>
      <c r="C161" s="204">
        <f>SUM(C163,C239,C283)</f>
        <v>0</v>
      </c>
      <c r="D161" s="205"/>
    </row>
    <row r="162" spans="1:4" ht="33" customHeight="1" x14ac:dyDescent="0.2">
      <c r="A162" s="206" t="s">
        <v>393</v>
      </c>
      <c r="B162" s="207" t="s">
        <v>394</v>
      </c>
      <c r="C162" s="208" t="s">
        <v>395</v>
      </c>
      <c r="D162" s="209" t="s">
        <v>396</v>
      </c>
    </row>
    <row r="163" spans="1:4" x14ac:dyDescent="0.2">
      <c r="A163" s="210">
        <v>1</v>
      </c>
      <c r="B163" s="211" t="s">
        <v>397</v>
      </c>
      <c r="C163" s="212">
        <f>SUM(C165,C172,C179,C188,C197,C202,C209,C214,C225,C231)</f>
        <v>0</v>
      </c>
      <c r="D163" s="213"/>
    </row>
    <row r="164" spans="1:4" x14ac:dyDescent="0.2">
      <c r="A164" s="210"/>
      <c r="B164" s="228"/>
      <c r="C164" s="215"/>
      <c r="D164" s="213"/>
    </row>
    <row r="165" spans="1:4" x14ac:dyDescent="0.2">
      <c r="A165" s="214" t="s">
        <v>399</v>
      </c>
      <c r="B165" s="211" t="s">
        <v>400</v>
      </c>
      <c r="C165" s="215">
        <f>SUM(C166:C170)</f>
        <v>0</v>
      </c>
      <c r="D165" s="213"/>
    </row>
    <row r="166" spans="1:4" x14ac:dyDescent="0.2">
      <c r="A166" s="216" t="s">
        <v>401</v>
      </c>
      <c r="B166" s="217" t="s">
        <v>402</v>
      </c>
      <c r="C166" s="195">
        <v>0</v>
      </c>
      <c r="D166" s="218"/>
    </row>
    <row r="167" spans="1:4" ht="25.5" x14ac:dyDescent="0.2">
      <c r="A167" s="216" t="s">
        <v>403</v>
      </c>
      <c r="B167" s="217" t="s">
        <v>404</v>
      </c>
      <c r="C167" s="195">
        <v>0</v>
      </c>
      <c r="D167" s="218"/>
    </row>
    <row r="168" spans="1:4" x14ac:dyDescent="0.2">
      <c r="A168" s="216" t="s">
        <v>405</v>
      </c>
      <c r="B168" s="217" t="s">
        <v>406</v>
      </c>
      <c r="C168" s="195">
        <v>0</v>
      </c>
      <c r="D168" s="218"/>
    </row>
    <row r="169" spans="1:4" ht="25.5" x14ac:dyDescent="0.2">
      <c r="A169" s="216" t="s">
        <v>407</v>
      </c>
      <c r="B169" s="217" t="s">
        <v>408</v>
      </c>
      <c r="C169" s="195">
        <v>0</v>
      </c>
      <c r="D169" s="218"/>
    </row>
    <row r="170" spans="1:4" x14ac:dyDescent="0.2">
      <c r="A170" s="216" t="s">
        <v>409</v>
      </c>
      <c r="B170" s="217" t="s">
        <v>410</v>
      </c>
      <c r="C170" s="195">
        <v>0</v>
      </c>
      <c r="D170" s="218"/>
    </row>
    <row r="171" spans="1:4" x14ac:dyDescent="0.2">
      <c r="A171" s="219"/>
      <c r="B171" s="220"/>
      <c r="C171" s="195"/>
      <c r="D171" s="218"/>
    </row>
    <row r="172" spans="1:4" x14ac:dyDescent="0.2">
      <c r="A172" s="214" t="s">
        <v>411</v>
      </c>
      <c r="B172" s="211" t="s">
        <v>412</v>
      </c>
      <c r="C172" s="215">
        <f>SUM(C173:C177)</f>
        <v>0</v>
      </c>
      <c r="D172" s="213"/>
    </row>
    <row r="173" spans="1:4" x14ac:dyDescent="0.2">
      <c r="A173" s="216" t="s">
        <v>413</v>
      </c>
      <c r="B173" s="217" t="s">
        <v>414</v>
      </c>
      <c r="C173" s="195">
        <v>0</v>
      </c>
      <c r="D173" s="218"/>
    </row>
    <row r="174" spans="1:4" x14ac:dyDescent="0.2">
      <c r="A174" s="216" t="s">
        <v>415</v>
      </c>
      <c r="B174" s="217" t="s">
        <v>416</v>
      </c>
      <c r="C174" s="195">
        <v>0</v>
      </c>
      <c r="D174" s="218"/>
    </row>
    <row r="175" spans="1:4" x14ac:dyDescent="0.2">
      <c r="A175" s="216" t="s">
        <v>417</v>
      </c>
      <c r="B175" s="217" t="s">
        <v>418</v>
      </c>
      <c r="C175" s="195">
        <v>0</v>
      </c>
      <c r="D175" s="218"/>
    </row>
    <row r="176" spans="1:4" x14ac:dyDescent="0.2">
      <c r="A176" s="216" t="s">
        <v>419</v>
      </c>
      <c r="B176" s="217" t="s">
        <v>420</v>
      </c>
      <c r="C176" s="195">
        <v>0</v>
      </c>
      <c r="D176" s="218"/>
    </row>
    <row r="177" spans="1:4" x14ac:dyDescent="0.2">
      <c r="A177" s="216" t="s">
        <v>421</v>
      </c>
      <c r="B177" s="217" t="s">
        <v>422</v>
      </c>
      <c r="C177" s="195">
        <v>0</v>
      </c>
      <c r="D177" s="218"/>
    </row>
    <row r="178" spans="1:4" x14ac:dyDescent="0.2">
      <c r="A178" s="219"/>
      <c r="B178" s="220"/>
      <c r="C178" s="215"/>
      <c r="D178" s="213"/>
    </row>
    <row r="179" spans="1:4" ht="25.5" x14ac:dyDescent="0.2">
      <c r="A179" s="214" t="s">
        <v>423</v>
      </c>
      <c r="B179" s="221" t="s">
        <v>424</v>
      </c>
      <c r="C179" s="215">
        <f>SUM(C180:C186)</f>
        <v>0</v>
      </c>
      <c r="D179" s="213"/>
    </row>
    <row r="180" spans="1:4" x14ac:dyDescent="0.2">
      <c r="A180" s="216" t="s">
        <v>425</v>
      </c>
      <c r="B180" s="217" t="s">
        <v>426</v>
      </c>
      <c r="C180" s="195">
        <v>0</v>
      </c>
      <c r="D180" s="218"/>
    </row>
    <row r="181" spans="1:4" x14ac:dyDescent="0.2">
      <c r="A181" s="216" t="s">
        <v>427</v>
      </c>
      <c r="B181" s="217" t="s">
        <v>428</v>
      </c>
      <c r="C181" s="195">
        <v>0</v>
      </c>
      <c r="D181" s="218"/>
    </row>
    <row r="182" spans="1:4" x14ac:dyDescent="0.2">
      <c r="A182" s="216" t="s">
        <v>429</v>
      </c>
      <c r="B182" s="217" t="s">
        <v>430</v>
      </c>
      <c r="C182" s="195"/>
      <c r="D182" s="218"/>
    </row>
    <row r="183" spans="1:4" x14ac:dyDescent="0.2">
      <c r="A183" s="216" t="s">
        <v>431</v>
      </c>
      <c r="B183" s="217" t="s">
        <v>432</v>
      </c>
      <c r="C183" s="195">
        <v>0</v>
      </c>
      <c r="D183" s="218"/>
    </row>
    <row r="184" spans="1:4" x14ac:dyDescent="0.2">
      <c r="A184" s="216" t="s">
        <v>433</v>
      </c>
      <c r="B184" s="217" t="s">
        <v>434</v>
      </c>
      <c r="C184" s="195">
        <v>0</v>
      </c>
      <c r="D184" s="218"/>
    </row>
    <row r="185" spans="1:4" ht="25.5" x14ac:dyDescent="0.2">
      <c r="A185" s="216" t="s">
        <v>435</v>
      </c>
      <c r="B185" s="217" t="s">
        <v>436</v>
      </c>
      <c r="C185" s="195">
        <v>0</v>
      </c>
      <c r="D185" s="218"/>
    </row>
    <row r="186" spans="1:4" ht="25.5" x14ac:dyDescent="0.2">
      <c r="A186" s="216" t="s">
        <v>437</v>
      </c>
      <c r="B186" s="217" t="s">
        <v>438</v>
      </c>
      <c r="C186" s="195">
        <v>0</v>
      </c>
      <c r="D186" s="218"/>
    </row>
    <row r="187" spans="1:4" x14ac:dyDescent="0.2">
      <c r="A187" s="219"/>
      <c r="B187" s="220"/>
      <c r="C187" s="195"/>
      <c r="D187" s="218"/>
    </row>
    <row r="188" spans="1:4" x14ac:dyDescent="0.2">
      <c r="A188" s="214" t="s">
        <v>439</v>
      </c>
      <c r="B188" s="211" t="s">
        <v>440</v>
      </c>
      <c r="C188" s="215">
        <f>SUM(C189:C195)</f>
        <v>0</v>
      </c>
      <c r="D188" s="213"/>
    </row>
    <row r="189" spans="1:4" x14ac:dyDescent="0.2">
      <c r="A189" s="216" t="s">
        <v>441</v>
      </c>
      <c r="B189" s="217" t="s">
        <v>442</v>
      </c>
      <c r="C189" s="195">
        <v>0</v>
      </c>
      <c r="D189" s="218"/>
    </row>
    <row r="190" spans="1:4" x14ac:dyDescent="0.2">
      <c r="A190" s="216" t="s">
        <v>443</v>
      </c>
      <c r="B190" s="217" t="s">
        <v>444</v>
      </c>
      <c r="C190" s="195">
        <v>0</v>
      </c>
      <c r="D190" s="218"/>
    </row>
    <row r="191" spans="1:4" x14ac:dyDescent="0.2">
      <c r="A191" s="216" t="s">
        <v>445</v>
      </c>
      <c r="B191" s="217" t="s">
        <v>446</v>
      </c>
      <c r="C191" s="195">
        <v>0</v>
      </c>
      <c r="D191" s="218"/>
    </row>
    <row r="192" spans="1:4" ht="25.5" x14ac:dyDescent="0.2">
      <c r="A192" s="216" t="s">
        <v>447</v>
      </c>
      <c r="B192" s="217" t="s">
        <v>448</v>
      </c>
      <c r="C192" s="195">
        <v>0</v>
      </c>
      <c r="D192" s="218"/>
    </row>
    <row r="193" spans="1:4" ht="25.5" x14ac:dyDescent="0.2">
      <c r="A193" s="216" t="s">
        <v>449</v>
      </c>
      <c r="B193" s="217" t="s">
        <v>450</v>
      </c>
      <c r="C193" s="195">
        <v>0</v>
      </c>
      <c r="D193" s="218"/>
    </row>
    <row r="194" spans="1:4" x14ac:dyDescent="0.2">
      <c r="A194" s="216" t="s">
        <v>451</v>
      </c>
      <c r="B194" s="217" t="s">
        <v>452</v>
      </c>
      <c r="C194" s="195">
        <v>0</v>
      </c>
      <c r="D194" s="218"/>
    </row>
    <row r="195" spans="1:4" x14ac:dyDescent="0.2">
      <c r="A195" s="216" t="s">
        <v>453</v>
      </c>
      <c r="B195" s="217" t="s">
        <v>454</v>
      </c>
      <c r="C195" s="195"/>
      <c r="D195" s="218"/>
    </row>
    <row r="196" spans="1:4" x14ac:dyDescent="0.2">
      <c r="A196" s="219"/>
      <c r="B196" s="220"/>
      <c r="C196" s="195"/>
      <c r="D196" s="218"/>
    </row>
    <row r="197" spans="1:4" x14ac:dyDescent="0.2">
      <c r="A197" s="214" t="s">
        <v>455</v>
      </c>
      <c r="B197" s="211" t="s">
        <v>456</v>
      </c>
      <c r="C197" s="215">
        <f>SUM(C198++C199+C200)</f>
        <v>0</v>
      </c>
      <c r="D197" s="213"/>
    </row>
    <row r="198" spans="1:4" x14ac:dyDescent="0.2">
      <c r="A198" s="216" t="s">
        <v>457</v>
      </c>
      <c r="B198" s="217" t="s">
        <v>458</v>
      </c>
      <c r="C198" s="195">
        <v>0</v>
      </c>
      <c r="D198" s="218"/>
    </row>
    <row r="199" spans="1:4" x14ac:dyDescent="0.2">
      <c r="A199" s="216" t="s">
        <v>459</v>
      </c>
      <c r="B199" s="217" t="s">
        <v>460</v>
      </c>
      <c r="C199" s="195">
        <v>0</v>
      </c>
      <c r="D199" s="218"/>
    </row>
    <row r="200" spans="1:4" x14ac:dyDescent="0.2">
      <c r="A200" s="216" t="s">
        <v>461</v>
      </c>
      <c r="B200" s="217" t="s">
        <v>462</v>
      </c>
      <c r="C200" s="195">
        <v>0</v>
      </c>
      <c r="D200" s="218"/>
    </row>
    <row r="201" spans="1:4" x14ac:dyDescent="0.2">
      <c r="A201" s="219"/>
      <c r="B201" s="220"/>
      <c r="C201" s="195"/>
      <c r="D201" s="218"/>
    </row>
    <row r="202" spans="1:4" ht="25.5" x14ac:dyDescent="0.2">
      <c r="A202" s="214" t="s">
        <v>463</v>
      </c>
      <c r="B202" s="211" t="s">
        <v>464</v>
      </c>
      <c r="C202" s="215">
        <f>SUM(C203+C206+C207)</f>
        <v>0</v>
      </c>
      <c r="D202" s="213"/>
    </row>
    <row r="203" spans="1:4" x14ac:dyDescent="0.2">
      <c r="A203" s="216" t="s">
        <v>465</v>
      </c>
      <c r="B203" s="220" t="s">
        <v>466</v>
      </c>
      <c r="C203" s="215">
        <f>SUM(C204:C205)</f>
        <v>0</v>
      </c>
      <c r="D203" s="213"/>
    </row>
    <row r="204" spans="1:4" x14ac:dyDescent="0.2">
      <c r="A204" s="219" t="s">
        <v>467</v>
      </c>
      <c r="B204" s="220" t="s">
        <v>468</v>
      </c>
      <c r="C204" s="195">
        <v>0</v>
      </c>
      <c r="D204" s="218"/>
    </row>
    <row r="205" spans="1:4" ht="25.5" x14ac:dyDescent="0.2">
      <c r="A205" s="219" t="s">
        <v>469</v>
      </c>
      <c r="B205" s="220" t="s">
        <v>470</v>
      </c>
      <c r="C205" s="195">
        <v>0</v>
      </c>
      <c r="D205" s="218"/>
    </row>
    <row r="206" spans="1:4" x14ac:dyDescent="0.2">
      <c r="A206" s="216" t="s">
        <v>471</v>
      </c>
      <c r="B206" s="217" t="s">
        <v>472</v>
      </c>
      <c r="C206" s="195">
        <v>0</v>
      </c>
      <c r="D206" s="218"/>
    </row>
    <row r="207" spans="1:4" x14ac:dyDescent="0.2">
      <c r="A207" s="216" t="s">
        <v>473</v>
      </c>
      <c r="B207" s="217" t="s">
        <v>474</v>
      </c>
      <c r="C207" s="195">
        <v>0</v>
      </c>
      <c r="D207" s="218"/>
    </row>
    <row r="208" spans="1:4" x14ac:dyDescent="0.2">
      <c r="A208" s="219"/>
      <c r="B208" s="220"/>
      <c r="C208" s="195"/>
      <c r="D208" s="218"/>
    </row>
    <row r="209" spans="1:4" x14ac:dyDescent="0.2">
      <c r="A209" s="214" t="s">
        <v>475</v>
      </c>
      <c r="B209" s="211" t="s">
        <v>476</v>
      </c>
      <c r="C209" s="212" t="s">
        <v>477</v>
      </c>
      <c r="D209" s="213"/>
    </row>
    <row r="210" spans="1:4" x14ac:dyDescent="0.2">
      <c r="A210" s="216" t="s">
        <v>478</v>
      </c>
      <c r="B210" s="217" t="s">
        <v>479</v>
      </c>
      <c r="C210" s="222" t="s">
        <v>477</v>
      </c>
      <c r="D210" s="218"/>
    </row>
    <row r="211" spans="1:4" x14ac:dyDescent="0.2">
      <c r="A211" s="216" t="s">
        <v>480</v>
      </c>
      <c r="B211" s="217" t="s">
        <v>481</v>
      </c>
      <c r="C211" s="195">
        <v>0</v>
      </c>
      <c r="D211" s="218"/>
    </row>
    <row r="212" spans="1:4" x14ac:dyDescent="0.2">
      <c r="A212" s="216" t="s">
        <v>482</v>
      </c>
      <c r="B212" s="217" t="s">
        <v>483</v>
      </c>
      <c r="C212" s="195">
        <v>0</v>
      </c>
      <c r="D212" s="218"/>
    </row>
    <row r="213" spans="1:4" x14ac:dyDescent="0.2">
      <c r="A213" s="219"/>
      <c r="B213" s="220"/>
      <c r="C213" s="195"/>
      <c r="D213" s="218"/>
    </row>
    <row r="214" spans="1:4" x14ac:dyDescent="0.2">
      <c r="A214" s="214" t="s">
        <v>484</v>
      </c>
      <c r="B214" s="211" t="s">
        <v>485</v>
      </c>
      <c r="C214" s="215">
        <f>SUM(C215:C223)</f>
        <v>0</v>
      </c>
      <c r="D214" s="213"/>
    </row>
    <row r="215" spans="1:4" x14ac:dyDescent="0.2">
      <c r="A215" s="216" t="s">
        <v>486</v>
      </c>
      <c r="B215" s="217" t="s">
        <v>487</v>
      </c>
      <c r="C215" s="195">
        <v>0</v>
      </c>
      <c r="D215" s="218"/>
    </row>
    <row r="216" spans="1:4" x14ac:dyDescent="0.2">
      <c r="A216" s="216" t="s">
        <v>488</v>
      </c>
      <c r="B216" s="217" t="s">
        <v>489</v>
      </c>
      <c r="C216" s="195">
        <v>0</v>
      </c>
      <c r="D216" s="218"/>
    </row>
    <row r="217" spans="1:4" x14ac:dyDescent="0.2">
      <c r="A217" s="216" t="s">
        <v>490</v>
      </c>
      <c r="B217" s="217" t="s">
        <v>491</v>
      </c>
      <c r="C217" s="195">
        <v>0</v>
      </c>
      <c r="D217" s="218"/>
    </row>
    <row r="218" spans="1:4" ht="25.5" x14ac:dyDescent="0.2">
      <c r="A218" s="216" t="s">
        <v>492</v>
      </c>
      <c r="B218" s="217" t="s">
        <v>493</v>
      </c>
      <c r="C218" s="195">
        <v>0</v>
      </c>
      <c r="D218" s="218"/>
    </row>
    <row r="219" spans="1:4" ht="25.5" x14ac:dyDescent="0.2">
      <c r="A219" s="216" t="s">
        <v>494</v>
      </c>
      <c r="B219" s="217" t="s">
        <v>495</v>
      </c>
      <c r="C219" s="195">
        <v>0</v>
      </c>
      <c r="D219" s="218"/>
    </row>
    <row r="220" spans="1:4" ht="25.5" x14ac:dyDescent="0.2">
      <c r="A220" s="216" t="s">
        <v>496</v>
      </c>
      <c r="B220" s="217" t="s">
        <v>497</v>
      </c>
      <c r="C220" s="195">
        <v>0</v>
      </c>
      <c r="D220" s="218"/>
    </row>
    <row r="221" spans="1:4" x14ac:dyDescent="0.2">
      <c r="A221" s="216" t="s">
        <v>498</v>
      </c>
      <c r="B221" s="217" t="s">
        <v>499</v>
      </c>
      <c r="C221" s="195">
        <v>0</v>
      </c>
      <c r="D221" s="218"/>
    </row>
    <row r="222" spans="1:4" ht="25.5" x14ac:dyDescent="0.2">
      <c r="A222" s="216" t="s">
        <v>500</v>
      </c>
      <c r="B222" s="217" t="s">
        <v>501</v>
      </c>
      <c r="C222" s="195">
        <v>0</v>
      </c>
      <c r="D222" s="218"/>
    </row>
    <row r="223" spans="1:4" ht="25.5" x14ac:dyDescent="0.2">
      <c r="A223" s="216" t="s">
        <v>502</v>
      </c>
      <c r="B223" s="217" t="s">
        <v>503</v>
      </c>
      <c r="C223" s="195">
        <v>0</v>
      </c>
      <c r="D223" s="218"/>
    </row>
    <row r="224" spans="1:4" x14ac:dyDescent="0.2">
      <c r="A224" s="219"/>
      <c r="B224" s="220"/>
      <c r="C224" s="195"/>
      <c r="D224" s="218"/>
    </row>
    <row r="225" spans="1:4" x14ac:dyDescent="0.2">
      <c r="A225" s="214" t="s">
        <v>504</v>
      </c>
      <c r="B225" s="211" t="s">
        <v>505</v>
      </c>
      <c r="C225" s="215">
        <f>SUM(C226:C229)</f>
        <v>0</v>
      </c>
      <c r="D225" s="213"/>
    </row>
    <row r="226" spans="1:4" x14ac:dyDescent="0.2">
      <c r="A226" s="216" t="s">
        <v>506</v>
      </c>
      <c r="B226" s="217" t="s">
        <v>507</v>
      </c>
      <c r="C226" s="195">
        <v>0</v>
      </c>
      <c r="D226" s="218"/>
    </row>
    <row r="227" spans="1:4" x14ac:dyDescent="0.2">
      <c r="A227" s="216" t="s">
        <v>508</v>
      </c>
      <c r="B227" s="217" t="s">
        <v>509</v>
      </c>
      <c r="C227" s="195">
        <v>0</v>
      </c>
      <c r="D227" s="218"/>
    </row>
    <row r="228" spans="1:4" x14ac:dyDescent="0.2">
      <c r="A228" s="216" t="s">
        <v>510</v>
      </c>
      <c r="B228" s="217" t="s">
        <v>511</v>
      </c>
      <c r="C228" s="195">
        <v>0</v>
      </c>
      <c r="D228" s="218"/>
    </row>
    <row r="229" spans="1:4" x14ac:dyDescent="0.2">
      <c r="A229" s="216" t="s">
        <v>512</v>
      </c>
      <c r="B229" s="217" t="s">
        <v>513</v>
      </c>
      <c r="C229" s="195">
        <v>0</v>
      </c>
      <c r="D229" s="218"/>
    </row>
    <row r="230" spans="1:4" x14ac:dyDescent="0.2">
      <c r="A230" s="219"/>
      <c r="B230" s="220"/>
      <c r="C230" s="195"/>
      <c r="D230" s="218"/>
    </row>
    <row r="231" spans="1:4" x14ac:dyDescent="0.2">
      <c r="A231" s="214" t="s">
        <v>514</v>
      </c>
      <c r="B231" s="211" t="s">
        <v>515</v>
      </c>
      <c r="C231" s="215">
        <f>SUM(C232:C237)</f>
        <v>0</v>
      </c>
      <c r="D231" s="213"/>
    </row>
    <row r="232" spans="1:4" x14ac:dyDescent="0.2">
      <c r="A232" s="216" t="s">
        <v>516</v>
      </c>
      <c r="B232" s="217" t="s">
        <v>517</v>
      </c>
      <c r="C232" s="195">
        <v>0</v>
      </c>
      <c r="D232" s="218"/>
    </row>
    <row r="233" spans="1:4" x14ac:dyDescent="0.2">
      <c r="A233" s="216" t="s">
        <v>518</v>
      </c>
      <c r="B233" s="217" t="s">
        <v>519</v>
      </c>
      <c r="C233" s="195">
        <v>0</v>
      </c>
      <c r="D233" s="218"/>
    </row>
    <row r="234" spans="1:4" x14ac:dyDescent="0.2">
      <c r="A234" s="216" t="s">
        <v>520</v>
      </c>
      <c r="B234" s="217" t="s">
        <v>521</v>
      </c>
      <c r="C234" s="195">
        <v>0</v>
      </c>
      <c r="D234" s="218"/>
    </row>
    <row r="235" spans="1:4" ht="25.5" x14ac:dyDescent="0.2">
      <c r="A235" s="216" t="s">
        <v>522</v>
      </c>
      <c r="B235" s="217" t="s">
        <v>523</v>
      </c>
      <c r="C235" s="195">
        <v>0</v>
      </c>
      <c r="D235" s="218"/>
    </row>
    <row r="236" spans="1:4" x14ac:dyDescent="0.2">
      <c r="A236" s="216" t="s">
        <v>524</v>
      </c>
      <c r="B236" s="217" t="s">
        <v>525</v>
      </c>
      <c r="C236" s="195">
        <v>0</v>
      </c>
      <c r="D236" s="218"/>
    </row>
    <row r="237" spans="1:4" x14ac:dyDescent="0.2">
      <c r="A237" s="216" t="s">
        <v>526</v>
      </c>
      <c r="B237" s="217" t="s">
        <v>527</v>
      </c>
      <c r="C237" s="223">
        <v>0</v>
      </c>
      <c r="D237" s="224"/>
    </row>
    <row r="238" spans="1:4" x14ac:dyDescent="0.2">
      <c r="A238" s="225"/>
      <c r="B238" s="226"/>
      <c r="C238" s="227"/>
      <c r="D238" s="205"/>
    </row>
    <row r="239" spans="1:4" x14ac:dyDescent="0.2">
      <c r="A239" s="210">
        <v>2</v>
      </c>
      <c r="B239" s="211" t="s">
        <v>528</v>
      </c>
      <c r="C239" s="215">
        <f>SUM(C241+C248+C254+C263+C267+C273)</f>
        <v>0</v>
      </c>
      <c r="D239" s="213"/>
    </row>
    <row r="240" spans="1:4" x14ac:dyDescent="0.2">
      <c r="A240" s="210"/>
      <c r="B240" s="228"/>
      <c r="C240" s="195"/>
      <c r="D240" s="218"/>
    </row>
    <row r="241" spans="1:4" x14ac:dyDescent="0.2">
      <c r="A241" s="225" t="s">
        <v>529</v>
      </c>
      <c r="B241" s="211" t="s">
        <v>530</v>
      </c>
      <c r="C241" s="215">
        <f>SUM(C242:C246)</f>
        <v>0</v>
      </c>
      <c r="D241" s="213"/>
    </row>
    <row r="242" spans="1:4" x14ac:dyDescent="0.2">
      <c r="A242" s="216" t="s">
        <v>531</v>
      </c>
      <c r="B242" s="217" t="s">
        <v>532</v>
      </c>
      <c r="C242" s="195">
        <v>0</v>
      </c>
      <c r="D242" s="218"/>
    </row>
    <row r="243" spans="1:4" x14ac:dyDescent="0.2">
      <c r="A243" s="216" t="s">
        <v>533</v>
      </c>
      <c r="B243" s="217" t="s">
        <v>534</v>
      </c>
      <c r="C243" s="195">
        <v>0</v>
      </c>
      <c r="D243" s="218"/>
    </row>
    <row r="244" spans="1:4" x14ac:dyDescent="0.2">
      <c r="A244" s="216" t="s">
        <v>535</v>
      </c>
      <c r="B244" s="217" t="s">
        <v>536</v>
      </c>
      <c r="C244" s="195">
        <v>0</v>
      </c>
      <c r="D244" s="218"/>
    </row>
    <row r="245" spans="1:4" x14ac:dyDescent="0.2">
      <c r="A245" s="216" t="s">
        <v>537</v>
      </c>
      <c r="B245" s="217" t="s">
        <v>538</v>
      </c>
      <c r="C245" s="195">
        <v>0</v>
      </c>
      <c r="D245" s="218"/>
    </row>
    <row r="246" spans="1:4" x14ac:dyDescent="0.2">
      <c r="A246" s="216" t="s">
        <v>539</v>
      </c>
      <c r="B246" s="217" t="s">
        <v>540</v>
      </c>
      <c r="C246" s="195">
        <v>0</v>
      </c>
      <c r="D246" s="218"/>
    </row>
    <row r="247" spans="1:4" x14ac:dyDescent="0.2">
      <c r="A247" s="229"/>
      <c r="B247" s="220"/>
      <c r="C247" s="195"/>
      <c r="D247" s="218"/>
    </row>
    <row r="248" spans="1:4" ht="25.5" x14ac:dyDescent="0.2">
      <c r="A248" s="225" t="s">
        <v>541</v>
      </c>
      <c r="B248" s="211" t="s">
        <v>542</v>
      </c>
      <c r="C248" s="215">
        <f>SUM(C249:C252)</f>
        <v>0</v>
      </c>
      <c r="D248" s="213"/>
    </row>
    <row r="249" spans="1:4" x14ac:dyDescent="0.2">
      <c r="A249" s="216" t="s">
        <v>543</v>
      </c>
      <c r="B249" s="217" t="s">
        <v>544</v>
      </c>
      <c r="C249" s="195">
        <v>0</v>
      </c>
      <c r="D249" s="218"/>
    </row>
    <row r="250" spans="1:4" x14ac:dyDescent="0.2">
      <c r="A250" s="216" t="s">
        <v>545</v>
      </c>
      <c r="B250" s="217" t="s">
        <v>546</v>
      </c>
      <c r="C250" s="195">
        <v>0</v>
      </c>
      <c r="D250" s="218"/>
    </row>
    <row r="251" spans="1:4" x14ac:dyDescent="0.2">
      <c r="A251" s="216" t="s">
        <v>547</v>
      </c>
      <c r="B251" s="217" t="s">
        <v>548</v>
      </c>
      <c r="C251" s="195">
        <v>0</v>
      </c>
      <c r="D251" s="218"/>
    </row>
    <row r="252" spans="1:4" x14ac:dyDescent="0.2">
      <c r="A252" s="216" t="s">
        <v>549</v>
      </c>
      <c r="B252" s="217" t="s">
        <v>550</v>
      </c>
      <c r="C252" s="195">
        <v>0</v>
      </c>
      <c r="D252" s="218"/>
    </row>
    <row r="253" spans="1:4" x14ac:dyDescent="0.2">
      <c r="A253" s="229"/>
      <c r="B253" s="220"/>
      <c r="C253" s="195"/>
      <c r="D253" s="218"/>
    </row>
    <row r="254" spans="1:4" ht="25.5" x14ac:dyDescent="0.2">
      <c r="A254" s="225" t="s">
        <v>551</v>
      </c>
      <c r="B254" s="211" t="s">
        <v>552</v>
      </c>
      <c r="C254" s="215">
        <f>SUM(C255:C261)</f>
        <v>0</v>
      </c>
      <c r="D254" s="213"/>
    </row>
    <row r="255" spans="1:4" x14ac:dyDescent="0.2">
      <c r="A255" s="216" t="s">
        <v>553</v>
      </c>
      <c r="B255" s="217" t="s">
        <v>554</v>
      </c>
      <c r="C255" s="195">
        <v>0</v>
      </c>
      <c r="D255" s="218"/>
    </row>
    <row r="256" spans="1:4" ht="25.5" x14ac:dyDescent="0.2">
      <c r="A256" s="216" t="s">
        <v>555</v>
      </c>
      <c r="B256" s="217" t="s">
        <v>556</v>
      </c>
      <c r="C256" s="195">
        <v>0</v>
      </c>
      <c r="D256" s="218"/>
    </row>
    <row r="257" spans="1:4" x14ac:dyDescent="0.2">
      <c r="A257" s="216" t="s">
        <v>557</v>
      </c>
      <c r="B257" s="217" t="s">
        <v>558</v>
      </c>
      <c r="C257" s="195">
        <v>0</v>
      </c>
      <c r="D257" s="218"/>
    </row>
    <row r="258" spans="1:4" ht="25.5" x14ac:dyDescent="0.2">
      <c r="A258" s="216" t="s">
        <v>559</v>
      </c>
      <c r="B258" s="217" t="s">
        <v>560</v>
      </c>
      <c r="C258" s="195">
        <v>0</v>
      </c>
      <c r="D258" s="218"/>
    </row>
    <row r="259" spans="1:4" x14ac:dyDescent="0.2">
      <c r="A259" s="216" t="s">
        <v>561</v>
      </c>
      <c r="B259" s="217" t="s">
        <v>562</v>
      </c>
      <c r="C259" s="195">
        <v>0</v>
      </c>
      <c r="D259" s="218"/>
    </row>
    <row r="260" spans="1:4" x14ac:dyDescent="0.2">
      <c r="A260" s="216" t="s">
        <v>563</v>
      </c>
      <c r="B260" s="217" t="s">
        <v>564</v>
      </c>
      <c r="C260" s="195">
        <v>0</v>
      </c>
      <c r="D260" s="218"/>
    </row>
    <row r="261" spans="1:4" ht="25.5" x14ac:dyDescent="0.2">
      <c r="A261" s="216" t="s">
        <v>565</v>
      </c>
      <c r="B261" s="217" t="s">
        <v>566</v>
      </c>
      <c r="C261" s="195">
        <v>0</v>
      </c>
      <c r="D261" s="218"/>
    </row>
    <row r="262" spans="1:4" x14ac:dyDescent="0.2">
      <c r="A262" s="229"/>
      <c r="B262" s="220"/>
      <c r="C262" s="195"/>
      <c r="D262" s="218"/>
    </row>
    <row r="263" spans="1:4" ht="25.5" x14ac:dyDescent="0.2">
      <c r="A263" s="225" t="s">
        <v>567</v>
      </c>
      <c r="B263" s="211" t="s">
        <v>568</v>
      </c>
      <c r="C263" s="215">
        <f>SUM(C264:C265)</f>
        <v>0</v>
      </c>
      <c r="D263" s="213"/>
    </row>
    <row r="264" spans="1:4" x14ac:dyDescent="0.2">
      <c r="A264" s="216" t="s">
        <v>569</v>
      </c>
      <c r="B264" s="217" t="s">
        <v>570</v>
      </c>
      <c r="C264" s="195">
        <v>0</v>
      </c>
      <c r="D264" s="218"/>
    </row>
    <row r="265" spans="1:4" x14ac:dyDescent="0.2">
      <c r="A265" s="216" t="s">
        <v>571</v>
      </c>
      <c r="B265" s="217" t="s">
        <v>572</v>
      </c>
      <c r="C265" s="195">
        <v>0</v>
      </c>
      <c r="D265" s="218"/>
    </row>
    <row r="266" spans="1:4" x14ac:dyDescent="0.2">
      <c r="A266" s="229"/>
      <c r="B266" s="220"/>
      <c r="C266" s="195"/>
      <c r="D266" s="218"/>
    </row>
    <row r="267" spans="1:4" ht="25.5" x14ac:dyDescent="0.2">
      <c r="A267" s="225" t="s">
        <v>573</v>
      </c>
      <c r="B267" s="211" t="s">
        <v>574</v>
      </c>
      <c r="C267" s="215">
        <f>SUM(C268:C271)</f>
        <v>0</v>
      </c>
      <c r="D267" s="213"/>
    </row>
    <row r="268" spans="1:4" x14ac:dyDescent="0.2">
      <c r="A268" s="216" t="s">
        <v>575</v>
      </c>
      <c r="B268" s="217" t="s">
        <v>576</v>
      </c>
      <c r="C268" s="195">
        <v>0</v>
      </c>
      <c r="D268" s="218"/>
    </row>
    <row r="269" spans="1:4" x14ac:dyDescent="0.2">
      <c r="A269" s="216" t="s">
        <v>577</v>
      </c>
      <c r="B269" s="217" t="s">
        <v>578</v>
      </c>
      <c r="C269" s="195">
        <v>0</v>
      </c>
      <c r="D269" s="218"/>
    </row>
    <row r="270" spans="1:4" x14ac:dyDescent="0.2">
      <c r="A270" s="216" t="s">
        <v>579</v>
      </c>
      <c r="B270" s="217" t="s">
        <v>580</v>
      </c>
      <c r="C270" s="195">
        <v>0</v>
      </c>
      <c r="D270" s="218"/>
    </row>
    <row r="271" spans="1:4" ht="25.5" x14ac:dyDescent="0.2">
      <c r="A271" s="216" t="s">
        <v>581</v>
      </c>
      <c r="B271" s="217" t="s">
        <v>582</v>
      </c>
      <c r="C271" s="195">
        <v>0</v>
      </c>
      <c r="D271" s="218"/>
    </row>
    <row r="272" spans="1:4" x14ac:dyDescent="0.2">
      <c r="A272" s="229"/>
      <c r="B272" s="220"/>
      <c r="C272" s="195"/>
      <c r="D272" s="218"/>
    </row>
    <row r="273" spans="1:4" ht="25.5" x14ac:dyDescent="0.2">
      <c r="A273" s="225" t="s">
        <v>583</v>
      </c>
      <c r="B273" s="211" t="s">
        <v>584</v>
      </c>
      <c r="C273" s="215">
        <f>SUM(C274:C281)</f>
        <v>0</v>
      </c>
      <c r="D273" s="213"/>
    </row>
    <row r="274" spans="1:4" x14ac:dyDescent="0.2">
      <c r="A274" s="216" t="s">
        <v>585</v>
      </c>
      <c r="B274" s="217" t="s">
        <v>586</v>
      </c>
      <c r="C274" s="195"/>
      <c r="D274" s="218"/>
    </row>
    <row r="275" spans="1:4" ht="25.5" x14ac:dyDescent="0.2">
      <c r="A275" s="216" t="s">
        <v>587</v>
      </c>
      <c r="B275" s="217" t="s">
        <v>588</v>
      </c>
      <c r="C275" s="195">
        <v>0</v>
      </c>
      <c r="D275" s="218"/>
    </row>
    <row r="276" spans="1:4" x14ac:dyDescent="0.2">
      <c r="A276" s="216" t="s">
        <v>589</v>
      </c>
      <c r="B276" s="217" t="s">
        <v>590</v>
      </c>
      <c r="C276" s="195">
        <v>0</v>
      </c>
      <c r="D276" s="218"/>
    </row>
    <row r="277" spans="1:4" x14ac:dyDescent="0.2">
      <c r="A277" s="216" t="s">
        <v>591</v>
      </c>
      <c r="B277" s="217" t="s">
        <v>592</v>
      </c>
      <c r="C277" s="195">
        <v>0</v>
      </c>
      <c r="D277" s="218"/>
    </row>
    <row r="278" spans="1:4" x14ac:dyDescent="0.2">
      <c r="A278" s="216" t="s">
        <v>593</v>
      </c>
      <c r="B278" s="217" t="s">
        <v>594</v>
      </c>
      <c r="C278" s="195">
        <v>0</v>
      </c>
      <c r="D278" s="218"/>
    </row>
    <row r="279" spans="1:4" ht="25.5" x14ac:dyDescent="0.2">
      <c r="A279" s="216" t="s">
        <v>595</v>
      </c>
      <c r="B279" s="217" t="s">
        <v>596</v>
      </c>
      <c r="C279" s="195">
        <v>0</v>
      </c>
      <c r="D279" s="218"/>
    </row>
    <row r="280" spans="1:4" x14ac:dyDescent="0.2">
      <c r="A280" s="216" t="s">
        <v>597</v>
      </c>
      <c r="B280" s="217" t="s">
        <v>598</v>
      </c>
      <c r="C280" s="195">
        <v>0</v>
      </c>
      <c r="D280" s="218"/>
    </row>
    <row r="281" spans="1:4" x14ac:dyDescent="0.2">
      <c r="A281" s="216" t="s">
        <v>599</v>
      </c>
      <c r="B281" s="217" t="s">
        <v>600</v>
      </c>
      <c r="C281" s="195">
        <v>0</v>
      </c>
      <c r="D281" s="218"/>
    </row>
    <row r="282" spans="1:4" x14ac:dyDescent="0.2">
      <c r="A282" s="216"/>
      <c r="B282" s="220"/>
      <c r="C282" s="195"/>
      <c r="D282" s="218"/>
    </row>
    <row r="283" spans="1:4" x14ac:dyDescent="0.2">
      <c r="A283" s="210">
        <v>5</v>
      </c>
      <c r="B283" s="230" t="s">
        <v>601</v>
      </c>
      <c r="C283" s="215">
        <f>SUM(C285+C295+C305+C310)</f>
        <v>0</v>
      </c>
      <c r="D283" s="213"/>
    </row>
    <row r="284" spans="1:4" x14ac:dyDescent="0.2">
      <c r="A284" s="229"/>
      <c r="B284" s="220"/>
      <c r="C284" s="195"/>
      <c r="D284" s="218"/>
    </row>
    <row r="285" spans="1:4" x14ac:dyDescent="0.2">
      <c r="A285" s="231" t="s">
        <v>602</v>
      </c>
      <c r="B285" s="211" t="s">
        <v>603</v>
      </c>
      <c r="C285" s="215">
        <f>SUM(C286:C293)</f>
        <v>0</v>
      </c>
      <c r="D285" s="213"/>
    </row>
    <row r="286" spans="1:4" x14ac:dyDescent="0.2">
      <c r="A286" s="232" t="s">
        <v>604</v>
      </c>
      <c r="B286" s="217" t="s">
        <v>605</v>
      </c>
      <c r="C286" s="195">
        <v>0</v>
      </c>
      <c r="D286" s="218"/>
    </row>
    <row r="287" spans="1:4" x14ac:dyDescent="0.2">
      <c r="A287" s="232" t="s">
        <v>606</v>
      </c>
      <c r="B287" s="217" t="s">
        <v>607</v>
      </c>
      <c r="C287" s="195">
        <v>0</v>
      </c>
      <c r="D287" s="218"/>
    </row>
    <row r="288" spans="1:4" x14ac:dyDescent="0.2">
      <c r="A288" s="232" t="s">
        <v>608</v>
      </c>
      <c r="B288" s="217" t="s">
        <v>609</v>
      </c>
      <c r="C288" s="195"/>
      <c r="D288" s="218"/>
    </row>
    <row r="289" spans="1:4" x14ac:dyDescent="0.2">
      <c r="A289" s="232" t="s">
        <v>610</v>
      </c>
      <c r="B289" s="217" t="s">
        <v>611</v>
      </c>
      <c r="C289" s="195"/>
      <c r="D289" s="218"/>
    </row>
    <row r="290" spans="1:4" x14ac:dyDescent="0.2">
      <c r="A290" s="232" t="s">
        <v>612</v>
      </c>
      <c r="B290" s="217" t="s">
        <v>613</v>
      </c>
      <c r="C290" s="195"/>
      <c r="D290" s="218"/>
    </row>
    <row r="291" spans="1:4" ht="25.5" x14ac:dyDescent="0.2">
      <c r="A291" s="232" t="s">
        <v>614</v>
      </c>
      <c r="B291" s="217" t="s">
        <v>615</v>
      </c>
      <c r="C291" s="195"/>
      <c r="D291" s="218"/>
    </row>
    <row r="292" spans="1:4" ht="25.5" x14ac:dyDescent="0.2">
      <c r="A292" s="232" t="s">
        <v>616</v>
      </c>
      <c r="B292" s="217" t="s">
        <v>617</v>
      </c>
      <c r="C292" s="195"/>
      <c r="D292" s="218"/>
    </row>
    <row r="293" spans="1:4" x14ac:dyDescent="0.2">
      <c r="A293" s="232" t="s">
        <v>618</v>
      </c>
      <c r="B293" s="217" t="s">
        <v>619</v>
      </c>
      <c r="C293" s="195">
        <v>0</v>
      </c>
      <c r="D293" s="218"/>
    </row>
    <row r="294" spans="1:4" x14ac:dyDescent="0.2">
      <c r="A294" s="232"/>
      <c r="B294" s="217"/>
      <c r="C294" s="195"/>
      <c r="D294" s="218"/>
    </row>
    <row r="295" spans="1:4" ht="25.5" x14ac:dyDescent="0.2">
      <c r="A295" s="231" t="s">
        <v>620</v>
      </c>
      <c r="B295" s="211" t="s">
        <v>621</v>
      </c>
      <c r="C295" s="215">
        <f>SUM(C296:C303)</f>
        <v>0</v>
      </c>
      <c r="D295" s="213"/>
    </row>
    <row r="296" spans="1:4" x14ac:dyDescent="0.2">
      <c r="A296" s="232" t="s">
        <v>622</v>
      </c>
      <c r="B296" s="217" t="s">
        <v>623</v>
      </c>
      <c r="C296" s="195">
        <v>0</v>
      </c>
      <c r="D296" s="218"/>
    </row>
    <row r="297" spans="1:4" x14ac:dyDescent="0.2">
      <c r="A297" s="232" t="s">
        <v>624</v>
      </c>
      <c r="B297" s="217" t="s">
        <v>625</v>
      </c>
      <c r="C297" s="195">
        <v>0</v>
      </c>
      <c r="D297" s="218"/>
    </row>
    <row r="298" spans="1:4" x14ac:dyDescent="0.2">
      <c r="A298" s="232" t="s">
        <v>626</v>
      </c>
      <c r="B298" s="217" t="s">
        <v>627</v>
      </c>
      <c r="C298" s="195">
        <v>0</v>
      </c>
      <c r="D298" s="218"/>
    </row>
    <row r="299" spans="1:4" x14ac:dyDescent="0.2">
      <c r="A299" s="232" t="s">
        <v>628</v>
      </c>
      <c r="B299" s="217" t="s">
        <v>629</v>
      </c>
      <c r="C299" s="195">
        <v>0</v>
      </c>
      <c r="D299" s="218"/>
    </row>
    <row r="300" spans="1:4" x14ac:dyDescent="0.2">
      <c r="A300" s="232" t="s">
        <v>630</v>
      </c>
      <c r="B300" s="217" t="s">
        <v>631</v>
      </c>
      <c r="C300" s="195">
        <v>0</v>
      </c>
      <c r="D300" s="218"/>
    </row>
    <row r="301" spans="1:4" x14ac:dyDescent="0.2">
      <c r="A301" s="232" t="s">
        <v>632</v>
      </c>
      <c r="B301" s="217" t="s">
        <v>633</v>
      </c>
      <c r="C301" s="195">
        <v>0</v>
      </c>
      <c r="D301" s="218"/>
    </row>
    <row r="302" spans="1:4" x14ac:dyDescent="0.2">
      <c r="A302" s="232" t="s">
        <v>634</v>
      </c>
      <c r="B302" s="217" t="s">
        <v>635</v>
      </c>
      <c r="C302" s="195">
        <v>0</v>
      </c>
      <c r="D302" s="218"/>
    </row>
    <row r="303" spans="1:4" ht="25.5" x14ac:dyDescent="0.2">
      <c r="A303" s="232" t="s">
        <v>636</v>
      </c>
      <c r="B303" s="217" t="s">
        <v>637</v>
      </c>
      <c r="C303" s="195">
        <v>0</v>
      </c>
      <c r="D303" s="218"/>
    </row>
    <row r="304" spans="1:4" x14ac:dyDescent="0.2">
      <c r="A304" s="232"/>
      <c r="B304" s="217"/>
      <c r="C304" s="195"/>
      <c r="D304" s="218"/>
    </row>
    <row r="305" spans="1:4" x14ac:dyDescent="0.2">
      <c r="A305" s="231" t="s">
        <v>638</v>
      </c>
      <c r="B305" s="211" t="s">
        <v>639</v>
      </c>
      <c r="C305" s="215">
        <f>SUM(C306:C308)</f>
        <v>0</v>
      </c>
      <c r="D305" s="213"/>
    </row>
    <row r="306" spans="1:4" x14ac:dyDescent="0.2">
      <c r="A306" s="232" t="s">
        <v>640</v>
      </c>
      <c r="B306" s="217" t="s">
        <v>641</v>
      </c>
      <c r="C306" s="195">
        <v>0</v>
      </c>
      <c r="D306" s="218"/>
    </row>
    <row r="307" spans="1:4" x14ac:dyDescent="0.2">
      <c r="A307" s="232" t="s">
        <v>642</v>
      </c>
      <c r="B307" s="217" t="s">
        <v>643</v>
      </c>
      <c r="C307" s="195">
        <v>0</v>
      </c>
      <c r="D307" s="218"/>
    </row>
    <row r="308" spans="1:4" x14ac:dyDescent="0.2">
      <c r="A308" s="232" t="s">
        <v>644</v>
      </c>
      <c r="B308" s="217" t="s">
        <v>645</v>
      </c>
      <c r="C308" s="195">
        <v>0</v>
      </c>
      <c r="D308" s="218"/>
    </row>
    <row r="309" spans="1:4" x14ac:dyDescent="0.2">
      <c r="A309" s="232"/>
      <c r="B309" s="217"/>
      <c r="C309" s="195"/>
      <c r="D309" s="218"/>
    </row>
    <row r="310" spans="1:4" x14ac:dyDescent="0.2">
      <c r="A310" s="231" t="s">
        <v>646</v>
      </c>
      <c r="B310" s="211" t="s">
        <v>647</v>
      </c>
      <c r="C310" s="215">
        <f>SUM(C311:C314)</f>
        <v>0</v>
      </c>
      <c r="D310" s="213"/>
    </row>
    <row r="311" spans="1:4" x14ac:dyDescent="0.2">
      <c r="A311" s="232" t="s">
        <v>648</v>
      </c>
      <c r="B311" s="217" t="s">
        <v>649</v>
      </c>
      <c r="C311" s="195">
        <v>0</v>
      </c>
      <c r="D311" s="218"/>
    </row>
    <row r="312" spans="1:4" x14ac:dyDescent="0.2">
      <c r="A312" s="232" t="s">
        <v>650</v>
      </c>
      <c r="B312" s="217" t="s">
        <v>651</v>
      </c>
      <c r="C312" s="195">
        <v>0</v>
      </c>
      <c r="D312" s="218"/>
    </row>
    <row r="313" spans="1:4" x14ac:dyDescent="0.2">
      <c r="A313" s="232" t="s">
        <v>652</v>
      </c>
      <c r="B313" s="217" t="s">
        <v>653</v>
      </c>
      <c r="C313" s="195">
        <v>0</v>
      </c>
      <c r="D313" s="218"/>
    </row>
    <row r="314" spans="1:4" x14ac:dyDescent="0.2">
      <c r="A314" s="232" t="s">
        <v>654</v>
      </c>
      <c r="B314" s="217" t="s">
        <v>655</v>
      </c>
      <c r="C314" s="195">
        <v>0</v>
      </c>
      <c r="D314" s="218"/>
    </row>
    <row r="315" spans="1:4" x14ac:dyDescent="0.2">
      <c r="A315" s="233"/>
      <c r="B315" s="233"/>
      <c r="C315" s="233"/>
      <c r="D315" s="233"/>
    </row>
    <row r="316" spans="1:4" x14ac:dyDescent="0.2">
      <c r="A316" s="200" t="s">
        <v>391</v>
      </c>
      <c r="C316" s="201"/>
    </row>
    <row r="317" spans="1:4" ht="25.5" x14ac:dyDescent="0.2">
      <c r="A317" s="234" t="str">
        <f>'5. Vigilancia  '!B19</f>
        <v>RE1. P3 Sistema escolar de vigilancia nutricional automatizado (SEVIN)</v>
      </c>
      <c r="B317" s="203" t="s">
        <v>392</v>
      </c>
      <c r="C317" s="195">
        <f>SUM(C319,C395,C439)</f>
        <v>0</v>
      </c>
      <c r="D317" s="205"/>
    </row>
    <row r="318" spans="1:4" ht="33" customHeight="1" x14ac:dyDescent="0.2">
      <c r="A318" s="206" t="s">
        <v>393</v>
      </c>
      <c r="B318" s="207" t="s">
        <v>394</v>
      </c>
      <c r="C318" s="208" t="s">
        <v>395</v>
      </c>
      <c r="D318" s="209" t="s">
        <v>396</v>
      </c>
    </row>
    <row r="319" spans="1:4" x14ac:dyDescent="0.2">
      <c r="A319" s="210">
        <v>1</v>
      </c>
      <c r="B319" s="211" t="s">
        <v>397</v>
      </c>
      <c r="C319" s="212">
        <f>SUM(C321,C328,C335,C344,C353,C358,C365,C370,C381,C387)</f>
        <v>0</v>
      </c>
      <c r="D319" s="213"/>
    </row>
    <row r="320" spans="1:4" x14ac:dyDescent="0.2">
      <c r="A320" s="210"/>
      <c r="B320" s="228"/>
      <c r="C320" s="215"/>
      <c r="D320" s="213"/>
    </row>
    <row r="321" spans="1:4" x14ac:dyDescent="0.2">
      <c r="A321" s="214" t="s">
        <v>399</v>
      </c>
      <c r="B321" s="211" t="s">
        <v>400</v>
      </c>
      <c r="C321" s="215">
        <f>SUM(C322:C326)</f>
        <v>0</v>
      </c>
      <c r="D321" s="213"/>
    </row>
    <row r="322" spans="1:4" x14ac:dyDescent="0.2">
      <c r="A322" s="216" t="s">
        <v>401</v>
      </c>
      <c r="B322" s="217" t="s">
        <v>402</v>
      </c>
      <c r="C322" s="195">
        <v>0</v>
      </c>
      <c r="D322" s="218"/>
    </row>
    <row r="323" spans="1:4" ht="25.5" x14ac:dyDescent="0.2">
      <c r="A323" s="216" t="s">
        <v>403</v>
      </c>
      <c r="B323" s="217" t="s">
        <v>404</v>
      </c>
      <c r="C323" s="195">
        <v>0</v>
      </c>
      <c r="D323" s="218"/>
    </row>
    <row r="324" spans="1:4" x14ac:dyDescent="0.2">
      <c r="A324" s="216" t="s">
        <v>405</v>
      </c>
      <c r="B324" s="217" t="s">
        <v>406</v>
      </c>
      <c r="C324" s="195">
        <v>0</v>
      </c>
      <c r="D324" s="218"/>
    </row>
    <row r="325" spans="1:4" ht="25.5" x14ac:dyDescent="0.2">
      <c r="A325" s="216" t="s">
        <v>407</v>
      </c>
      <c r="B325" s="217" t="s">
        <v>408</v>
      </c>
      <c r="C325" s="195">
        <v>0</v>
      </c>
      <c r="D325" s="218"/>
    </row>
    <row r="326" spans="1:4" x14ac:dyDescent="0.2">
      <c r="A326" s="216" t="s">
        <v>409</v>
      </c>
      <c r="B326" s="217" t="s">
        <v>410</v>
      </c>
      <c r="C326" s="195">
        <v>0</v>
      </c>
      <c r="D326" s="218"/>
    </row>
    <row r="327" spans="1:4" x14ac:dyDescent="0.2">
      <c r="A327" s="219"/>
      <c r="B327" s="220"/>
      <c r="C327" s="195"/>
      <c r="D327" s="218"/>
    </row>
    <row r="328" spans="1:4" x14ac:dyDescent="0.2">
      <c r="A328" s="214" t="s">
        <v>411</v>
      </c>
      <c r="B328" s="211" t="s">
        <v>412</v>
      </c>
      <c r="C328" s="215">
        <f>SUM(C329:C333)</f>
        <v>0</v>
      </c>
      <c r="D328" s="213"/>
    </row>
    <row r="329" spans="1:4" x14ac:dyDescent="0.2">
      <c r="A329" s="216" t="s">
        <v>413</v>
      </c>
      <c r="B329" s="217" t="s">
        <v>414</v>
      </c>
      <c r="C329" s="195">
        <v>0</v>
      </c>
      <c r="D329" s="218"/>
    </row>
    <row r="330" spans="1:4" x14ac:dyDescent="0.2">
      <c r="A330" s="216" t="s">
        <v>415</v>
      </c>
      <c r="B330" s="217" t="s">
        <v>416</v>
      </c>
      <c r="C330" s="195">
        <v>0</v>
      </c>
      <c r="D330" s="218"/>
    </row>
    <row r="331" spans="1:4" x14ac:dyDescent="0.2">
      <c r="A331" s="216" t="s">
        <v>417</v>
      </c>
      <c r="B331" s="217" t="s">
        <v>418</v>
      </c>
      <c r="C331" s="195">
        <v>0</v>
      </c>
      <c r="D331" s="218"/>
    </row>
    <row r="332" spans="1:4" x14ac:dyDescent="0.2">
      <c r="A332" s="216" t="s">
        <v>419</v>
      </c>
      <c r="B332" s="217" t="s">
        <v>420</v>
      </c>
      <c r="C332" s="195">
        <v>0</v>
      </c>
      <c r="D332" s="218"/>
    </row>
    <row r="333" spans="1:4" x14ac:dyDescent="0.2">
      <c r="A333" s="216" t="s">
        <v>421</v>
      </c>
      <c r="B333" s="217" t="s">
        <v>422</v>
      </c>
      <c r="C333" s="195">
        <v>0</v>
      </c>
      <c r="D333" s="218"/>
    </row>
    <row r="334" spans="1:4" x14ac:dyDescent="0.2">
      <c r="A334" s="219"/>
      <c r="B334" s="220"/>
      <c r="C334" s="215"/>
      <c r="D334" s="213"/>
    </row>
    <row r="335" spans="1:4" ht="25.5" x14ac:dyDescent="0.2">
      <c r="A335" s="214" t="s">
        <v>423</v>
      </c>
      <c r="B335" s="221" t="s">
        <v>424</v>
      </c>
      <c r="C335" s="215">
        <f>SUM(C336:C342)</f>
        <v>0</v>
      </c>
      <c r="D335" s="213"/>
    </row>
    <row r="336" spans="1:4" x14ac:dyDescent="0.2">
      <c r="A336" s="216" t="s">
        <v>425</v>
      </c>
      <c r="B336" s="217" t="s">
        <v>426</v>
      </c>
      <c r="C336" s="195">
        <v>0</v>
      </c>
      <c r="D336" s="218"/>
    </row>
    <row r="337" spans="1:4" x14ac:dyDescent="0.2">
      <c r="A337" s="216" t="s">
        <v>427</v>
      </c>
      <c r="B337" s="217" t="s">
        <v>428</v>
      </c>
      <c r="C337" s="195">
        <v>0</v>
      </c>
      <c r="D337" s="218"/>
    </row>
    <row r="338" spans="1:4" x14ac:dyDescent="0.2">
      <c r="A338" s="216" t="s">
        <v>429</v>
      </c>
      <c r="B338" s="217" t="s">
        <v>430</v>
      </c>
      <c r="C338" s="195"/>
      <c r="D338" s="218"/>
    </row>
    <row r="339" spans="1:4" x14ac:dyDescent="0.2">
      <c r="A339" s="216" t="s">
        <v>431</v>
      </c>
      <c r="B339" s="217" t="s">
        <v>432</v>
      </c>
      <c r="C339" s="195">
        <v>0</v>
      </c>
      <c r="D339" s="218"/>
    </row>
    <row r="340" spans="1:4" x14ac:dyDescent="0.2">
      <c r="A340" s="216" t="s">
        <v>433</v>
      </c>
      <c r="B340" s="217" t="s">
        <v>434</v>
      </c>
      <c r="C340" s="195">
        <v>0</v>
      </c>
      <c r="D340" s="218"/>
    </row>
    <row r="341" spans="1:4" ht="25.5" x14ac:dyDescent="0.2">
      <c r="A341" s="216" t="s">
        <v>435</v>
      </c>
      <c r="B341" s="217" t="s">
        <v>436</v>
      </c>
      <c r="C341" s="195">
        <v>0</v>
      </c>
      <c r="D341" s="218"/>
    </row>
    <row r="342" spans="1:4" ht="25.5" x14ac:dyDescent="0.2">
      <c r="A342" s="216" t="s">
        <v>437</v>
      </c>
      <c r="B342" s="217" t="s">
        <v>438</v>
      </c>
      <c r="C342" s="195">
        <v>0</v>
      </c>
      <c r="D342" s="218"/>
    </row>
    <row r="343" spans="1:4" x14ac:dyDescent="0.2">
      <c r="A343" s="219"/>
      <c r="B343" s="220"/>
      <c r="C343" s="195"/>
      <c r="D343" s="218"/>
    </row>
    <row r="344" spans="1:4" x14ac:dyDescent="0.2">
      <c r="A344" s="214" t="s">
        <v>439</v>
      </c>
      <c r="B344" s="211" t="s">
        <v>440</v>
      </c>
      <c r="C344" s="215">
        <f>SUM(C345:C351)</f>
        <v>0</v>
      </c>
      <c r="D344" s="213"/>
    </row>
    <row r="345" spans="1:4" x14ac:dyDescent="0.2">
      <c r="A345" s="216" t="s">
        <v>441</v>
      </c>
      <c r="B345" s="217" t="s">
        <v>442</v>
      </c>
      <c r="C345" s="195">
        <v>0</v>
      </c>
      <c r="D345" s="218"/>
    </row>
    <row r="346" spans="1:4" x14ac:dyDescent="0.2">
      <c r="A346" s="216" t="s">
        <v>443</v>
      </c>
      <c r="B346" s="217" t="s">
        <v>444</v>
      </c>
      <c r="C346" s="195">
        <v>0</v>
      </c>
      <c r="D346" s="218"/>
    </row>
    <row r="347" spans="1:4" x14ac:dyDescent="0.2">
      <c r="A347" s="216" t="s">
        <v>445</v>
      </c>
      <c r="B347" s="217" t="s">
        <v>446</v>
      </c>
      <c r="C347" s="195">
        <v>0</v>
      </c>
      <c r="D347" s="218"/>
    </row>
    <row r="348" spans="1:4" ht="25.5" x14ac:dyDescent="0.2">
      <c r="A348" s="216" t="s">
        <v>447</v>
      </c>
      <c r="B348" s="217" t="s">
        <v>448</v>
      </c>
      <c r="C348" s="195">
        <v>0</v>
      </c>
      <c r="D348" s="218"/>
    </row>
    <row r="349" spans="1:4" ht="25.5" x14ac:dyDescent="0.2">
      <c r="A349" s="216" t="s">
        <v>449</v>
      </c>
      <c r="B349" s="217" t="s">
        <v>450</v>
      </c>
      <c r="C349" s="195">
        <v>0</v>
      </c>
      <c r="D349" s="218"/>
    </row>
    <row r="350" spans="1:4" x14ac:dyDescent="0.2">
      <c r="A350" s="216" t="s">
        <v>451</v>
      </c>
      <c r="B350" s="217" t="s">
        <v>452</v>
      </c>
      <c r="C350" s="195">
        <v>0</v>
      </c>
      <c r="D350" s="218"/>
    </row>
    <row r="351" spans="1:4" x14ac:dyDescent="0.2">
      <c r="A351" s="216" t="s">
        <v>453</v>
      </c>
      <c r="B351" s="217" t="s">
        <v>454</v>
      </c>
      <c r="C351" s="195"/>
      <c r="D351" s="218"/>
    </row>
    <row r="352" spans="1:4" x14ac:dyDescent="0.2">
      <c r="A352" s="219"/>
      <c r="B352" s="220"/>
      <c r="C352" s="195"/>
      <c r="D352" s="218"/>
    </row>
    <row r="353" spans="1:4" x14ac:dyDescent="0.2">
      <c r="A353" s="214" t="s">
        <v>455</v>
      </c>
      <c r="B353" s="211" t="s">
        <v>456</v>
      </c>
      <c r="C353" s="215">
        <f>SUM(C354++C355+C356)</f>
        <v>0</v>
      </c>
      <c r="D353" s="213"/>
    </row>
    <row r="354" spans="1:4" x14ac:dyDescent="0.2">
      <c r="A354" s="216" t="s">
        <v>457</v>
      </c>
      <c r="B354" s="217" t="s">
        <v>458</v>
      </c>
      <c r="C354" s="195">
        <v>0</v>
      </c>
      <c r="D354" s="218"/>
    </row>
    <row r="355" spans="1:4" x14ac:dyDescent="0.2">
      <c r="A355" s="216" t="s">
        <v>459</v>
      </c>
      <c r="B355" s="217" t="s">
        <v>460</v>
      </c>
      <c r="C355" s="195">
        <v>0</v>
      </c>
      <c r="D355" s="218"/>
    </row>
    <row r="356" spans="1:4" x14ac:dyDescent="0.2">
      <c r="A356" s="216" t="s">
        <v>461</v>
      </c>
      <c r="B356" s="217" t="s">
        <v>462</v>
      </c>
      <c r="C356" s="195">
        <v>0</v>
      </c>
      <c r="D356" s="218"/>
    </row>
    <row r="357" spans="1:4" x14ac:dyDescent="0.2">
      <c r="A357" s="219"/>
      <c r="B357" s="220"/>
      <c r="C357" s="195"/>
      <c r="D357" s="218"/>
    </row>
    <row r="358" spans="1:4" ht="25.5" x14ac:dyDescent="0.2">
      <c r="A358" s="214" t="s">
        <v>463</v>
      </c>
      <c r="B358" s="211" t="s">
        <v>464</v>
      </c>
      <c r="C358" s="215">
        <f>SUM(C359+C362+C363)</f>
        <v>0</v>
      </c>
      <c r="D358" s="213"/>
    </row>
    <row r="359" spans="1:4" x14ac:dyDescent="0.2">
      <c r="A359" s="216" t="s">
        <v>465</v>
      </c>
      <c r="B359" s="220" t="s">
        <v>466</v>
      </c>
      <c r="C359" s="215">
        <f>SUM(C360:C361)</f>
        <v>0</v>
      </c>
      <c r="D359" s="213"/>
    </row>
    <row r="360" spans="1:4" x14ac:dyDescent="0.2">
      <c r="A360" s="219" t="s">
        <v>467</v>
      </c>
      <c r="B360" s="220" t="s">
        <v>468</v>
      </c>
      <c r="C360" s="195">
        <v>0</v>
      </c>
      <c r="D360" s="218"/>
    </row>
    <row r="361" spans="1:4" ht="25.5" x14ac:dyDescent="0.2">
      <c r="A361" s="219" t="s">
        <v>469</v>
      </c>
      <c r="B361" s="220" t="s">
        <v>470</v>
      </c>
      <c r="C361" s="195">
        <v>0</v>
      </c>
      <c r="D361" s="218"/>
    </row>
    <row r="362" spans="1:4" x14ac:dyDescent="0.2">
      <c r="A362" s="216" t="s">
        <v>471</v>
      </c>
      <c r="B362" s="217" t="s">
        <v>472</v>
      </c>
      <c r="C362" s="195">
        <v>0</v>
      </c>
      <c r="D362" s="218"/>
    </row>
    <row r="363" spans="1:4" x14ac:dyDescent="0.2">
      <c r="A363" s="216" t="s">
        <v>473</v>
      </c>
      <c r="B363" s="217" t="s">
        <v>474</v>
      </c>
      <c r="C363" s="195">
        <v>0</v>
      </c>
      <c r="D363" s="218"/>
    </row>
    <row r="364" spans="1:4" x14ac:dyDescent="0.2">
      <c r="A364" s="219"/>
      <c r="B364" s="220"/>
      <c r="C364" s="195"/>
      <c r="D364" s="218"/>
    </row>
    <row r="365" spans="1:4" x14ac:dyDescent="0.2">
      <c r="A365" s="214" t="s">
        <v>475</v>
      </c>
      <c r="B365" s="211" t="s">
        <v>476</v>
      </c>
      <c r="C365" s="212" t="s">
        <v>477</v>
      </c>
      <c r="D365" s="213"/>
    </row>
    <row r="366" spans="1:4" x14ac:dyDescent="0.2">
      <c r="A366" s="216" t="s">
        <v>478</v>
      </c>
      <c r="B366" s="217" t="s">
        <v>479</v>
      </c>
      <c r="C366" s="222" t="s">
        <v>477</v>
      </c>
      <c r="D366" s="218"/>
    </row>
    <row r="367" spans="1:4" x14ac:dyDescent="0.2">
      <c r="A367" s="216" t="s">
        <v>480</v>
      </c>
      <c r="B367" s="217" t="s">
        <v>481</v>
      </c>
      <c r="C367" s="195">
        <v>0</v>
      </c>
      <c r="D367" s="218"/>
    </row>
    <row r="368" spans="1:4" x14ac:dyDescent="0.2">
      <c r="A368" s="216" t="s">
        <v>482</v>
      </c>
      <c r="B368" s="217" t="s">
        <v>483</v>
      </c>
      <c r="C368" s="195">
        <v>0</v>
      </c>
      <c r="D368" s="218"/>
    </row>
    <row r="369" spans="1:4" x14ac:dyDescent="0.2">
      <c r="A369" s="219"/>
      <c r="B369" s="220"/>
      <c r="C369" s="195"/>
      <c r="D369" s="218"/>
    </row>
    <row r="370" spans="1:4" x14ac:dyDescent="0.2">
      <c r="A370" s="214" t="s">
        <v>484</v>
      </c>
      <c r="B370" s="211" t="s">
        <v>485</v>
      </c>
      <c r="C370" s="215">
        <f>SUM(C371:C379)</f>
        <v>0</v>
      </c>
      <c r="D370" s="213"/>
    </row>
    <row r="371" spans="1:4" x14ac:dyDescent="0.2">
      <c r="A371" s="216" t="s">
        <v>486</v>
      </c>
      <c r="B371" s="217" t="s">
        <v>487</v>
      </c>
      <c r="C371" s="195">
        <v>0</v>
      </c>
      <c r="D371" s="218"/>
    </row>
    <row r="372" spans="1:4" x14ac:dyDescent="0.2">
      <c r="A372" s="216" t="s">
        <v>488</v>
      </c>
      <c r="B372" s="217" t="s">
        <v>489</v>
      </c>
      <c r="C372" s="195">
        <v>0</v>
      </c>
      <c r="D372" s="218"/>
    </row>
    <row r="373" spans="1:4" x14ac:dyDescent="0.2">
      <c r="A373" s="216" t="s">
        <v>490</v>
      </c>
      <c r="B373" s="217" t="s">
        <v>491</v>
      </c>
      <c r="C373" s="195">
        <v>0</v>
      </c>
      <c r="D373" s="218"/>
    </row>
    <row r="374" spans="1:4" ht="25.5" x14ac:dyDescent="0.2">
      <c r="A374" s="216" t="s">
        <v>492</v>
      </c>
      <c r="B374" s="217" t="s">
        <v>493</v>
      </c>
      <c r="C374" s="195">
        <v>0</v>
      </c>
      <c r="D374" s="218"/>
    </row>
    <row r="375" spans="1:4" ht="25.5" x14ac:dyDescent="0.2">
      <c r="A375" s="216" t="s">
        <v>494</v>
      </c>
      <c r="B375" s="217" t="s">
        <v>495</v>
      </c>
      <c r="C375" s="195">
        <v>0</v>
      </c>
      <c r="D375" s="218"/>
    </row>
    <row r="376" spans="1:4" ht="25.5" x14ac:dyDescent="0.2">
      <c r="A376" s="216" t="s">
        <v>496</v>
      </c>
      <c r="B376" s="217" t="s">
        <v>497</v>
      </c>
      <c r="C376" s="195">
        <v>0</v>
      </c>
      <c r="D376" s="218"/>
    </row>
    <row r="377" spans="1:4" x14ac:dyDescent="0.2">
      <c r="A377" s="216" t="s">
        <v>498</v>
      </c>
      <c r="B377" s="217" t="s">
        <v>499</v>
      </c>
      <c r="C377" s="195">
        <v>0</v>
      </c>
      <c r="D377" s="218"/>
    </row>
    <row r="378" spans="1:4" ht="25.5" x14ac:dyDescent="0.2">
      <c r="A378" s="216" t="s">
        <v>500</v>
      </c>
      <c r="B378" s="217" t="s">
        <v>501</v>
      </c>
      <c r="C378" s="195">
        <v>0</v>
      </c>
      <c r="D378" s="218"/>
    </row>
    <row r="379" spans="1:4" ht="25.5" x14ac:dyDescent="0.2">
      <c r="A379" s="216" t="s">
        <v>502</v>
      </c>
      <c r="B379" s="217" t="s">
        <v>503</v>
      </c>
      <c r="C379" s="195">
        <v>0</v>
      </c>
      <c r="D379" s="218"/>
    </row>
    <row r="380" spans="1:4" x14ac:dyDescent="0.2">
      <c r="A380" s="219"/>
      <c r="B380" s="220"/>
      <c r="C380" s="195"/>
      <c r="D380" s="218"/>
    </row>
    <row r="381" spans="1:4" x14ac:dyDescent="0.2">
      <c r="A381" s="214" t="s">
        <v>504</v>
      </c>
      <c r="B381" s="211" t="s">
        <v>505</v>
      </c>
      <c r="C381" s="215">
        <f>SUM(C382:C385)</f>
        <v>0</v>
      </c>
      <c r="D381" s="213"/>
    </row>
    <row r="382" spans="1:4" x14ac:dyDescent="0.2">
      <c r="A382" s="216" t="s">
        <v>506</v>
      </c>
      <c r="B382" s="217" t="s">
        <v>507</v>
      </c>
      <c r="C382" s="195">
        <v>0</v>
      </c>
      <c r="D382" s="218"/>
    </row>
    <row r="383" spans="1:4" x14ac:dyDescent="0.2">
      <c r="A383" s="216" t="s">
        <v>508</v>
      </c>
      <c r="B383" s="217" t="s">
        <v>509</v>
      </c>
      <c r="C383" s="195">
        <v>0</v>
      </c>
      <c r="D383" s="218"/>
    </row>
    <row r="384" spans="1:4" x14ac:dyDescent="0.2">
      <c r="A384" s="216" t="s">
        <v>510</v>
      </c>
      <c r="B384" s="217" t="s">
        <v>511</v>
      </c>
      <c r="C384" s="195">
        <v>0</v>
      </c>
      <c r="D384" s="218"/>
    </row>
    <row r="385" spans="1:4" x14ac:dyDescent="0.2">
      <c r="A385" s="216" t="s">
        <v>512</v>
      </c>
      <c r="B385" s="217" t="s">
        <v>513</v>
      </c>
      <c r="C385" s="195">
        <v>0</v>
      </c>
      <c r="D385" s="218"/>
    </row>
    <row r="386" spans="1:4" x14ac:dyDescent="0.2">
      <c r="A386" s="219"/>
      <c r="B386" s="220"/>
      <c r="C386" s="195"/>
      <c r="D386" s="218"/>
    </row>
    <row r="387" spans="1:4" x14ac:dyDescent="0.2">
      <c r="A387" s="214" t="s">
        <v>514</v>
      </c>
      <c r="B387" s="211" t="s">
        <v>515</v>
      </c>
      <c r="C387" s="215">
        <f>SUM(C388:C393)</f>
        <v>0</v>
      </c>
      <c r="D387" s="213"/>
    </row>
    <row r="388" spans="1:4" x14ac:dyDescent="0.2">
      <c r="A388" s="216" t="s">
        <v>516</v>
      </c>
      <c r="B388" s="217" t="s">
        <v>517</v>
      </c>
      <c r="C388" s="195">
        <v>0</v>
      </c>
      <c r="D388" s="218"/>
    </row>
    <row r="389" spans="1:4" x14ac:dyDescent="0.2">
      <c r="A389" s="216" t="s">
        <v>518</v>
      </c>
      <c r="B389" s="217" t="s">
        <v>519</v>
      </c>
      <c r="C389" s="195">
        <v>0</v>
      </c>
      <c r="D389" s="218"/>
    </row>
    <row r="390" spans="1:4" x14ac:dyDescent="0.2">
      <c r="A390" s="216" t="s">
        <v>520</v>
      </c>
      <c r="B390" s="217" t="s">
        <v>521</v>
      </c>
      <c r="C390" s="195">
        <v>0</v>
      </c>
      <c r="D390" s="218"/>
    </row>
    <row r="391" spans="1:4" ht="25.5" x14ac:dyDescent="0.2">
      <c r="A391" s="216" t="s">
        <v>522</v>
      </c>
      <c r="B391" s="217" t="s">
        <v>523</v>
      </c>
      <c r="C391" s="195">
        <v>0</v>
      </c>
      <c r="D391" s="218"/>
    </row>
    <row r="392" spans="1:4" x14ac:dyDescent="0.2">
      <c r="A392" s="216" t="s">
        <v>524</v>
      </c>
      <c r="B392" s="217" t="s">
        <v>525</v>
      </c>
      <c r="C392" s="195">
        <v>0</v>
      </c>
      <c r="D392" s="218"/>
    </row>
    <row r="393" spans="1:4" x14ac:dyDescent="0.2">
      <c r="A393" s="216" t="s">
        <v>526</v>
      </c>
      <c r="B393" s="217" t="s">
        <v>527</v>
      </c>
      <c r="C393" s="223">
        <v>0</v>
      </c>
      <c r="D393" s="224"/>
    </row>
    <row r="394" spans="1:4" x14ac:dyDescent="0.2">
      <c r="A394" s="225"/>
      <c r="B394" s="226"/>
      <c r="C394" s="227"/>
      <c r="D394" s="205"/>
    </row>
    <row r="395" spans="1:4" x14ac:dyDescent="0.2">
      <c r="A395" s="210">
        <v>2</v>
      </c>
      <c r="B395" s="211" t="s">
        <v>528</v>
      </c>
      <c r="C395" s="215">
        <f>SUM(C397+C404+C410+C419+C423+C429)</f>
        <v>0</v>
      </c>
      <c r="D395" s="213"/>
    </row>
    <row r="396" spans="1:4" x14ac:dyDescent="0.2">
      <c r="A396" s="210"/>
      <c r="B396" s="228"/>
      <c r="C396" s="195"/>
      <c r="D396" s="218"/>
    </row>
    <row r="397" spans="1:4" x14ac:dyDescent="0.2">
      <c r="A397" s="225" t="s">
        <v>529</v>
      </c>
      <c r="B397" s="211" t="s">
        <v>530</v>
      </c>
      <c r="C397" s="215">
        <f>SUM(C398:C402)</f>
        <v>0</v>
      </c>
      <c r="D397" s="213"/>
    </row>
    <row r="398" spans="1:4" x14ac:dyDescent="0.2">
      <c r="A398" s="216" t="s">
        <v>531</v>
      </c>
      <c r="B398" s="217" t="s">
        <v>532</v>
      </c>
      <c r="C398" s="195">
        <v>0</v>
      </c>
      <c r="D398" s="218"/>
    </row>
    <row r="399" spans="1:4" x14ac:dyDescent="0.2">
      <c r="A399" s="216" t="s">
        <v>533</v>
      </c>
      <c r="B399" s="217" t="s">
        <v>534</v>
      </c>
      <c r="C399" s="195">
        <v>0</v>
      </c>
      <c r="D399" s="218"/>
    </row>
    <row r="400" spans="1:4" x14ac:dyDescent="0.2">
      <c r="A400" s="216" t="s">
        <v>535</v>
      </c>
      <c r="B400" s="217" t="s">
        <v>536</v>
      </c>
      <c r="C400" s="195">
        <v>0</v>
      </c>
      <c r="D400" s="218"/>
    </row>
    <row r="401" spans="1:4" x14ac:dyDescent="0.2">
      <c r="A401" s="216" t="s">
        <v>537</v>
      </c>
      <c r="B401" s="217" t="s">
        <v>538</v>
      </c>
      <c r="C401" s="195">
        <v>0</v>
      </c>
      <c r="D401" s="218"/>
    </row>
    <row r="402" spans="1:4" x14ac:dyDescent="0.2">
      <c r="A402" s="216" t="s">
        <v>539</v>
      </c>
      <c r="B402" s="217" t="s">
        <v>540</v>
      </c>
      <c r="C402" s="195">
        <v>0</v>
      </c>
      <c r="D402" s="218"/>
    </row>
    <row r="403" spans="1:4" x14ac:dyDescent="0.2">
      <c r="A403" s="229"/>
      <c r="B403" s="220"/>
      <c r="C403" s="195"/>
      <c r="D403" s="218"/>
    </row>
    <row r="404" spans="1:4" ht="25.5" x14ac:dyDescent="0.2">
      <c r="A404" s="225" t="s">
        <v>541</v>
      </c>
      <c r="B404" s="211" t="s">
        <v>542</v>
      </c>
      <c r="C404" s="215">
        <f>SUM(C405:C408)</f>
        <v>0</v>
      </c>
      <c r="D404" s="213"/>
    </row>
    <row r="405" spans="1:4" x14ac:dyDescent="0.2">
      <c r="A405" s="216" t="s">
        <v>543</v>
      </c>
      <c r="B405" s="217" t="s">
        <v>544</v>
      </c>
      <c r="C405" s="195">
        <v>0</v>
      </c>
      <c r="D405" s="218"/>
    </row>
    <row r="406" spans="1:4" x14ac:dyDescent="0.2">
      <c r="A406" s="216" t="s">
        <v>545</v>
      </c>
      <c r="B406" s="217" t="s">
        <v>546</v>
      </c>
      <c r="C406" s="195">
        <v>0</v>
      </c>
      <c r="D406" s="218"/>
    </row>
    <row r="407" spans="1:4" x14ac:dyDescent="0.2">
      <c r="A407" s="216" t="s">
        <v>547</v>
      </c>
      <c r="B407" s="217" t="s">
        <v>548</v>
      </c>
      <c r="C407" s="195">
        <v>0</v>
      </c>
      <c r="D407" s="218"/>
    </row>
    <row r="408" spans="1:4" x14ac:dyDescent="0.2">
      <c r="A408" s="216" t="s">
        <v>549</v>
      </c>
      <c r="B408" s="217" t="s">
        <v>550</v>
      </c>
      <c r="C408" s="195">
        <v>0</v>
      </c>
      <c r="D408" s="218"/>
    </row>
    <row r="409" spans="1:4" x14ac:dyDescent="0.2">
      <c r="A409" s="229"/>
      <c r="B409" s="220"/>
      <c r="C409" s="195"/>
      <c r="D409" s="218"/>
    </row>
    <row r="410" spans="1:4" ht="25.5" x14ac:dyDescent="0.2">
      <c r="A410" s="225" t="s">
        <v>551</v>
      </c>
      <c r="B410" s="211" t="s">
        <v>552</v>
      </c>
      <c r="C410" s="215">
        <f>SUM(C411:C417)</f>
        <v>0</v>
      </c>
      <c r="D410" s="213"/>
    </row>
    <row r="411" spans="1:4" x14ac:dyDescent="0.2">
      <c r="A411" s="216" t="s">
        <v>553</v>
      </c>
      <c r="B411" s="217" t="s">
        <v>554</v>
      </c>
      <c r="C411" s="195">
        <v>0</v>
      </c>
      <c r="D411" s="218"/>
    </row>
    <row r="412" spans="1:4" ht="25.5" x14ac:dyDescent="0.2">
      <c r="A412" s="216" t="s">
        <v>555</v>
      </c>
      <c r="B412" s="217" t="s">
        <v>556</v>
      </c>
      <c r="C412" s="195">
        <v>0</v>
      </c>
      <c r="D412" s="218"/>
    </row>
    <row r="413" spans="1:4" x14ac:dyDescent="0.2">
      <c r="A413" s="216" t="s">
        <v>557</v>
      </c>
      <c r="B413" s="217" t="s">
        <v>558</v>
      </c>
      <c r="C413" s="195">
        <v>0</v>
      </c>
      <c r="D413" s="218"/>
    </row>
    <row r="414" spans="1:4" ht="25.5" x14ac:dyDescent="0.2">
      <c r="A414" s="216" t="s">
        <v>559</v>
      </c>
      <c r="B414" s="217" t="s">
        <v>560</v>
      </c>
      <c r="C414" s="195">
        <v>0</v>
      </c>
      <c r="D414" s="218"/>
    </row>
    <row r="415" spans="1:4" x14ac:dyDescent="0.2">
      <c r="A415" s="216" t="s">
        <v>561</v>
      </c>
      <c r="B415" s="217" t="s">
        <v>562</v>
      </c>
      <c r="C415" s="195">
        <v>0</v>
      </c>
      <c r="D415" s="218"/>
    </row>
    <row r="416" spans="1:4" x14ac:dyDescent="0.2">
      <c r="A416" s="216" t="s">
        <v>563</v>
      </c>
      <c r="B416" s="217" t="s">
        <v>564</v>
      </c>
      <c r="C416" s="195">
        <v>0</v>
      </c>
      <c r="D416" s="218"/>
    </row>
    <row r="417" spans="1:4" ht="25.5" x14ac:dyDescent="0.2">
      <c r="A417" s="216" t="s">
        <v>565</v>
      </c>
      <c r="B417" s="217" t="s">
        <v>566</v>
      </c>
      <c r="C417" s="195">
        <v>0</v>
      </c>
      <c r="D417" s="218"/>
    </row>
    <row r="418" spans="1:4" x14ac:dyDescent="0.2">
      <c r="A418" s="229"/>
      <c r="B418" s="220"/>
      <c r="C418" s="195"/>
      <c r="D418" s="218"/>
    </row>
    <row r="419" spans="1:4" ht="25.5" x14ac:dyDescent="0.2">
      <c r="A419" s="225" t="s">
        <v>567</v>
      </c>
      <c r="B419" s="211" t="s">
        <v>568</v>
      </c>
      <c r="C419" s="215">
        <f>SUM(C420:C421)</f>
        <v>0</v>
      </c>
      <c r="D419" s="213"/>
    </row>
    <row r="420" spans="1:4" x14ac:dyDescent="0.2">
      <c r="A420" s="216" t="s">
        <v>569</v>
      </c>
      <c r="B420" s="217" t="s">
        <v>570</v>
      </c>
      <c r="C420" s="195">
        <v>0</v>
      </c>
      <c r="D420" s="218"/>
    </row>
    <row r="421" spans="1:4" x14ac:dyDescent="0.2">
      <c r="A421" s="216" t="s">
        <v>571</v>
      </c>
      <c r="B421" s="217" t="s">
        <v>572</v>
      </c>
      <c r="C421" s="195">
        <v>0</v>
      </c>
      <c r="D421" s="218"/>
    </row>
    <row r="422" spans="1:4" x14ac:dyDescent="0.2">
      <c r="A422" s="229"/>
      <c r="B422" s="220"/>
      <c r="C422" s="195"/>
      <c r="D422" s="218"/>
    </row>
    <row r="423" spans="1:4" ht="25.5" x14ac:dyDescent="0.2">
      <c r="A423" s="225" t="s">
        <v>573</v>
      </c>
      <c r="B423" s="211" t="s">
        <v>574</v>
      </c>
      <c r="C423" s="215">
        <f>SUM(C424:C427)</f>
        <v>0</v>
      </c>
      <c r="D423" s="213"/>
    </row>
    <row r="424" spans="1:4" x14ac:dyDescent="0.2">
      <c r="A424" s="216" t="s">
        <v>575</v>
      </c>
      <c r="B424" s="217" t="s">
        <v>576</v>
      </c>
      <c r="C424" s="195">
        <v>0</v>
      </c>
      <c r="D424" s="218"/>
    </row>
    <row r="425" spans="1:4" x14ac:dyDescent="0.2">
      <c r="A425" s="216" t="s">
        <v>577</v>
      </c>
      <c r="B425" s="217" t="s">
        <v>578</v>
      </c>
      <c r="C425" s="195">
        <v>0</v>
      </c>
      <c r="D425" s="218"/>
    </row>
    <row r="426" spans="1:4" x14ac:dyDescent="0.2">
      <c r="A426" s="216" t="s">
        <v>579</v>
      </c>
      <c r="B426" s="217" t="s">
        <v>580</v>
      </c>
      <c r="C426" s="195">
        <v>0</v>
      </c>
      <c r="D426" s="218"/>
    </row>
    <row r="427" spans="1:4" ht="25.5" x14ac:dyDescent="0.2">
      <c r="A427" s="216" t="s">
        <v>581</v>
      </c>
      <c r="B427" s="217" t="s">
        <v>582</v>
      </c>
      <c r="C427" s="195">
        <v>0</v>
      </c>
      <c r="D427" s="218"/>
    </row>
    <row r="428" spans="1:4" x14ac:dyDescent="0.2">
      <c r="A428" s="229"/>
      <c r="B428" s="220"/>
      <c r="C428" s="195"/>
      <c r="D428" s="218"/>
    </row>
    <row r="429" spans="1:4" ht="25.5" x14ac:dyDescent="0.2">
      <c r="A429" s="225" t="s">
        <v>583</v>
      </c>
      <c r="B429" s="211" t="s">
        <v>584</v>
      </c>
      <c r="C429" s="215">
        <f>SUM(C430:C437)</f>
        <v>0</v>
      </c>
      <c r="D429" s="213"/>
    </row>
    <row r="430" spans="1:4" x14ac:dyDescent="0.2">
      <c r="A430" s="216" t="s">
        <v>585</v>
      </c>
      <c r="B430" s="217" t="s">
        <v>586</v>
      </c>
      <c r="C430" s="195"/>
      <c r="D430" s="218"/>
    </row>
    <row r="431" spans="1:4" ht="25.5" x14ac:dyDescent="0.2">
      <c r="A431" s="216" t="s">
        <v>587</v>
      </c>
      <c r="B431" s="217" t="s">
        <v>588</v>
      </c>
      <c r="C431" s="195">
        <v>0</v>
      </c>
      <c r="D431" s="218"/>
    </row>
    <row r="432" spans="1:4" x14ac:dyDescent="0.2">
      <c r="A432" s="216" t="s">
        <v>589</v>
      </c>
      <c r="B432" s="217" t="s">
        <v>590</v>
      </c>
      <c r="C432" s="195">
        <v>0</v>
      </c>
      <c r="D432" s="218"/>
    </row>
    <row r="433" spans="1:4" x14ac:dyDescent="0.2">
      <c r="A433" s="216" t="s">
        <v>591</v>
      </c>
      <c r="B433" s="217" t="s">
        <v>592</v>
      </c>
      <c r="C433" s="195">
        <v>0</v>
      </c>
      <c r="D433" s="218"/>
    </row>
    <row r="434" spans="1:4" x14ac:dyDescent="0.2">
      <c r="A434" s="216" t="s">
        <v>593</v>
      </c>
      <c r="B434" s="217" t="s">
        <v>594</v>
      </c>
      <c r="C434" s="195">
        <v>0</v>
      </c>
      <c r="D434" s="218"/>
    </row>
    <row r="435" spans="1:4" ht="25.5" x14ac:dyDescent="0.2">
      <c r="A435" s="216" t="s">
        <v>595</v>
      </c>
      <c r="B435" s="217" t="s">
        <v>596</v>
      </c>
      <c r="C435" s="195">
        <v>0</v>
      </c>
      <c r="D435" s="218"/>
    </row>
    <row r="436" spans="1:4" x14ac:dyDescent="0.2">
      <c r="A436" s="216" t="s">
        <v>597</v>
      </c>
      <c r="B436" s="217" t="s">
        <v>598</v>
      </c>
      <c r="C436" s="195">
        <v>0</v>
      </c>
      <c r="D436" s="218"/>
    </row>
    <row r="437" spans="1:4" x14ac:dyDescent="0.2">
      <c r="A437" s="216" t="s">
        <v>599</v>
      </c>
      <c r="B437" s="217" t="s">
        <v>600</v>
      </c>
      <c r="C437" s="195">
        <v>0</v>
      </c>
      <c r="D437" s="218"/>
    </row>
    <row r="438" spans="1:4" x14ac:dyDescent="0.2">
      <c r="A438" s="216"/>
      <c r="B438" s="220"/>
      <c r="C438" s="195"/>
      <c r="D438" s="218"/>
    </row>
    <row r="439" spans="1:4" x14ac:dyDescent="0.2">
      <c r="A439" s="210">
        <v>5</v>
      </c>
      <c r="B439" s="230" t="s">
        <v>601</v>
      </c>
      <c r="C439" s="215">
        <f>SUM(C441+C451+C461+C466)</f>
        <v>0</v>
      </c>
      <c r="D439" s="213"/>
    </row>
    <row r="440" spans="1:4" x14ac:dyDescent="0.2">
      <c r="A440" s="229"/>
      <c r="B440" s="220"/>
      <c r="C440" s="195"/>
      <c r="D440" s="218"/>
    </row>
    <row r="441" spans="1:4" x14ac:dyDescent="0.2">
      <c r="A441" s="231" t="s">
        <v>602</v>
      </c>
      <c r="B441" s="211" t="s">
        <v>603</v>
      </c>
      <c r="C441" s="215">
        <f>SUM(C442:C449)</f>
        <v>0</v>
      </c>
      <c r="D441" s="213"/>
    </row>
    <row r="442" spans="1:4" x14ac:dyDescent="0.2">
      <c r="A442" s="232" t="s">
        <v>604</v>
      </c>
      <c r="B442" s="217" t="s">
        <v>605</v>
      </c>
      <c r="C442" s="195">
        <v>0</v>
      </c>
      <c r="D442" s="218"/>
    </row>
    <row r="443" spans="1:4" x14ac:dyDescent="0.2">
      <c r="A443" s="232" t="s">
        <v>606</v>
      </c>
      <c r="B443" s="217" t="s">
        <v>607</v>
      </c>
      <c r="C443" s="195">
        <v>0</v>
      </c>
      <c r="D443" s="218"/>
    </row>
    <row r="444" spans="1:4" x14ac:dyDescent="0.2">
      <c r="A444" s="232" t="s">
        <v>608</v>
      </c>
      <c r="B444" s="217" t="s">
        <v>609</v>
      </c>
      <c r="C444" s="195"/>
      <c r="D444" s="218"/>
    </row>
    <row r="445" spans="1:4" x14ac:dyDescent="0.2">
      <c r="A445" s="232" t="s">
        <v>610</v>
      </c>
      <c r="B445" s="217" t="s">
        <v>611</v>
      </c>
      <c r="C445" s="195"/>
      <c r="D445" s="218"/>
    </row>
    <row r="446" spans="1:4" x14ac:dyDescent="0.2">
      <c r="A446" s="232" t="s">
        <v>612</v>
      </c>
      <c r="B446" s="217" t="s">
        <v>613</v>
      </c>
      <c r="C446" s="195"/>
      <c r="D446" s="218"/>
    </row>
    <row r="447" spans="1:4" ht="25.5" x14ac:dyDescent="0.2">
      <c r="A447" s="232" t="s">
        <v>614</v>
      </c>
      <c r="B447" s="217" t="s">
        <v>615</v>
      </c>
      <c r="C447" s="195"/>
      <c r="D447" s="218"/>
    </row>
    <row r="448" spans="1:4" ht="25.5" x14ac:dyDescent="0.2">
      <c r="A448" s="232" t="s">
        <v>616</v>
      </c>
      <c r="B448" s="217" t="s">
        <v>617</v>
      </c>
      <c r="C448" s="195"/>
      <c r="D448" s="218"/>
    </row>
    <row r="449" spans="1:4" x14ac:dyDescent="0.2">
      <c r="A449" s="232" t="s">
        <v>618</v>
      </c>
      <c r="B449" s="217" t="s">
        <v>619</v>
      </c>
      <c r="C449" s="195">
        <v>0</v>
      </c>
      <c r="D449" s="218"/>
    </row>
    <row r="450" spans="1:4" x14ac:dyDescent="0.2">
      <c r="A450" s="232"/>
      <c r="B450" s="217"/>
      <c r="C450" s="195"/>
      <c r="D450" s="218"/>
    </row>
    <row r="451" spans="1:4" ht="25.5" x14ac:dyDescent="0.2">
      <c r="A451" s="231" t="s">
        <v>620</v>
      </c>
      <c r="B451" s="211" t="s">
        <v>621</v>
      </c>
      <c r="C451" s="215">
        <f>SUM(C452:C459)</f>
        <v>0</v>
      </c>
      <c r="D451" s="213"/>
    </row>
    <row r="452" spans="1:4" x14ac:dyDescent="0.2">
      <c r="A452" s="232" t="s">
        <v>622</v>
      </c>
      <c r="B452" s="217" t="s">
        <v>623</v>
      </c>
      <c r="C452" s="195">
        <v>0</v>
      </c>
      <c r="D452" s="218"/>
    </row>
    <row r="453" spans="1:4" x14ac:dyDescent="0.2">
      <c r="A453" s="232" t="s">
        <v>624</v>
      </c>
      <c r="B453" s="217" t="s">
        <v>625</v>
      </c>
      <c r="C453" s="195">
        <v>0</v>
      </c>
      <c r="D453" s="218"/>
    </row>
    <row r="454" spans="1:4" x14ac:dyDescent="0.2">
      <c r="A454" s="232" t="s">
        <v>626</v>
      </c>
      <c r="B454" s="217" t="s">
        <v>627</v>
      </c>
      <c r="C454" s="195">
        <v>0</v>
      </c>
      <c r="D454" s="218"/>
    </row>
    <row r="455" spans="1:4" x14ac:dyDescent="0.2">
      <c r="A455" s="232" t="s">
        <v>628</v>
      </c>
      <c r="B455" s="217" t="s">
        <v>629</v>
      </c>
      <c r="C455" s="195">
        <v>0</v>
      </c>
      <c r="D455" s="218"/>
    </row>
    <row r="456" spans="1:4" x14ac:dyDescent="0.2">
      <c r="A456" s="232" t="s">
        <v>630</v>
      </c>
      <c r="B456" s="217" t="s">
        <v>631</v>
      </c>
      <c r="C456" s="195">
        <v>0</v>
      </c>
      <c r="D456" s="218"/>
    </row>
    <row r="457" spans="1:4" x14ac:dyDescent="0.2">
      <c r="A457" s="232" t="s">
        <v>632</v>
      </c>
      <c r="B457" s="217" t="s">
        <v>633</v>
      </c>
      <c r="C457" s="195">
        <v>0</v>
      </c>
      <c r="D457" s="218"/>
    </row>
    <row r="458" spans="1:4" x14ac:dyDescent="0.2">
      <c r="A458" s="232" t="s">
        <v>634</v>
      </c>
      <c r="B458" s="217" t="s">
        <v>635</v>
      </c>
      <c r="C458" s="195">
        <v>0</v>
      </c>
      <c r="D458" s="218"/>
    </row>
    <row r="459" spans="1:4" ht="25.5" x14ac:dyDescent="0.2">
      <c r="A459" s="232" t="s">
        <v>636</v>
      </c>
      <c r="B459" s="217" t="s">
        <v>637</v>
      </c>
      <c r="C459" s="195">
        <v>0</v>
      </c>
      <c r="D459" s="218"/>
    </row>
    <row r="460" spans="1:4" x14ac:dyDescent="0.2">
      <c r="A460" s="232"/>
      <c r="B460" s="217"/>
      <c r="C460" s="195"/>
      <c r="D460" s="218"/>
    </row>
    <row r="461" spans="1:4" x14ac:dyDescent="0.2">
      <c r="A461" s="231" t="s">
        <v>638</v>
      </c>
      <c r="B461" s="211" t="s">
        <v>639</v>
      </c>
      <c r="C461" s="215">
        <f>SUM(C462:C464)</f>
        <v>0</v>
      </c>
      <c r="D461" s="213"/>
    </row>
    <row r="462" spans="1:4" x14ac:dyDescent="0.2">
      <c r="A462" s="232" t="s">
        <v>640</v>
      </c>
      <c r="B462" s="217" t="s">
        <v>641</v>
      </c>
      <c r="C462" s="195">
        <v>0</v>
      </c>
      <c r="D462" s="218"/>
    </row>
    <row r="463" spans="1:4" x14ac:dyDescent="0.2">
      <c r="A463" s="232" t="s">
        <v>642</v>
      </c>
      <c r="B463" s="217" t="s">
        <v>643</v>
      </c>
      <c r="C463" s="195">
        <v>0</v>
      </c>
      <c r="D463" s="218"/>
    </row>
    <row r="464" spans="1:4" x14ac:dyDescent="0.2">
      <c r="A464" s="232" t="s">
        <v>644</v>
      </c>
      <c r="B464" s="217" t="s">
        <v>645</v>
      </c>
      <c r="C464" s="195">
        <v>0</v>
      </c>
      <c r="D464" s="218"/>
    </row>
    <row r="465" spans="1:4" x14ac:dyDescent="0.2">
      <c r="A465" s="232"/>
      <c r="B465" s="217"/>
      <c r="C465" s="195"/>
      <c r="D465" s="218"/>
    </row>
    <row r="466" spans="1:4" x14ac:dyDescent="0.2">
      <c r="A466" s="231" t="s">
        <v>646</v>
      </c>
      <c r="B466" s="211" t="s">
        <v>647</v>
      </c>
      <c r="C466" s="215">
        <f>SUM(C467:C470)</f>
        <v>0</v>
      </c>
      <c r="D466" s="213"/>
    </row>
    <row r="467" spans="1:4" x14ac:dyDescent="0.2">
      <c r="A467" s="232" t="s">
        <v>648</v>
      </c>
      <c r="B467" s="217" t="s">
        <v>649</v>
      </c>
      <c r="C467" s="195">
        <v>0</v>
      </c>
      <c r="D467" s="218"/>
    </row>
    <row r="468" spans="1:4" x14ac:dyDescent="0.2">
      <c r="A468" s="232" t="s">
        <v>650</v>
      </c>
      <c r="B468" s="217" t="s">
        <v>651</v>
      </c>
      <c r="C468" s="195">
        <v>0</v>
      </c>
      <c r="D468" s="218"/>
    </row>
    <row r="469" spans="1:4" x14ac:dyDescent="0.2">
      <c r="A469" s="232" t="s">
        <v>652</v>
      </c>
      <c r="B469" s="217" t="s">
        <v>653</v>
      </c>
      <c r="C469" s="195">
        <v>0</v>
      </c>
      <c r="D469" s="218"/>
    </row>
    <row r="470" spans="1:4" x14ac:dyDescent="0.2">
      <c r="A470" s="232" t="s">
        <v>654</v>
      </c>
      <c r="B470" s="217" t="s">
        <v>655</v>
      </c>
      <c r="C470" s="195">
        <v>0</v>
      </c>
      <c r="D470" s="218"/>
    </row>
    <row r="471" spans="1:4" x14ac:dyDescent="0.2">
      <c r="A471" s="233"/>
      <c r="B471" s="233"/>
      <c r="C471" s="233"/>
      <c r="D471" s="233"/>
    </row>
    <row r="472" spans="1:4" x14ac:dyDescent="0.2">
      <c r="A472" s="200" t="s">
        <v>391</v>
      </c>
      <c r="C472" s="201"/>
    </row>
    <row r="473" spans="1:4" ht="38.25" x14ac:dyDescent="0.2">
      <c r="A473" s="234" t="str">
        <f>'5. Vigilancia  '!B20</f>
        <v>RE1. P4 Censo nutricional de adolescentes escolarizados de 13 a 17 años</v>
      </c>
      <c r="B473" s="203" t="s">
        <v>392</v>
      </c>
      <c r="C473" s="195">
        <f>SUM(C476,C550,C594)</f>
        <v>0</v>
      </c>
      <c r="D473" s="205"/>
    </row>
    <row r="474" spans="1:4" ht="33" customHeight="1" x14ac:dyDescent="0.2">
      <c r="A474" s="206" t="s">
        <v>393</v>
      </c>
      <c r="B474" s="207" t="s">
        <v>394</v>
      </c>
      <c r="C474" s="208" t="s">
        <v>395</v>
      </c>
      <c r="D474" s="209" t="s">
        <v>396</v>
      </c>
    </row>
    <row r="475" spans="1:4" x14ac:dyDescent="0.2">
      <c r="A475" s="210"/>
      <c r="B475" s="228"/>
      <c r="C475" s="215"/>
      <c r="D475" s="213"/>
    </row>
    <row r="476" spans="1:4" x14ac:dyDescent="0.2">
      <c r="A476" s="214" t="s">
        <v>399</v>
      </c>
      <c r="B476" s="211" t="s">
        <v>400</v>
      </c>
      <c r="C476" s="215">
        <f>SUM(C477:C481)</f>
        <v>0</v>
      </c>
      <c r="D476" s="213"/>
    </row>
    <row r="477" spans="1:4" x14ac:dyDescent="0.2">
      <c r="A477" s="216" t="s">
        <v>401</v>
      </c>
      <c r="B477" s="217" t="s">
        <v>402</v>
      </c>
      <c r="C477" s="195">
        <v>0</v>
      </c>
      <c r="D477" s="218"/>
    </row>
    <row r="478" spans="1:4" ht="25.5" x14ac:dyDescent="0.2">
      <c r="A478" s="216" t="s">
        <v>403</v>
      </c>
      <c r="B478" s="217" t="s">
        <v>404</v>
      </c>
      <c r="C478" s="195">
        <v>0</v>
      </c>
      <c r="D478" s="218"/>
    </row>
    <row r="479" spans="1:4" x14ac:dyDescent="0.2">
      <c r="A479" s="216" t="s">
        <v>405</v>
      </c>
      <c r="B479" s="217" t="s">
        <v>406</v>
      </c>
      <c r="C479" s="195">
        <v>0</v>
      </c>
      <c r="D479" s="218"/>
    </row>
    <row r="480" spans="1:4" ht="25.5" x14ac:dyDescent="0.2">
      <c r="A480" s="216" t="s">
        <v>407</v>
      </c>
      <c r="B480" s="217" t="s">
        <v>408</v>
      </c>
      <c r="C480" s="195">
        <v>0</v>
      </c>
      <c r="D480" s="218"/>
    </row>
    <row r="481" spans="1:4" x14ac:dyDescent="0.2">
      <c r="A481" s="216" t="s">
        <v>409</v>
      </c>
      <c r="B481" s="217" t="s">
        <v>410</v>
      </c>
      <c r="C481" s="195">
        <v>0</v>
      </c>
      <c r="D481" s="218"/>
    </row>
    <row r="482" spans="1:4" x14ac:dyDescent="0.2">
      <c r="A482" s="219"/>
      <c r="B482" s="220"/>
      <c r="C482" s="195"/>
      <c r="D482" s="218"/>
    </row>
    <row r="483" spans="1:4" x14ac:dyDescent="0.2">
      <c r="A483" s="214" t="s">
        <v>411</v>
      </c>
      <c r="B483" s="211" t="s">
        <v>412</v>
      </c>
      <c r="C483" s="215">
        <f>SUM(C484:C488)</f>
        <v>0</v>
      </c>
      <c r="D483" s="213"/>
    </row>
    <row r="484" spans="1:4" x14ac:dyDescent="0.2">
      <c r="A484" s="216" t="s">
        <v>413</v>
      </c>
      <c r="B484" s="217" t="s">
        <v>414</v>
      </c>
      <c r="C484" s="195">
        <v>0</v>
      </c>
      <c r="D484" s="218"/>
    </row>
    <row r="485" spans="1:4" x14ac:dyDescent="0.2">
      <c r="A485" s="216" t="s">
        <v>415</v>
      </c>
      <c r="B485" s="217" t="s">
        <v>416</v>
      </c>
      <c r="C485" s="195">
        <v>0</v>
      </c>
      <c r="D485" s="218"/>
    </row>
    <row r="486" spans="1:4" x14ac:dyDescent="0.2">
      <c r="A486" s="216" t="s">
        <v>417</v>
      </c>
      <c r="B486" s="217" t="s">
        <v>418</v>
      </c>
      <c r="C486" s="195">
        <v>0</v>
      </c>
      <c r="D486" s="218"/>
    </row>
    <row r="487" spans="1:4" x14ac:dyDescent="0.2">
      <c r="A487" s="216" t="s">
        <v>419</v>
      </c>
      <c r="B487" s="217" t="s">
        <v>420</v>
      </c>
      <c r="C487" s="195">
        <v>0</v>
      </c>
      <c r="D487" s="218"/>
    </row>
    <row r="488" spans="1:4" x14ac:dyDescent="0.2">
      <c r="A488" s="216" t="s">
        <v>421</v>
      </c>
      <c r="B488" s="217" t="s">
        <v>422</v>
      </c>
      <c r="C488" s="195">
        <v>0</v>
      </c>
      <c r="D488" s="218"/>
    </row>
    <row r="489" spans="1:4" x14ac:dyDescent="0.2">
      <c r="A489" s="219"/>
      <c r="B489" s="220"/>
      <c r="C489" s="215"/>
      <c r="D489" s="213"/>
    </row>
    <row r="490" spans="1:4" ht="25.5" x14ac:dyDescent="0.2">
      <c r="A490" s="214" t="s">
        <v>423</v>
      </c>
      <c r="B490" s="221" t="s">
        <v>424</v>
      </c>
      <c r="C490" s="215">
        <f>SUM(C491:C497)</f>
        <v>0</v>
      </c>
      <c r="D490" s="213"/>
    </row>
    <row r="491" spans="1:4" x14ac:dyDescent="0.2">
      <c r="A491" s="216" t="s">
        <v>425</v>
      </c>
      <c r="B491" s="217" t="s">
        <v>426</v>
      </c>
      <c r="C491" s="195">
        <v>0</v>
      </c>
      <c r="D491" s="218"/>
    </row>
    <row r="492" spans="1:4" x14ac:dyDescent="0.2">
      <c r="A492" s="216" t="s">
        <v>427</v>
      </c>
      <c r="B492" s="217" t="s">
        <v>428</v>
      </c>
      <c r="C492" s="195">
        <v>0</v>
      </c>
      <c r="D492" s="218"/>
    </row>
    <row r="493" spans="1:4" x14ac:dyDescent="0.2">
      <c r="A493" s="216" t="s">
        <v>429</v>
      </c>
      <c r="B493" s="217" t="s">
        <v>430</v>
      </c>
      <c r="C493" s="195"/>
      <c r="D493" s="218"/>
    </row>
    <row r="494" spans="1:4" x14ac:dyDescent="0.2">
      <c r="A494" s="216" t="s">
        <v>431</v>
      </c>
      <c r="B494" s="217" t="s">
        <v>432</v>
      </c>
      <c r="C494" s="195">
        <v>0</v>
      </c>
      <c r="D494" s="218"/>
    </row>
    <row r="495" spans="1:4" x14ac:dyDescent="0.2">
      <c r="A495" s="216" t="s">
        <v>433</v>
      </c>
      <c r="B495" s="217" t="s">
        <v>434</v>
      </c>
      <c r="C495" s="195">
        <v>0</v>
      </c>
      <c r="D495" s="218"/>
    </row>
    <row r="496" spans="1:4" ht="25.5" x14ac:dyDescent="0.2">
      <c r="A496" s="216" t="s">
        <v>435</v>
      </c>
      <c r="B496" s="217" t="s">
        <v>436</v>
      </c>
      <c r="C496" s="195">
        <v>0</v>
      </c>
      <c r="D496" s="218"/>
    </row>
    <row r="497" spans="1:4" ht="25.5" x14ac:dyDescent="0.2">
      <c r="A497" s="216" t="s">
        <v>437</v>
      </c>
      <c r="B497" s="217" t="s">
        <v>438</v>
      </c>
      <c r="C497" s="195">
        <v>0</v>
      </c>
      <c r="D497" s="218"/>
    </row>
    <row r="498" spans="1:4" x14ac:dyDescent="0.2">
      <c r="A498" s="219"/>
      <c r="B498" s="220"/>
      <c r="C498" s="195"/>
      <c r="D498" s="218"/>
    </row>
    <row r="499" spans="1:4" x14ac:dyDescent="0.2">
      <c r="A499" s="214" t="s">
        <v>439</v>
      </c>
      <c r="B499" s="211" t="s">
        <v>440</v>
      </c>
      <c r="C499" s="215">
        <f>SUM(C500:C506)</f>
        <v>0</v>
      </c>
      <c r="D499" s="213"/>
    </row>
    <row r="500" spans="1:4" x14ac:dyDescent="0.2">
      <c r="A500" s="216" t="s">
        <v>441</v>
      </c>
      <c r="B500" s="217" t="s">
        <v>442</v>
      </c>
      <c r="C500" s="195">
        <v>0</v>
      </c>
      <c r="D500" s="218"/>
    </row>
    <row r="501" spans="1:4" x14ac:dyDescent="0.2">
      <c r="A501" s="216" t="s">
        <v>443</v>
      </c>
      <c r="B501" s="217" t="s">
        <v>444</v>
      </c>
      <c r="C501" s="195">
        <v>0</v>
      </c>
      <c r="D501" s="218"/>
    </row>
    <row r="502" spans="1:4" x14ac:dyDescent="0.2">
      <c r="A502" s="216" t="s">
        <v>445</v>
      </c>
      <c r="B502" s="217" t="s">
        <v>446</v>
      </c>
      <c r="C502" s="195">
        <v>0</v>
      </c>
      <c r="D502" s="218"/>
    </row>
    <row r="503" spans="1:4" ht="25.5" x14ac:dyDescent="0.2">
      <c r="A503" s="216" t="s">
        <v>447</v>
      </c>
      <c r="B503" s="217" t="s">
        <v>448</v>
      </c>
      <c r="C503" s="195">
        <v>0</v>
      </c>
      <c r="D503" s="218"/>
    </row>
    <row r="504" spans="1:4" ht="25.5" x14ac:dyDescent="0.2">
      <c r="A504" s="216" t="s">
        <v>449</v>
      </c>
      <c r="B504" s="217" t="s">
        <v>450</v>
      </c>
      <c r="C504" s="195">
        <v>0</v>
      </c>
      <c r="D504" s="218"/>
    </row>
    <row r="505" spans="1:4" x14ac:dyDescent="0.2">
      <c r="A505" s="216" t="s">
        <v>451</v>
      </c>
      <c r="B505" s="217" t="s">
        <v>452</v>
      </c>
      <c r="C505" s="195">
        <v>0</v>
      </c>
      <c r="D505" s="218"/>
    </row>
    <row r="506" spans="1:4" x14ac:dyDescent="0.2">
      <c r="A506" s="216" t="s">
        <v>453</v>
      </c>
      <c r="B506" s="217" t="s">
        <v>454</v>
      </c>
      <c r="C506" s="195"/>
      <c r="D506" s="218"/>
    </row>
    <row r="507" spans="1:4" x14ac:dyDescent="0.2">
      <c r="A507" s="219"/>
      <c r="B507" s="220"/>
      <c r="C507" s="195"/>
      <c r="D507" s="218"/>
    </row>
    <row r="508" spans="1:4" x14ac:dyDescent="0.2">
      <c r="A508" s="214" t="s">
        <v>455</v>
      </c>
      <c r="B508" s="211" t="s">
        <v>456</v>
      </c>
      <c r="C508" s="215">
        <f>SUM(C509++C510+C511)</f>
        <v>0</v>
      </c>
      <c r="D508" s="213"/>
    </row>
    <row r="509" spans="1:4" x14ac:dyDescent="0.2">
      <c r="A509" s="216" t="s">
        <v>457</v>
      </c>
      <c r="B509" s="217" t="s">
        <v>458</v>
      </c>
      <c r="C509" s="195">
        <v>0</v>
      </c>
      <c r="D509" s="218"/>
    </row>
    <row r="510" spans="1:4" x14ac:dyDescent="0.2">
      <c r="A510" s="216" t="s">
        <v>459</v>
      </c>
      <c r="B510" s="217" t="s">
        <v>460</v>
      </c>
      <c r="C510" s="195">
        <v>0</v>
      </c>
      <c r="D510" s="218"/>
    </row>
    <row r="511" spans="1:4" x14ac:dyDescent="0.2">
      <c r="A511" s="216" t="s">
        <v>461</v>
      </c>
      <c r="B511" s="217" t="s">
        <v>462</v>
      </c>
      <c r="C511" s="195">
        <v>0</v>
      </c>
      <c r="D511" s="218"/>
    </row>
    <row r="512" spans="1:4" x14ac:dyDescent="0.2">
      <c r="A512" s="219"/>
      <c r="B512" s="220"/>
      <c r="C512" s="195"/>
      <c r="D512" s="218"/>
    </row>
    <row r="513" spans="1:4" ht="25.5" x14ac:dyDescent="0.2">
      <c r="A513" s="214" t="s">
        <v>463</v>
      </c>
      <c r="B513" s="211" t="s">
        <v>464</v>
      </c>
      <c r="C513" s="215">
        <f>SUM(C514+C517+C518)</f>
        <v>0</v>
      </c>
      <c r="D513" s="213"/>
    </row>
    <row r="514" spans="1:4" x14ac:dyDescent="0.2">
      <c r="A514" s="216" t="s">
        <v>465</v>
      </c>
      <c r="B514" s="220" t="s">
        <v>466</v>
      </c>
      <c r="C514" s="215">
        <f>SUM(C515:C516)</f>
        <v>0</v>
      </c>
      <c r="D514" s="213"/>
    </row>
    <row r="515" spans="1:4" x14ac:dyDescent="0.2">
      <c r="A515" s="219" t="s">
        <v>467</v>
      </c>
      <c r="B515" s="220" t="s">
        <v>468</v>
      </c>
      <c r="C515" s="195">
        <v>0</v>
      </c>
      <c r="D515" s="218"/>
    </row>
    <row r="516" spans="1:4" ht="25.5" x14ac:dyDescent="0.2">
      <c r="A516" s="219" t="s">
        <v>469</v>
      </c>
      <c r="B516" s="220" t="s">
        <v>470</v>
      </c>
      <c r="C516" s="195">
        <v>0</v>
      </c>
      <c r="D516" s="218"/>
    </row>
    <row r="517" spans="1:4" x14ac:dyDescent="0.2">
      <c r="A517" s="216" t="s">
        <v>471</v>
      </c>
      <c r="B517" s="217" t="s">
        <v>472</v>
      </c>
      <c r="C517" s="195">
        <v>0</v>
      </c>
      <c r="D517" s="218"/>
    </row>
    <row r="518" spans="1:4" x14ac:dyDescent="0.2">
      <c r="A518" s="216" t="s">
        <v>473</v>
      </c>
      <c r="B518" s="217" t="s">
        <v>474</v>
      </c>
      <c r="C518" s="195">
        <v>0</v>
      </c>
      <c r="D518" s="218"/>
    </row>
    <row r="519" spans="1:4" x14ac:dyDescent="0.2">
      <c r="A519" s="219"/>
      <c r="B519" s="220"/>
      <c r="C519" s="195"/>
      <c r="D519" s="218"/>
    </row>
    <row r="520" spans="1:4" x14ac:dyDescent="0.2">
      <c r="A520" s="214" t="s">
        <v>475</v>
      </c>
      <c r="B520" s="211" t="s">
        <v>476</v>
      </c>
      <c r="C520" s="212" t="s">
        <v>477</v>
      </c>
      <c r="D520" s="213"/>
    </row>
    <row r="521" spans="1:4" x14ac:dyDescent="0.2">
      <c r="A521" s="216" t="s">
        <v>478</v>
      </c>
      <c r="B521" s="217" t="s">
        <v>479</v>
      </c>
      <c r="C521" s="222" t="s">
        <v>477</v>
      </c>
      <c r="D521" s="218"/>
    </row>
    <row r="522" spans="1:4" x14ac:dyDescent="0.2">
      <c r="A522" s="216" t="s">
        <v>480</v>
      </c>
      <c r="B522" s="217" t="s">
        <v>481</v>
      </c>
      <c r="C522" s="195">
        <v>0</v>
      </c>
      <c r="D522" s="218"/>
    </row>
    <row r="523" spans="1:4" x14ac:dyDescent="0.2">
      <c r="A523" s="216" t="s">
        <v>482</v>
      </c>
      <c r="B523" s="217" t="s">
        <v>483</v>
      </c>
      <c r="C523" s="195">
        <v>0</v>
      </c>
      <c r="D523" s="218"/>
    </row>
    <row r="524" spans="1:4" x14ac:dyDescent="0.2">
      <c r="A524" s="219"/>
      <c r="B524" s="220"/>
      <c r="C524" s="195"/>
      <c r="D524" s="218"/>
    </row>
    <row r="525" spans="1:4" x14ac:dyDescent="0.2">
      <c r="A525" s="214" t="s">
        <v>484</v>
      </c>
      <c r="B525" s="211" t="s">
        <v>485</v>
      </c>
      <c r="C525" s="215">
        <f>SUM(C526:C534)</f>
        <v>0</v>
      </c>
      <c r="D525" s="213"/>
    </row>
    <row r="526" spans="1:4" x14ac:dyDescent="0.2">
      <c r="A526" s="216" t="s">
        <v>486</v>
      </c>
      <c r="B526" s="217" t="s">
        <v>487</v>
      </c>
      <c r="C526" s="195">
        <v>0</v>
      </c>
      <c r="D526" s="218"/>
    </row>
    <row r="527" spans="1:4" x14ac:dyDescent="0.2">
      <c r="A527" s="216" t="s">
        <v>488</v>
      </c>
      <c r="B527" s="217" t="s">
        <v>489</v>
      </c>
      <c r="C527" s="195">
        <v>0</v>
      </c>
      <c r="D527" s="218"/>
    </row>
    <row r="528" spans="1:4" x14ac:dyDescent="0.2">
      <c r="A528" s="216" t="s">
        <v>490</v>
      </c>
      <c r="B528" s="217" t="s">
        <v>491</v>
      </c>
      <c r="C528" s="195">
        <v>0</v>
      </c>
      <c r="D528" s="218"/>
    </row>
    <row r="529" spans="1:4" ht="25.5" x14ac:dyDescent="0.2">
      <c r="A529" s="216" t="s">
        <v>492</v>
      </c>
      <c r="B529" s="217" t="s">
        <v>493</v>
      </c>
      <c r="C529" s="195">
        <v>0</v>
      </c>
      <c r="D529" s="218"/>
    </row>
    <row r="530" spans="1:4" ht="25.5" x14ac:dyDescent="0.2">
      <c r="A530" s="216" t="s">
        <v>494</v>
      </c>
      <c r="B530" s="217" t="s">
        <v>495</v>
      </c>
      <c r="C530" s="195">
        <v>0</v>
      </c>
      <c r="D530" s="218"/>
    </row>
    <row r="531" spans="1:4" ht="25.5" x14ac:dyDescent="0.2">
      <c r="A531" s="216" t="s">
        <v>496</v>
      </c>
      <c r="B531" s="217" t="s">
        <v>497</v>
      </c>
      <c r="C531" s="195">
        <v>0</v>
      </c>
      <c r="D531" s="218"/>
    </row>
    <row r="532" spans="1:4" x14ac:dyDescent="0.2">
      <c r="A532" s="216" t="s">
        <v>498</v>
      </c>
      <c r="B532" s="217" t="s">
        <v>499</v>
      </c>
      <c r="C532" s="195">
        <v>0</v>
      </c>
      <c r="D532" s="218"/>
    </row>
    <row r="533" spans="1:4" ht="25.5" x14ac:dyDescent="0.2">
      <c r="A533" s="216" t="s">
        <v>500</v>
      </c>
      <c r="B533" s="217" t="s">
        <v>501</v>
      </c>
      <c r="C533" s="195">
        <v>0</v>
      </c>
      <c r="D533" s="218"/>
    </row>
    <row r="534" spans="1:4" ht="25.5" x14ac:dyDescent="0.2">
      <c r="A534" s="216" t="s">
        <v>502</v>
      </c>
      <c r="B534" s="217" t="s">
        <v>503</v>
      </c>
      <c r="C534" s="195">
        <v>0</v>
      </c>
      <c r="D534" s="218"/>
    </row>
    <row r="535" spans="1:4" x14ac:dyDescent="0.2">
      <c r="A535" s="219"/>
      <c r="B535" s="220"/>
      <c r="C535" s="195"/>
      <c r="D535" s="218"/>
    </row>
    <row r="536" spans="1:4" x14ac:dyDescent="0.2">
      <c r="A536" s="214" t="s">
        <v>504</v>
      </c>
      <c r="B536" s="211" t="s">
        <v>505</v>
      </c>
      <c r="C536" s="215">
        <f>SUM(C537:C540)</f>
        <v>0</v>
      </c>
      <c r="D536" s="213"/>
    </row>
    <row r="537" spans="1:4" x14ac:dyDescent="0.2">
      <c r="A537" s="216" t="s">
        <v>506</v>
      </c>
      <c r="B537" s="217" t="s">
        <v>507</v>
      </c>
      <c r="C537" s="195">
        <v>0</v>
      </c>
      <c r="D537" s="218"/>
    </row>
    <row r="538" spans="1:4" x14ac:dyDescent="0.2">
      <c r="A538" s="216" t="s">
        <v>508</v>
      </c>
      <c r="B538" s="217" t="s">
        <v>509</v>
      </c>
      <c r="C538" s="195">
        <v>0</v>
      </c>
      <c r="D538" s="218"/>
    </row>
    <row r="539" spans="1:4" x14ac:dyDescent="0.2">
      <c r="A539" s="216" t="s">
        <v>510</v>
      </c>
      <c r="B539" s="217" t="s">
        <v>511</v>
      </c>
      <c r="C539" s="195">
        <v>0</v>
      </c>
      <c r="D539" s="218"/>
    </row>
    <row r="540" spans="1:4" x14ac:dyDescent="0.2">
      <c r="A540" s="216" t="s">
        <v>512</v>
      </c>
      <c r="B540" s="217" t="s">
        <v>513</v>
      </c>
      <c r="C540" s="195">
        <v>0</v>
      </c>
      <c r="D540" s="218"/>
    </row>
    <row r="541" spans="1:4" x14ac:dyDescent="0.2">
      <c r="A541" s="219"/>
      <c r="B541" s="220"/>
      <c r="C541" s="195"/>
      <c r="D541" s="218"/>
    </row>
    <row r="542" spans="1:4" x14ac:dyDescent="0.2">
      <c r="A542" s="214" t="s">
        <v>514</v>
      </c>
      <c r="B542" s="211" t="s">
        <v>515</v>
      </c>
      <c r="C542" s="215">
        <f>SUM(C543:C548)</f>
        <v>0</v>
      </c>
      <c r="D542" s="213"/>
    </row>
    <row r="543" spans="1:4" x14ac:dyDescent="0.2">
      <c r="A543" s="216" t="s">
        <v>516</v>
      </c>
      <c r="B543" s="217" t="s">
        <v>517</v>
      </c>
      <c r="C543" s="195">
        <v>0</v>
      </c>
      <c r="D543" s="218"/>
    </row>
    <row r="544" spans="1:4" x14ac:dyDescent="0.2">
      <c r="A544" s="216" t="s">
        <v>518</v>
      </c>
      <c r="B544" s="217" t="s">
        <v>519</v>
      </c>
      <c r="C544" s="195">
        <v>0</v>
      </c>
      <c r="D544" s="218"/>
    </row>
    <row r="545" spans="1:4" x14ac:dyDescent="0.2">
      <c r="A545" s="216" t="s">
        <v>520</v>
      </c>
      <c r="B545" s="217" t="s">
        <v>521</v>
      </c>
      <c r="C545" s="195">
        <v>0</v>
      </c>
      <c r="D545" s="218"/>
    </row>
    <row r="546" spans="1:4" ht="25.5" x14ac:dyDescent="0.2">
      <c r="A546" s="216" t="s">
        <v>522</v>
      </c>
      <c r="B546" s="217" t="s">
        <v>523</v>
      </c>
      <c r="C546" s="195">
        <v>0</v>
      </c>
      <c r="D546" s="218"/>
    </row>
    <row r="547" spans="1:4" x14ac:dyDescent="0.2">
      <c r="A547" s="216" t="s">
        <v>524</v>
      </c>
      <c r="B547" s="217" t="s">
        <v>525</v>
      </c>
      <c r="C547" s="195">
        <v>0</v>
      </c>
      <c r="D547" s="218"/>
    </row>
    <row r="548" spans="1:4" x14ac:dyDescent="0.2">
      <c r="A548" s="216" t="s">
        <v>526</v>
      </c>
      <c r="B548" s="217" t="s">
        <v>527</v>
      </c>
      <c r="C548" s="223">
        <v>0</v>
      </c>
      <c r="D548" s="224"/>
    </row>
    <row r="549" spans="1:4" x14ac:dyDescent="0.2">
      <c r="A549" s="225"/>
      <c r="B549" s="226"/>
      <c r="C549" s="227"/>
      <c r="D549" s="205"/>
    </row>
    <row r="550" spans="1:4" x14ac:dyDescent="0.2">
      <c r="A550" s="210">
        <v>2</v>
      </c>
      <c r="B550" s="211" t="s">
        <v>528</v>
      </c>
      <c r="C550" s="215">
        <f>SUM(C552+C559+C565+C574+C578+C584)</f>
        <v>0</v>
      </c>
      <c r="D550" s="213"/>
    </row>
    <row r="551" spans="1:4" x14ac:dyDescent="0.2">
      <c r="A551" s="210"/>
      <c r="B551" s="228"/>
      <c r="C551" s="195"/>
      <c r="D551" s="218"/>
    </row>
    <row r="552" spans="1:4" x14ac:dyDescent="0.2">
      <c r="A552" s="225" t="s">
        <v>529</v>
      </c>
      <c r="B552" s="211" t="s">
        <v>530</v>
      </c>
      <c r="C552" s="215">
        <f>SUM(C553:C557)</f>
        <v>0</v>
      </c>
      <c r="D552" s="213"/>
    </row>
    <row r="553" spans="1:4" x14ac:dyDescent="0.2">
      <c r="A553" s="216" t="s">
        <v>531</v>
      </c>
      <c r="B553" s="217" t="s">
        <v>532</v>
      </c>
      <c r="C553" s="195">
        <v>0</v>
      </c>
      <c r="D553" s="218"/>
    </row>
    <row r="554" spans="1:4" x14ac:dyDescent="0.2">
      <c r="A554" s="216" t="s">
        <v>533</v>
      </c>
      <c r="B554" s="217" t="s">
        <v>534</v>
      </c>
      <c r="C554" s="195">
        <v>0</v>
      </c>
      <c r="D554" s="218"/>
    </row>
    <row r="555" spans="1:4" x14ac:dyDescent="0.2">
      <c r="A555" s="216" t="s">
        <v>535</v>
      </c>
      <c r="B555" s="217" t="s">
        <v>536</v>
      </c>
      <c r="C555" s="195">
        <v>0</v>
      </c>
      <c r="D555" s="218"/>
    </row>
    <row r="556" spans="1:4" x14ac:dyDescent="0.2">
      <c r="A556" s="216" t="s">
        <v>537</v>
      </c>
      <c r="B556" s="217" t="s">
        <v>538</v>
      </c>
      <c r="C556" s="195">
        <v>0</v>
      </c>
      <c r="D556" s="218"/>
    </row>
    <row r="557" spans="1:4" x14ac:dyDescent="0.2">
      <c r="A557" s="216" t="s">
        <v>539</v>
      </c>
      <c r="B557" s="217" t="s">
        <v>540</v>
      </c>
      <c r="C557" s="195">
        <v>0</v>
      </c>
      <c r="D557" s="218"/>
    </row>
    <row r="558" spans="1:4" x14ac:dyDescent="0.2">
      <c r="A558" s="229"/>
      <c r="B558" s="220"/>
      <c r="C558" s="195"/>
      <c r="D558" s="218"/>
    </row>
    <row r="559" spans="1:4" ht="25.5" x14ac:dyDescent="0.2">
      <c r="A559" s="225" t="s">
        <v>541</v>
      </c>
      <c r="B559" s="211" t="s">
        <v>542</v>
      </c>
      <c r="C559" s="215">
        <f>SUM(C560:C563)</f>
        <v>0</v>
      </c>
      <c r="D559" s="213"/>
    </row>
    <row r="560" spans="1:4" x14ac:dyDescent="0.2">
      <c r="A560" s="216" t="s">
        <v>543</v>
      </c>
      <c r="B560" s="217" t="s">
        <v>544</v>
      </c>
      <c r="C560" s="195">
        <v>0</v>
      </c>
      <c r="D560" s="218"/>
    </row>
    <row r="561" spans="1:4" x14ac:dyDescent="0.2">
      <c r="A561" s="216" t="s">
        <v>545</v>
      </c>
      <c r="B561" s="217" t="s">
        <v>546</v>
      </c>
      <c r="C561" s="195">
        <v>0</v>
      </c>
      <c r="D561" s="218"/>
    </row>
    <row r="562" spans="1:4" x14ac:dyDescent="0.2">
      <c r="A562" s="216" t="s">
        <v>547</v>
      </c>
      <c r="B562" s="217" t="s">
        <v>548</v>
      </c>
      <c r="C562" s="195">
        <v>0</v>
      </c>
      <c r="D562" s="218"/>
    </row>
    <row r="563" spans="1:4" x14ac:dyDescent="0.2">
      <c r="A563" s="216" t="s">
        <v>549</v>
      </c>
      <c r="B563" s="217" t="s">
        <v>550</v>
      </c>
      <c r="C563" s="195">
        <v>0</v>
      </c>
      <c r="D563" s="218"/>
    </row>
    <row r="564" spans="1:4" x14ac:dyDescent="0.2">
      <c r="A564" s="229"/>
      <c r="B564" s="220"/>
      <c r="C564" s="195"/>
      <c r="D564" s="218"/>
    </row>
    <row r="565" spans="1:4" ht="25.5" x14ac:dyDescent="0.2">
      <c r="A565" s="225" t="s">
        <v>551</v>
      </c>
      <c r="B565" s="211" t="s">
        <v>552</v>
      </c>
      <c r="C565" s="215">
        <f>SUM(C566:C572)</f>
        <v>0</v>
      </c>
      <c r="D565" s="213"/>
    </row>
    <row r="566" spans="1:4" x14ac:dyDescent="0.2">
      <c r="A566" s="216" t="s">
        <v>553</v>
      </c>
      <c r="B566" s="217" t="s">
        <v>554</v>
      </c>
      <c r="C566" s="195">
        <v>0</v>
      </c>
      <c r="D566" s="218"/>
    </row>
    <row r="567" spans="1:4" ht="25.5" x14ac:dyDescent="0.2">
      <c r="A567" s="216" t="s">
        <v>555</v>
      </c>
      <c r="B567" s="217" t="s">
        <v>556</v>
      </c>
      <c r="C567" s="195">
        <v>0</v>
      </c>
      <c r="D567" s="218"/>
    </row>
    <row r="568" spans="1:4" x14ac:dyDescent="0.2">
      <c r="A568" s="216" t="s">
        <v>557</v>
      </c>
      <c r="B568" s="217" t="s">
        <v>558</v>
      </c>
      <c r="C568" s="195">
        <v>0</v>
      </c>
      <c r="D568" s="218"/>
    </row>
    <row r="569" spans="1:4" ht="25.5" x14ac:dyDescent="0.2">
      <c r="A569" s="216" t="s">
        <v>559</v>
      </c>
      <c r="B569" s="217" t="s">
        <v>560</v>
      </c>
      <c r="C569" s="195">
        <v>0</v>
      </c>
      <c r="D569" s="218"/>
    </row>
    <row r="570" spans="1:4" x14ac:dyDescent="0.2">
      <c r="A570" s="216" t="s">
        <v>561</v>
      </c>
      <c r="B570" s="217" t="s">
        <v>562</v>
      </c>
      <c r="C570" s="195">
        <v>0</v>
      </c>
      <c r="D570" s="218"/>
    </row>
    <row r="571" spans="1:4" x14ac:dyDescent="0.2">
      <c r="A571" s="216" t="s">
        <v>563</v>
      </c>
      <c r="B571" s="217" t="s">
        <v>564</v>
      </c>
      <c r="C571" s="195">
        <v>0</v>
      </c>
      <c r="D571" s="218"/>
    </row>
    <row r="572" spans="1:4" ht="25.5" x14ac:dyDescent="0.2">
      <c r="A572" s="216" t="s">
        <v>565</v>
      </c>
      <c r="B572" s="217" t="s">
        <v>566</v>
      </c>
      <c r="C572" s="195">
        <v>0</v>
      </c>
      <c r="D572" s="218"/>
    </row>
    <row r="573" spans="1:4" x14ac:dyDescent="0.2">
      <c r="A573" s="229"/>
      <c r="B573" s="220"/>
      <c r="C573" s="195"/>
      <c r="D573" s="218"/>
    </row>
    <row r="574" spans="1:4" ht="25.5" x14ac:dyDescent="0.2">
      <c r="A574" s="225" t="s">
        <v>567</v>
      </c>
      <c r="B574" s="211" t="s">
        <v>568</v>
      </c>
      <c r="C574" s="215">
        <f>SUM(C575:C576)</f>
        <v>0</v>
      </c>
      <c r="D574" s="213"/>
    </row>
    <row r="575" spans="1:4" x14ac:dyDescent="0.2">
      <c r="A575" s="216" t="s">
        <v>569</v>
      </c>
      <c r="B575" s="217" t="s">
        <v>570</v>
      </c>
      <c r="C575" s="195">
        <v>0</v>
      </c>
      <c r="D575" s="218"/>
    </row>
    <row r="576" spans="1:4" x14ac:dyDescent="0.2">
      <c r="A576" s="216" t="s">
        <v>571</v>
      </c>
      <c r="B576" s="217" t="s">
        <v>572</v>
      </c>
      <c r="C576" s="195">
        <v>0</v>
      </c>
      <c r="D576" s="218"/>
    </row>
    <row r="577" spans="1:4" x14ac:dyDescent="0.2">
      <c r="A577" s="229"/>
      <c r="B577" s="220"/>
      <c r="C577" s="195"/>
      <c r="D577" s="218"/>
    </row>
    <row r="578" spans="1:4" ht="25.5" x14ac:dyDescent="0.2">
      <c r="A578" s="225" t="s">
        <v>573</v>
      </c>
      <c r="B578" s="211" t="s">
        <v>574</v>
      </c>
      <c r="C578" s="215">
        <f>SUM(C579:C582)</f>
        <v>0</v>
      </c>
      <c r="D578" s="213"/>
    </row>
    <row r="579" spans="1:4" x14ac:dyDescent="0.2">
      <c r="A579" s="216" t="s">
        <v>575</v>
      </c>
      <c r="B579" s="217" t="s">
        <v>576</v>
      </c>
      <c r="C579" s="195">
        <v>0</v>
      </c>
      <c r="D579" s="218"/>
    </row>
    <row r="580" spans="1:4" x14ac:dyDescent="0.2">
      <c r="A580" s="216" t="s">
        <v>577</v>
      </c>
      <c r="B580" s="217" t="s">
        <v>578</v>
      </c>
      <c r="C580" s="195">
        <v>0</v>
      </c>
      <c r="D580" s="218"/>
    </row>
    <row r="581" spans="1:4" x14ac:dyDescent="0.2">
      <c r="A581" s="216" t="s">
        <v>579</v>
      </c>
      <c r="B581" s="217" t="s">
        <v>580</v>
      </c>
      <c r="C581" s="195">
        <v>0</v>
      </c>
      <c r="D581" s="218"/>
    </row>
    <row r="582" spans="1:4" ht="25.5" x14ac:dyDescent="0.2">
      <c r="A582" s="216" t="s">
        <v>581</v>
      </c>
      <c r="B582" s="217" t="s">
        <v>582</v>
      </c>
      <c r="C582" s="195">
        <v>0</v>
      </c>
      <c r="D582" s="218"/>
    </row>
    <row r="583" spans="1:4" x14ac:dyDescent="0.2">
      <c r="A583" s="229"/>
      <c r="B583" s="220"/>
      <c r="C583" s="195"/>
      <c r="D583" s="218"/>
    </row>
    <row r="584" spans="1:4" ht="25.5" x14ac:dyDescent="0.2">
      <c r="A584" s="225" t="s">
        <v>583</v>
      </c>
      <c r="B584" s="211" t="s">
        <v>584</v>
      </c>
      <c r="C584" s="215">
        <f>SUM(C585:C592)</f>
        <v>0</v>
      </c>
      <c r="D584" s="213"/>
    </row>
    <row r="585" spans="1:4" x14ac:dyDescent="0.2">
      <c r="A585" s="216" t="s">
        <v>585</v>
      </c>
      <c r="B585" s="217" t="s">
        <v>586</v>
      </c>
      <c r="C585" s="195"/>
      <c r="D585" s="218"/>
    </row>
    <row r="586" spans="1:4" ht="25.5" x14ac:dyDescent="0.2">
      <c r="A586" s="216" t="s">
        <v>587</v>
      </c>
      <c r="B586" s="217" t="s">
        <v>588</v>
      </c>
      <c r="C586" s="195">
        <v>0</v>
      </c>
      <c r="D586" s="218"/>
    </row>
    <row r="587" spans="1:4" x14ac:dyDescent="0.2">
      <c r="A587" s="216" t="s">
        <v>589</v>
      </c>
      <c r="B587" s="217" t="s">
        <v>590</v>
      </c>
      <c r="C587" s="195">
        <v>0</v>
      </c>
      <c r="D587" s="218"/>
    </row>
    <row r="588" spans="1:4" x14ac:dyDescent="0.2">
      <c r="A588" s="216" t="s">
        <v>591</v>
      </c>
      <c r="B588" s="217" t="s">
        <v>592</v>
      </c>
      <c r="C588" s="195">
        <v>0</v>
      </c>
      <c r="D588" s="218"/>
    </row>
    <row r="589" spans="1:4" x14ac:dyDescent="0.2">
      <c r="A589" s="216" t="s">
        <v>593</v>
      </c>
      <c r="B589" s="217" t="s">
        <v>594</v>
      </c>
      <c r="C589" s="195">
        <v>0</v>
      </c>
      <c r="D589" s="218"/>
    </row>
    <row r="590" spans="1:4" ht="25.5" x14ac:dyDescent="0.2">
      <c r="A590" s="216" t="s">
        <v>595</v>
      </c>
      <c r="B590" s="217" t="s">
        <v>596</v>
      </c>
      <c r="C590" s="195">
        <v>0</v>
      </c>
      <c r="D590" s="218"/>
    </row>
    <row r="591" spans="1:4" x14ac:dyDescent="0.2">
      <c r="A591" s="216" t="s">
        <v>597</v>
      </c>
      <c r="B591" s="217" t="s">
        <v>598</v>
      </c>
      <c r="C591" s="195">
        <v>0</v>
      </c>
      <c r="D591" s="218"/>
    </row>
    <row r="592" spans="1:4" x14ac:dyDescent="0.2">
      <c r="A592" s="216" t="s">
        <v>599</v>
      </c>
      <c r="B592" s="217" t="s">
        <v>600</v>
      </c>
      <c r="C592" s="195">
        <v>0</v>
      </c>
      <c r="D592" s="218"/>
    </row>
    <row r="593" spans="1:4" x14ac:dyDescent="0.2">
      <c r="A593" s="216"/>
      <c r="B593" s="220"/>
      <c r="C593" s="195"/>
      <c r="D593" s="218"/>
    </row>
    <row r="594" spans="1:4" x14ac:dyDescent="0.2">
      <c r="A594" s="210">
        <v>5</v>
      </c>
      <c r="B594" s="230" t="s">
        <v>601</v>
      </c>
      <c r="C594" s="215">
        <f>SUM(C596+C606+C616+C621)</f>
        <v>0</v>
      </c>
      <c r="D594" s="213"/>
    </row>
    <row r="595" spans="1:4" x14ac:dyDescent="0.2">
      <c r="A595" s="229"/>
      <c r="B595" s="220"/>
      <c r="C595" s="195"/>
      <c r="D595" s="218"/>
    </row>
    <row r="596" spans="1:4" x14ac:dyDescent="0.2">
      <c r="A596" s="231" t="s">
        <v>602</v>
      </c>
      <c r="B596" s="211" t="s">
        <v>603</v>
      </c>
      <c r="C596" s="215">
        <f>SUM(C597:C604)</f>
        <v>0</v>
      </c>
      <c r="D596" s="213"/>
    </row>
    <row r="597" spans="1:4" x14ac:dyDescent="0.2">
      <c r="A597" s="232" t="s">
        <v>604</v>
      </c>
      <c r="B597" s="217" t="s">
        <v>605</v>
      </c>
      <c r="C597" s="195">
        <v>0</v>
      </c>
      <c r="D597" s="218"/>
    </row>
    <row r="598" spans="1:4" x14ac:dyDescent="0.2">
      <c r="A598" s="232" t="s">
        <v>606</v>
      </c>
      <c r="B598" s="217" t="s">
        <v>607</v>
      </c>
      <c r="C598" s="195">
        <v>0</v>
      </c>
      <c r="D598" s="218"/>
    </row>
    <row r="599" spans="1:4" x14ac:dyDescent="0.2">
      <c r="A599" s="232" t="s">
        <v>608</v>
      </c>
      <c r="B599" s="217" t="s">
        <v>609</v>
      </c>
      <c r="C599" s="195"/>
      <c r="D599" s="218"/>
    </row>
    <row r="600" spans="1:4" x14ac:dyDescent="0.2">
      <c r="A600" s="232" t="s">
        <v>610</v>
      </c>
      <c r="B600" s="217" t="s">
        <v>611</v>
      </c>
      <c r="C600" s="195"/>
      <c r="D600" s="218"/>
    </row>
    <row r="601" spans="1:4" x14ac:dyDescent="0.2">
      <c r="A601" s="232" t="s">
        <v>612</v>
      </c>
      <c r="B601" s="217" t="s">
        <v>613</v>
      </c>
      <c r="C601" s="195"/>
      <c r="D601" s="218"/>
    </row>
    <row r="602" spans="1:4" ht="25.5" x14ac:dyDescent="0.2">
      <c r="A602" s="232" t="s">
        <v>614</v>
      </c>
      <c r="B602" s="217" t="s">
        <v>615</v>
      </c>
      <c r="C602" s="195"/>
      <c r="D602" s="218"/>
    </row>
    <row r="603" spans="1:4" ht="25.5" x14ac:dyDescent="0.2">
      <c r="A603" s="232" t="s">
        <v>616</v>
      </c>
      <c r="B603" s="217" t="s">
        <v>617</v>
      </c>
      <c r="C603" s="195"/>
      <c r="D603" s="218"/>
    </row>
    <row r="604" spans="1:4" x14ac:dyDescent="0.2">
      <c r="A604" s="232" t="s">
        <v>618</v>
      </c>
      <c r="B604" s="217" t="s">
        <v>619</v>
      </c>
      <c r="C604" s="195">
        <v>0</v>
      </c>
      <c r="D604" s="218"/>
    </row>
    <row r="605" spans="1:4" x14ac:dyDescent="0.2">
      <c r="A605" s="232"/>
      <c r="B605" s="217"/>
      <c r="C605" s="195"/>
      <c r="D605" s="218"/>
    </row>
    <row r="606" spans="1:4" ht="25.5" x14ac:dyDescent="0.2">
      <c r="A606" s="231" t="s">
        <v>620</v>
      </c>
      <c r="B606" s="211" t="s">
        <v>621</v>
      </c>
      <c r="C606" s="215">
        <f>SUM(C607:C614)</f>
        <v>0</v>
      </c>
      <c r="D606" s="213"/>
    </row>
    <row r="607" spans="1:4" x14ac:dyDescent="0.2">
      <c r="A607" s="232" t="s">
        <v>622</v>
      </c>
      <c r="B607" s="217" t="s">
        <v>623</v>
      </c>
      <c r="C607" s="195">
        <v>0</v>
      </c>
      <c r="D607" s="218"/>
    </row>
    <row r="608" spans="1:4" x14ac:dyDescent="0.2">
      <c r="A608" s="232" t="s">
        <v>624</v>
      </c>
      <c r="B608" s="217" t="s">
        <v>625</v>
      </c>
      <c r="C608" s="195">
        <v>0</v>
      </c>
      <c r="D608" s="218"/>
    </row>
    <row r="609" spans="1:4" x14ac:dyDescent="0.2">
      <c r="A609" s="232" t="s">
        <v>626</v>
      </c>
      <c r="B609" s="217" t="s">
        <v>627</v>
      </c>
      <c r="C609" s="195">
        <v>0</v>
      </c>
      <c r="D609" s="218"/>
    </row>
    <row r="610" spans="1:4" x14ac:dyDescent="0.2">
      <c r="A610" s="232" t="s">
        <v>628</v>
      </c>
      <c r="B610" s="217" t="s">
        <v>629</v>
      </c>
      <c r="C610" s="195">
        <v>0</v>
      </c>
      <c r="D610" s="218"/>
    </row>
    <row r="611" spans="1:4" x14ac:dyDescent="0.2">
      <c r="A611" s="232" t="s">
        <v>630</v>
      </c>
      <c r="B611" s="217" t="s">
        <v>631</v>
      </c>
      <c r="C611" s="195">
        <v>0</v>
      </c>
      <c r="D611" s="218"/>
    </row>
    <row r="612" spans="1:4" x14ac:dyDescent="0.2">
      <c r="A612" s="232" t="s">
        <v>632</v>
      </c>
      <c r="B612" s="217" t="s">
        <v>633</v>
      </c>
      <c r="C612" s="195">
        <v>0</v>
      </c>
      <c r="D612" s="218"/>
    </row>
    <row r="613" spans="1:4" x14ac:dyDescent="0.2">
      <c r="A613" s="232" t="s">
        <v>634</v>
      </c>
      <c r="B613" s="217" t="s">
        <v>635</v>
      </c>
      <c r="C613" s="195">
        <v>0</v>
      </c>
      <c r="D613" s="218"/>
    </row>
    <row r="614" spans="1:4" ht="25.5" x14ac:dyDescent="0.2">
      <c r="A614" s="232" t="s">
        <v>636</v>
      </c>
      <c r="B614" s="217" t="s">
        <v>637</v>
      </c>
      <c r="C614" s="195">
        <v>0</v>
      </c>
      <c r="D614" s="218"/>
    </row>
    <row r="615" spans="1:4" x14ac:dyDescent="0.2">
      <c r="A615" s="232"/>
      <c r="B615" s="217"/>
      <c r="C615" s="195"/>
      <c r="D615" s="218"/>
    </row>
    <row r="616" spans="1:4" x14ac:dyDescent="0.2">
      <c r="A616" s="231" t="s">
        <v>638</v>
      </c>
      <c r="B616" s="211" t="s">
        <v>639</v>
      </c>
      <c r="C616" s="215">
        <f>SUM(C617:C619)</f>
        <v>0</v>
      </c>
      <c r="D616" s="213"/>
    </row>
    <row r="617" spans="1:4" x14ac:dyDescent="0.2">
      <c r="A617" s="232" t="s">
        <v>640</v>
      </c>
      <c r="B617" s="217" t="s">
        <v>641</v>
      </c>
      <c r="C617" s="195">
        <v>0</v>
      </c>
      <c r="D617" s="218"/>
    </row>
    <row r="618" spans="1:4" x14ac:dyDescent="0.2">
      <c r="A618" s="232" t="s">
        <v>642</v>
      </c>
      <c r="B618" s="217" t="s">
        <v>643</v>
      </c>
      <c r="C618" s="195">
        <v>0</v>
      </c>
      <c r="D618" s="218"/>
    </row>
    <row r="619" spans="1:4" x14ac:dyDescent="0.2">
      <c r="A619" s="232" t="s">
        <v>644</v>
      </c>
      <c r="B619" s="217" t="s">
        <v>645</v>
      </c>
      <c r="C619" s="195">
        <v>0</v>
      </c>
      <c r="D619" s="218"/>
    </row>
    <row r="620" spans="1:4" x14ac:dyDescent="0.2">
      <c r="A620" s="232"/>
      <c r="B620" s="217"/>
      <c r="C620" s="195"/>
      <c r="D620" s="218"/>
    </row>
    <row r="621" spans="1:4" x14ac:dyDescent="0.2">
      <c r="A621" s="231" t="s">
        <v>646</v>
      </c>
      <c r="B621" s="211" t="s">
        <v>647</v>
      </c>
      <c r="C621" s="215">
        <f>SUM(C622:C625)</f>
        <v>0</v>
      </c>
      <c r="D621" s="213"/>
    </row>
    <row r="622" spans="1:4" x14ac:dyDescent="0.2">
      <c r="A622" s="232" t="s">
        <v>648</v>
      </c>
      <c r="B622" s="217" t="s">
        <v>649</v>
      </c>
      <c r="C622" s="195">
        <v>0</v>
      </c>
      <c r="D622" s="218"/>
    </row>
    <row r="623" spans="1:4" x14ac:dyDescent="0.2">
      <c r="A623" s="232" t="s">
        <v>650</v>
      </c>
      <c r="B623" s="217" t="s">
        <v>651</v>
      </c>
      <c r="C623" s="195">
        <v>0</v>
      </c>
      <c r="D623" s="218"/>
    </row>
    <row r="624" spans="1:4" x14ac:dyDescent="0.2">
      <c r="A624" s="232" t="s">
        <v>652</v>
      </c>
      <c r="B624" s="217" t="s">
        <v>653</v>
      </c>
      <c r="C624" s="195">
        <v>0</v>
      </c>
      <c r="D624" s="218"/>
    </row>
    <row r="625" spans="1:4" x14ac:dyDescent="0.2">
      <c r="A625" s="232" t="s">
        <v>654</v>
      </c>
      <c r="B625" s="217" t="s">
        <v>655</v>
      </c>
      <c r="C625" s="195">
        <v>0</v>
      </c>
      <c r="D625" s="218"/>
    </row>
    <row r="626" spans="1:4" x14ac:dyDescent="0.2">
      <c r="A626" s="233"/>
      <c r="B626" s="233"/>
      <c r="C626" s="233"/>
      <c r="D626" s="233"/>
    </row>
    <row r="627" spans="1:4" x14ac:dyDescent="0.2">
      <c r="A627" s="200" t="s">
        <v>391</v>
      </c>
      <c r="C627" s="201"/>
    </row>
    <row r="628" spans="1:4" ht="87.75" customHeight="1" x14ac:dyDescent="0.2">
      <c r="A628" s="234" t="e">
        <f>'5. Vigilancia  '!#REF!</f>
        <v>#REF!</v>
      </c>
      <c r="B628" s="203" t="s">
        <v>392</v>
      </c>
      <c r="C628" s="195">
        <f>SUM(C630,C705,C749)</f>
        <v>0</v>
      </c>
      <c r="D628" s="205"/>
    </row>
    <row r="629" spans="1:4" ht="33" customHeight="1" x14ac:dyDescent="0.2">
      <c r="A629" s="206" t="s">
        <v>393</v>
      </c>
      <c r="B629" s="207" t="s">
        <v>394</v>
      </c>
      <c r="C629" s="208" t="s">
        <v>395</v>
      </c>
      <c r="D629" s="209" t="s">
        <v>396</v>
      </c>
    </row>
    <row r="630" spans="1:4" x14ac:dyDescent="0.2">
      <c r="A630" s="210">
        <v>1</v>
      </c>
      <c r="B630" s="211" t="s">
        <v>397</v>
      </c>
      <c r="C630" s="212">
        <f>SUM(C631,C638,C645,C654,C663,C668,C675,C680,C691,C697)</f>
        <v>0</v>
      </c>
      <c r="D630" s="213"/>
    </row>
    <row r="631" spans="1:4" x14ac:dyDescent="0.2">
      <c r="A631" s="214" t="s">
        <v>399</v>
      </c>
      <c r="B631" s="211" t="s">
        <v>400</v>
      </c>
      <c r="C631" s="215">
        <f>SUM(C632:C636)</f>
        <v>0</v>
      </c>
      <c r="D631" s="213"/>
    </row>
    <row r="632" spans="1:4" x14ac:dyDescent="0.2">
      <c r="A632" s="216" t="s">
        <v>401</v>
      </c>
      <c r="B632" s="217" t="s">
        <v>402</v>
      </c>
      <c r="C632" s="195">
        <v>0</v>
      </c>
      <c r="D632" s="218"/>
    </row>
    <row r="633" spans="1:4" ht="25.5" x14ac:dyDescent="0.2">
      <c r="A633" s="216" t="s">
        <v>403</v>
      </c>
      <c r="B633" s="217" t="s">
        <v>404</v>
      </c>
      <c r="C633" s="195">
        <v>0</v>
      </c>
      <c r="D633" s="218"/>
    </row>
    <row r="634" spans="1:4" x14ac:dyDescent="0.2">
      <c r="A634" s="216" t="s">
        <v>405</v>
      </c>
      <c r="B634" s="217" t="s">
        <v>406</v>
      </c>
      <c r="C634" s="195">
        <v>0</v>
      </c>
      <c r="D634" s="218"/>
    </row>
    <row r="635" spans="1:4" ht="25.5" x14ac:dyDescent="0.2">
      <c r="A635" s="216" t="s">
        <v>407</v>
      </c>
      <c r="B635" s="217" t="s">
        <v>408</v>
      </c>
      <c r="C635" s="195">
        <v>0</v>
      </c>
      <c r="D635" s="218"/>
    </row>
    <row r="636" spans="1:4" x14ac:dyDescent="0.2">
      <c r="A636" s="216" t="s">
        <v>409</v>
      </c>
      <c r="B636" s="217" t="s">
        <v>410</v>
      </c>
      <c r="C636" s="195">
        <v>0</v>
      </c>
      <c r="D636" s="218"/>
    </row>
    <row r="637" spans="1:4" x14ac:dyDescent="0.2">
      <c r="A637" s="219"/>
      <c r="B637" s="220"/>
      <c r="C637" s="195"/>
      <c r="D637" s="218"/>
    </row>
    <row r="638" spans="1:4" x14ac:dyDescent="0.2">
      <c r="A638" s="214" t="s">
        <v>411</v>
      </c>
      <c r="B638" s="211" t="s">
        <v>412</v>
      </c>
      <c r="C638" s="215">
        <f>SUM(C639:C643)</f>
        <v>0</v>
      </c>
      <c r="D638" s="213"/>
    </row>
    <row r="639" spans="1:4" x14ac:dyDescent="0.2">
      <c r="A639" s="216" t="s">
        <v>413</v>
      </c>
      <c r="B639" s="217" t="s">
        <v>414</v>
      </c>
      <c r="C639" s="195">
        <v>0</v>
      </c>
      <c r="D639" s="218"/>
    </row>
    <row r="640" spans="1:4" x14ac:dyDescent="0.2">
      <c r="A640" s="216" t="s">
        <v>415</v>
      </c>
      <c r="B640" s="217" t="s">
        <v>416</v>
      </c>
      <c r="C640" s="195">
        <v>0</v>
      </c>
      <c r="D640" s="218"/>
    </row>
    <row r="641" spans="1:4" x14ac:dyDescent="0.2">
      <c r="A641" s="216" t="s">
        <v>417</v>
      </c>
      <c r="B641" s="217" t="s">
        <v>418</v>
      </c>
      <c r="C641" s="195">
        <v>0</v>
      </c>
      <c r="D641" s="218"/>
    </row>
    <row r="642" spans="1:4" x14ac:dyDescent="0.2">
      <c r="A642" s="216" t="s">
        <v>419</v>
      </c>
      <c r="B642" s="217" t="s">
        <v>420</v>
      </c>
      <c r="C642" s="195">
        <v>0</v>
      </c>
      <c r="D642" s="218"/>
    </row>
    <row r="643" spans="1:4" x14ac:dyDescent="0.2">
      <c r="A643" s="216" t="s">
        <v>421</v>
      </c>
      <c r="B643" s="217" t="s">
        <v>422</v>
      </c>
      <c r="C643" s="195">
        <v>0</v>
      </c>
      <c r="D643" s="218"/>
    </row>
    <row r="644" spans="1:4" x14ac:dyDescent="0.2">
      <c r="A644" s="219"/>
      <c r="B644" s="220"/>
      <c r="C644" s="215"/>
      <c r="D644" s="213"/>
    </row>
    <row r="645" spans="1:4" ht="25.5" x14ac:dyDescent="0.2">
      <c r="A645" s="214" t="s">
        <v>423</v>
      </c>
      <c r="B645" s="221" t="s">
        <v>424</v>
      </c>
      <c r="C645" s="215">
        <f>SUM(C646:C652)</f>
        <v>0</v>
      </c>
      <c r="D645" s="213"/>
    </row>
    <row r="646" spans="1:4" x14ac:dyDescent="0.2">
      <c r="A646" s="216" t="s">
        <v>425</v>
      </c>
      <c r="B646" s="217" t="s">
        <v>426</v>
      </c>
      <c r="C646" s="195">
        <v>0</v>
      </c>
      <c r="D646" s="218"/>
    </row>
    <row r="647" spans="1:4" x14ac:dyDescent="0.2">
      <c r="A647" s="216" t="s">
        <v>427</v>
      </c>
      <c r="B647" s="217" t="s">
        <v>428</v>
      </c>
      <c r="C647" s="195">
        <v>0</v>
      </c>
      <c r="D647" s="218"/>
    </row>
    <row r="648" spans="1:4" x14ac:dyDescent="0.2">
      <c r="A648" s="216" t="s">
        <v>429</v>
      </c>
      <c r="B648" s="217" t="s">
        <v>430</v>
      </c>
      <c r="C648" s="195"/>
      <c r="D648" s="218"/>
    </row>
    <row r="649" spans="1:4" x14ac:dyDescent="0.2">
      <c r="A649" s="216" t="s">
        <v>431</v>
      </c>
      <c r="B649" s="217" t="s">
        <v>432</v>
      </c>
      <c r="C649" s="195">
        <v>0</v>
      </c>
      <c r="D649" s="218"/>
    </row>
    <row r="650" spans="1:4" x14ac:dyDescent="0.2">
      <c r="A650" s="216" t="s">
        <v>433</v>
      </c>
      <c r="B650" s="217" t="s">
        <v>434</v>
      </c>
      <c r="C650" s="195">
        <v>0</v>
      </c>
      <c r="D650" s="218"/>
    </row>
    <row r="651" spans="1:4" ht="25.5" x14ac:dyDescent="0.2">
      <c r="A651" s="216" t="s">
        <v>435</v>
      </c>
      <c r="B651" s="217" t="s">
        <v>436</v>
      </c>
      <c r="C651" s="195">
        <v>0</v>
      </c>
      <c r="D651" s="218"/>
    </row>
    <row r="652" spans="1:4" ht="25.5" x14ac:dyDescent="0.2">
      <c r="A652" s="216" t="s">
        <v>437</v>
      </c>
      <c r="B652" s="217" t="s">
        <v>438</v>
      </c>
      <c r="C652" s="195">
        <v>0</v>
      </c>
      <c r="D652" s="218"/>
    </row>
    <row r="653" spans="1:4" x14ac:dyDescent="0.2">
      <c r="A653" s="219"/>
      <c r="B653" s="220"/>
      <c r="C653" s="195"/>
      <c r="D653" s="218"/>
    </row>
    <row r="654" spans="1:4" x14ac:dyDescent="0.2">
      <c r="A654" s="214" t="s">
        <v>439</v>
      </c>
      <c r="B654" s="211" t="s">
        <v>440</v>
      </c>
      <c r="C654" s="215">
        <f>SUM(C655:C661)</f>
        <v>0</v>
      </c>
      <c r="D654" s="213"/>
    </row>
    <row r="655" spans="1:4" x14ac:dyDescent="0.2">
      <c r="A655" s="216" t="s">
        <v>441</v>
      </c>
      <c r="B655" s="217" t="s">
        <v>442</v>
      </c>
      <c r="C655" s="195">
        <v>0</v>
      </c>
      <c r="D655" s="218"/>
    </row>
    <row r="656" spans="1:4" x14ac:dyDescent="0.2">
      <c r="A656" s="216" t="s">
        <v>443</v>
      </c>
      <c r="B656" s="217" t="s">
        <v>444</v>
      </c>
      <c r="C656" s="195">
        <v>0</v>
      </c>
      <c r="D656" s="218"/>
    </row>
    <row r="657" spans="1:4" x14ac:dyDescent="0.2">
      <c r="A657" s="216" t="s">
        <v>445</v>
      </c>
      <c r="B657" s="217" t="s">
        <v>446</v>
      </c>
      <c r="C657" s="195">
        <v>0</v>
      </c>
      <c r="D657" s="218"/>
    </row>
    <row r="658" spans="1:4" ht="25.5" x14ac:dyDescent="0.2">
      <c r="A658" s="216" t="s">
        <v>447</v>
      </c>
      <c r="B658" s="217" t="s">
        <v>448</v>
      </c>
      <c r="C658" s="195">
        <v>0</v>
      </c>
      <c r="D658" s="218"/>
    </row>
    <row r="659" spans="1:4" ht="25.5" x14ac:dyDescent="0.2">
      <c r="A659" s="216" t="s">
        <v>449</v>
      </c>
      <c r="B659" s="217" t="s">
        <v>450</v>
      </c>
      <c r="C659" s="195">
        <v>0</v>
      </c>
      <c r="D659" s="218"/>
    </row>
    <row r="660" spans="1:4" x14ac:dyDescent="0.2">
      <c r="A660" s="216" t="s">
        <v>451</v>
      </c>
      <c r="B660" s="217" t="s">
        <v>452</v>
      </c>
      <c r="C660" s="195">
        <v>0</v>
      </c>
      <c r="D660" s="218"/>
    </row>
    <row r="661" spans="1:4" x14ac:dyDescent="0.2">
      <c r="A661" s="216" t="s">
        <v>453</v>
      </c>
      <c r="B661" s="217" t="s">
        <v>454</v>
      </c>
      <c r="C661" s="195"/>
      <c r="D661" s="218"/>
    </row>
    <row r="662" spans="1:4" x14ac:dyDescent="0.2">
      <c r="A662" s="219"/>
      <c r="B662" s="220"/>
      <c r="C662" s="195"/>
      <c r="D662" s="218"/>
    </row>
    <row r="663" spans="1:4" x14ac:dyDescent="0.2">
      <c r="A663" s="214" t="s">
        <v>455</v>
      </c>
      <c r="B663" s="211" t="s">
        <v>456</v>
      </c>
      <c r="C663" s="215">
        <f>SUM(C664++C665+C666)</f>
        <v>0</v>
      </c>
      <c r="D663" s="213"/>
    </row>
    <row r="664" spans="1:4" x14ac:dyDescent="0.2">
      <c r="A664" s="216" t="s">
        <v>457</v>
      </c>
      <c r="B664" s="217" t="s">
        <v>458</v>
      </c>
      <c r="C664" s="195">
        <v>0</v>
      </c>
      <c r="D664" s="218"/>
    </row>
    <row r="665" spans="1:4" x14ac:dyDescent="0.2">
      <c r="A665" s="216" t="s">
        <v>459</v>
      </c>
      <c r="B665" s="217" t="s">
        <v>460</v>
      </c>
      <c r="C665" s="195">
        <v>0</v>
      </c>
      <c r="D665" s="218"/>
    </row>
    <row r="666" spans="1:4" x14ac:dyDescent="0.2">
      <c r="A666" s="216" t="s">
        <v>461</v>
      </c>
      <c r="B666" s="217" t="s">
        <v>462</v>
      </c>
      <c r="C666" s="195">
        <v>0</v>
      </c>
      <c r="D666" s="218"/>
    </row>
    <row r="667" spans="1:4" x14ac:dyDescent="0.2">
      <c r="A667" s="219"/>
      <c r="B667" s="220"/>
      <c r="C667" s="195"/>
      <c r="D667" s="218"/>
    </row>
    <row r="668" spans="1:4" ht="25.5" x14ac:dyDescent="0.2">
      <c r="A668" s="214" t="s">
        <v>463</v>
      </c>
      <c r="B668" s="211" t="s">
        <v>464</v>
      </c>
      <c r="C668" s="215">
        <f>SUM(C669+C672+C673)</f>
        <v>0</v>
      </c>
      <c r="D668" s="213"/>
    </row>
    <row r="669" spans="1:4" x14ac:dyDescent="0.2">
      <c r="A669" s="216" t="s">
        <v>465</v>
      </c>
      <c r="B669" s="220" t="s">
        <v>466</v>
      </c>
      <c r="C669" s="215">
        <f>SUM(C670:C671)</f>
        <v>0</v>
      </c>
      <c r="D669" s="213"/>
    </row>
    <row r="670" spans="1:4" x14ac:dyDescent="0.2">
      <c r="A670" s="219" t="s">
        <v>467</v>
      </c>
      <c r="B670" s="220" t="s">
        <v>468</v>
      </c>
      <c r="C670" s="195">
        <v>0</v>
      </c>
      <c r="D670" s="218"/>
    </row>
    <row r="671" spans="1:4" ht="25.5" x14ac:dyDescent="0.2">
      <c r="A671" s="219" t="s">
        <v>469</v>
      </c>
      <c r="B671" s="220" t="s">
        <v>470</v>
      </c>
      <c r="C671" s="195">
        <v>0</v>
      </c>
      <c r="D671" s="218"/>
    </row>
    <row r="672" spans="1:4" x14ac:dyDescent="0.2">
      <c r="A672" s="216" t="s">
        <v>471</v>
      </c>
      <c r="B672" s="217" t="s">
        <v>472</v>
      </c>
      <c r="C672" s="195">
        <v>0</v>
      </c>
      <c r="D672" s="218"/>
    </row>
    <row r="673" spans="1:4" x14ac:dyDescent="0.2">
      <c r="A673" s="216" t="s">
        <v>473</v>
      </c>
      <c r="B673" s="217" t="s">
        <v>474</v>
      </c>
      <c r="C673" s="195">
        <v>0</v>
      </c>
      <c r="D673" s="218"/>
    </row>
    <row r="674" spans="1:4" x14ac:dyDescent="0.2">
      <c r="A674" s="219"/>
      <c r="B674" s="220"/>
      <c r="C674" s="195"/>
      <c r="D674" s="218"/>
    </row>
    <row r="675" spans="1:4" x14ac:dyDescent="0.2">
      <c r="A675" s="214" t="s">
        <v>475</v>
      </c>
      <c r="B675" s="211" t="s">
        <v>476</v>
      </c>
      <c r="C675" s="212" t="s">
        <v>477</v>
      </c>
      <c r="D675" s="213"/>
    </row>
    <row r="676" spans="1:4" x14ac:dyDescent="0.2">
      <c r="A676" s="216" t="s">
        <v>478</v>
      </c>
      <c r="B676" s="217" t="s">
        <v>479</v>
      </c>
      <c r="C676" s="222" t="s">
        <v>477</v>
      </c>
      <c r="D676" s="218"/>
    </row>
    <row r="677" spans="1:4" x14ac:dyDescent="0.2">
      <c r="A677" s="216" t="s">
        <v>480</v>
      </c>
      <c r="B677" s="217" t="s">
        <v>481</v>
      </c>
      <c r="C677" s="195">
        <v>0</v>
      </c>
      <c r="D677" s="218"/>
    </row>
    <row r="678" spans="1:4" x14ac:dyDescent="0.2">
      <c r="A678" s="216" t="s">
        <v>482</v>
      </c>
      <c r="B678" s="217" t="s">
        <v>483</v>
      </c>
      <c r="C678" s="195">
        <v>0</v>
      </c>
      <c r="D678" s="218"/>
    </row>
    <row r="679" spans="1:4" x14ac:dyDescent="0.2">
      <c r="A679" s="219"/>
      <c r="B679" s="220"/>
      <c r="C679" s="195"/>
      <c r="D679" s="218"/>
    </row>
    <row r="680" spans="1:4" x14ac:dyDescent="0.2">
      <c r="A680" s="214" t="s">
        <v>484</v>
      </c>
      <c r="B680" s="211" t="s">
        <v>485</v>
      </c>
      <c r="C680" s="215">
        <f>SUM(C681:C689)</f>
        <v>0</v>
      </c>
      <c r="D680" s="213"/>
    </row>
    <row r="681" spans="1:4" x14ac:dyDescent="0.2">
      <c r="A681" s="216" t="s">
        <v>486</v>
      </c>
      <c r="B681" s="217" t="s">
        <v>487</v>
      </c>
      <c r="C681" s="195">
        <v>0</v>
      </c>
      <c r="D681" s="218"/>
    </row>
    <row r="682" spans="1:4" x14ac:dyDescent="0.2">
      <c r="A682" s="216" t="s">
        <v>488</v>
      </c>
      <c r="B682" s="217" t="s">
        <v>489</v>
      </c>
      <c r="C682" s="195">
        <v>0</v>
      </c>
      <c r="D682" s="218"/>
    </row>
    <row r="683" spans="1:4" x14ac:dyDescent="0.2">
      <c r="A683" s="216" t="s">
        <v>490</v>
      </c>
      <c r="B683" s="217" t="s">
        <v>491</v>
      </c>
      <c r="C683" s="195">
        <v>0</v>
      </c>
      <c r="D683" s="218"/>
    </row>
    <row r="684" spans="1:4" ht="25.5" x14ac:dyDescent="0.2">
      <c r="A684" s="216" t="s">
        <v>492</v>
      </c>
      <c r="B684" s="217" t="s">
        <v>493</v>
      </c>
      <c r="C684" s="195">
        <v>0</v>
      </c>
      <c r="D684" s="218"/>
    </row>
    <row r="685" spans="1:4" ht="25.5" x14ac:dyDescent="0.2">
      <c r="A685" s="216" t="s">
        <v>494</v>
      </c>
      <c r="B685" s="217" t="s">
        <v>495</v>
      </c>
      <c r="C685" s="195">
        <v>0</v>
      </c>
      <c r="D685" s="218"/>
    </row>
    <row r="686" spans="1:4" ht="25.5" x14ac:dyDescent="0.2">
      <c r="A686" s="216" t="s">
        <v>496</v>
      </c>
      <c r="B686" s="217" t="s">
        <v>497</v>
      </c>
      <c r="C686" s="195">
        <v>0</v>
      </c>
      <c r="D686" s="218"/>
    </row>
    <row r="687" spans="1:4" x14ac:dyDescent="0.2">
      <c r="A687" s="216" t="s">
        <v>498</v>
      </c>
      <c r="B687" s="217" t="s">
        <v>499</v>
      </c>
      <c r="C687" s="195">
        <v>0</v>
      </c>
      <c r="D687" s="218"/>
    </row>
    <row r="688" spans="1:4" ht="25.5" x14ac:dyDescent="0.2">
      <c r="A688" s="216" t="s">
        <v>500</v>
      </c>
      <c r="B688" s="217" t="s">
        <v>501</v>
      </c>
      <c r="C688" s="195">
        <v>0</v>
      </c>
      <c r="D688" s="218"/>
    </row>
    <row r="689" spans="1:4" ht="25.5" x14ac:dyDescent="0.2">
      <c r="A689" s="216" t="s">
        <v>502</v>
      </c>
      <c r="B689" s="217" t="s">
        <v>503</v>
      </c>
      <c r="C689" s="195">
        <v>0</v>
      </c>
      <c r="D689" s="218"/>
    </row>
    <row r="690" spans="1:4" x14ac:dyDescent="0.2">
      <c r="A690" s="219"/>
      <c r="B690" s="220"/>
      <c r="C690" s="195"/>
      <c r="D690" s="218"/>
    </row>
    <row r="691" spans="1:4" x14ac:dyDescent="0.2">
      <c r="A691" s="214" t="s">
        <v>504</v>
      </c>
      <c r="B691" s="211" t="s">
        <v>505</v>
      </c>
      <c r="C691" s="215">
        <f>SUM(C692:C695)</f>
        <v>0</v>
      </c>
      <c r="D691" s="213"/>
    </row>
    <row r="692" spans="1:4" x14ac:dyDescent="0.2">
      <c r="A692" s="216" t="s">
        <v>506</v>
      </c>
      <c r="B692" s="217" t="s">
        <v>507</v>
      </c>
      <c r="C692" s="195">
        <v>0</v>
      </c>
      <c r="D692" s="218"/>
    </row>
    <row r="693" spans="1:4" x14ac:dyDescent="0.2">
      <c r="A693" s="216" t="s">
        <v>508</v>
      </c>
      <c r="B693" s="217" t="s">
        <v>509</v>
      </c>
      <c r="C693" s="195">
        <v>0</v>
      </c>
      <c r="D693" s="218"/>
    </row>
    <row r="694" spans="1:4" x14ac:dyDescent="0.2">
      <c r="A694" s="216" t="s">
        <v>510</v>
      </c>
      <c r="B694" s="217" t="s">
        <v>511</v>
      </c>
      <c r="C694" s="195">
        <v>0</v>
      </c>
      <c r="D694" s="218"/>
    </row>
    <row r="695" spans="1:4" x14ac:dyDescent="0.2">
      <c r="A695" s="216" t="s">
        <v>512</v>
      </c>
      <c r="B695" s="217" t="s">
        <v>513</v>
      </c>
      <c r="C695" s="195">
        <v>0</v>
      </c>
      <c r="D695" s="218"/>
    </row>
    <row r="696" spans="1:4" x14ac:dyDescent="0.2">
      <c r="A696" s="219"/>
      <c r="B696" s="220"/>
      <c r="C696" s="195"/>
      <c r="D696" s="218"/>
    </row>
    <row r="697" spans="1:4" x14ac:dyDescent="0.2">
      <c r="A697" s="214" t="s">
        <v>514</v>
      </c>
      <c r="B697" s="211" t="s">
        <v>515</v>
      </c>
      <c r="C697" s="215">
        <f>SUM(C698:C703)</f>
        <v>0</v>
      </c>
      <c r="D697" s="213"/>
    </row>
    <row r="698" spans="1:4" x14ac:dyDescent="0.2">
      <c r="A698" s="216" t="s">
        <v>516</v>
      </c>
      <c r="B698" s="217" t="s">
        <v>517</v>
      </c>
      <c r="C698" s="195">
        <v>0</v>
      </c>
      <c r="D698" s="218"/>
    </row>
    <row r="699" spans="1:4" x14ac:dyDescent="0.2">
      <c r="A699" s="216" t="s">
        <v>518</v>
      </c>
      <c r="B699" s="217" t="s">
        <v>519</v>
      </c>
      <c r="C699" s="195">
        <v>0</v>
      </c>
      <c r="D699" s="218"/>
    </row>
    <row r="700" spans="1:4" x14ac:dyDescent="0.2">
      <c r="A700" s="216" t="s">
        <v>520</v>
      </c>
      <c r="B700" s="217" t="s">
        <v>521</v>
      </c>
      <c r="C700" s="195">
        <v>0</v>
      </c>
      <c r="D700" s="218"/>
    </row>
    <row r="701" spans="1:4" ht="25.5" x14ac:dyDescent="0.2">
      <c r="A701" s="216" t="s">
        <v>522</v>
      </c>
      <c r="B701" s="217" t="s">
        <v>523</v>
      </c>
      <c r="C701" s="195">
        <v>0</v>
      </c>
      <c r="D701" s="218"/>
    </row>
    <row r="702" spans="1:4" x14ac:dyDescent="0.2">
      <c r="A702" s="216" t="s">
        <v>524</v>
      </c>
      <c r="B702" s="217" t="s">
        <v>525</v>
      </c>
      <c r="C702" s="195">
        <v>0</v>
      </c>
      <c r="D702" s="218"/>
    </row>
    <row r="703" spans="1:4" x14ac:dyDescent="0.2">
      <c r="A703" s="216" t="s">
        <v>526</v>
      </c>
      <c r="B703" s="217" t="s">
        <v>527</v>
      </c>
      <c r="C703" s="223">
        <v>0</v>
      </c>
      <c r="D703" s="224"/>
    </row>
    <row r="704" spans="1:4" x14ac:dyDescent="0.2">
      <c r="A704" s="225"/>
      <c r="B704" s="226"/>
      <c r="C704" s="227"/>
      <c r="D704" s="205"/>
    </row>
    <row r="705" spans="1:4" x14ac:dyDescent="0.2">
      <c r="A705" s="210">
        <v>2</v>
      </c>
      <c r="B705" s="211" t="s">
        <v>528</v>
      </c>
      <c r="C705" s="215">
        <f>SUM(C707+C714+C720+C729+C733+C739)</f>
        <v>0</v>
      </c>
      <c r="D705" s="213"/>
    </row>
    <row r="706" spans="1:4" x14ac:dyDescent="0.2">
      <c r="A706" s="210"/>
      <c r="B706" s="228"/>
      <c r="C706" s="195"/>
      <c r="D706" s="218"/>
    </row>
    <row r="707" spans="1:4" x14ac:dyDescent="0.2">
      <c r="A707" s="225" t="s">
        <v>529</v>
      </c>
      <c r="B707" s="211" t="s">
        <v>530</v>
      </c>
      <c r="C707" s="215">
        <f>SUM(C708:C712)</f>
        <v>0</v>
      </c>
      <c r="D707" s="213"/>
    </row>
    <row r="708" spans="1:4" x14ac:dyDescent="0.2">
      <c r="A708" s="216" t="s">
        <v>531</v>
      </c>
      <c r="B708" s="217" t="s">
        <v>532</v>
      </c>
      <c r="C708" s="195">
        <v>0</v>
      </c>
      <c r="D708" s="218"/>
    </row>
    <row r="709" spans="1:4" x14ac:dyDescent="0.2">
      <c r="A709" s="216" t="s">
        <v>533</v>
      </c>
      <c r="B709" s="217" t="s">
        <v>534</v>
      </c>
      <c r="C709" s="195">
        <v>0</v>
      </c>
      <c r="D709" s="218"/>
    </row>
    <row r="710" spans="1:4" x14ac:dyDescent="0.2">
      <c r="A710" s="216" t="s">
        <v>535</v>
      </c>
      <c r="B710" s="217" t="s">
        <v>536</v>
      </c>
      <c r="C710" s="195">
        <v>0</v>
      </c>
      <c r="D710" s="218"/>
    </row>
    <row r="711" spans="1:4" x14ac:dyDescent="0.2">
      <c r="A711" s="216" t="s">
        <v>537</v>
      </c>
      <c r="B711" s="217" t="s">
        <v>538</v>
      </c>
      <c r="C711" s="195">
        <v>0</v>
      </c>
      <c r="D711" s="218"/>
    </row>
    <row r="712" spans="1:4" x14ac:dyDescent="0.2">
      <c r="A712" s="216" t="s">
        <v>539</v>
      </c>
      <c r="B712" s="217" t="s">
        <v>540</v>
      </c>
      <c r="C712" s="195">
        <v>0</v>
      </c>
      <c r="D712" s="218"/>
    </row>
    <row r="713" spans="1:4" x14ac:dyDescent="0.2">
      <c r="A713" s="229"/>
      <c r="B713" s="220"/>
      <c r="C713" s="195"/>
      <c r="D713" s="218"/>
    </row>
    <row r="714" spans="1:4" ht="25.5" x14ac:dyDescent="0.2">
      <c r="A714" s="225" t="s">
        <v>541</v>
      </c>
      <c r="B714" s="211" t="s">
        <v>542</v>
      </c>
      <c r="C714" s="215">
        <f>SUM(C715:C718)</f>
        <v>0</v>
      </c>
      <c r="D714" s="213"/>
    </row>
    <row r="715" spans="1:4" x14ac:dyDescent="0.2">
      <c r="A715" s="216" t="s">
        <v>543</v>
      </c>
      <c r="B715" s="217" t="s">
        <v>544</v>
      </c>
      <c r="C715" s="195">
        <v>0</v>
      </c>
      <c r="D715" s="218"/>
    </row>
    <row r="716" spans="1:4" x14ac:dyDescent="0.2">
      <c r="A716" s="216" t="s">
        <v>545</v>
      </c>
      <c r="B716" s="217" t="s">
        <v>546</v>
      </c>
      <c r="C716" s="195">
        <v>0</v>
      </c>
      <c r="D716" s="218"/>
    </row>
    <row r="717" spans="1:4" x14ac:dyDescent="0.2">
      <c r="A717" s="216" t="s">
        <v>547</v>
      </c>
      <c r="B717" s="217" t="s">
        <v>548</v>
      </c>
      <c r="C717" s="195">
        <v>0</v>
      </c>
      <c r="D717" s="218"/>
    </row>
    <row r="718" spans="1:4" x14ac:dyDescent="0.2">
      <c r="A718" s="216" t="s">
        <v>549</v>
      </c>
      <c r="B718" s="217" t="s">
        <v>550</v>
      </c>
      <c r="C718" s="195">
        <v>0</v>
      </c>
      <c r="D718" s="218"/>
    </row>
    <row r="719" spans="1:4" x14ac:dyDescent="0.2">
      <c r="A719" s="229"/>
      <c r="B719" s="220"/>
      <c r="C719" s="195"/>
      <c r="D719" s="218"/>
    </row>
    <row r="720" spans="1:4" ht="25.5" x14ac:dyDescent="0.2">
      <c r="A720" s="225" t="s">
        <v>551</v>
      </c>
      <c r="B720" s="211" t="s">
        <v>552</v>
      </c>
      <c r="C720" s="215">
        <f>SUM(C721:C727)</f>
        <v>0</v>
      </c>
      <c r="D720" s="213"/>
    </row>
    <row r="721" spans="1:4" x14ac:dyDescent="0.2">
      <c r="A721" s="216" t="s">
        <v>553</v>
      </c>
      <c r="B721" s="217" t="s">
        <v>554</v>
      </c>
      <c r="C721" s="195">
        <v>0</v>
      </c>
      <c r="D721" s="218"/>
    </row>
    <row r="722" spans="1:4" ht="25.5" x14ac:dyDescent="0.2">
      <c r="A722" s="216" t="s">
        <v>555</v>
      </c>
      <c r="B722" s="217" t="s">
        <v>556</v>
      </c>
      <c r="C722" s="195">
        <v>0</v>
      </c>
      <c r="D722" s="218"/>
    </row>
    <row r="723" spans="1:4" x14ac:dyDescent="0.2">
      <c r="A723" s="216" t="s">
        <v>557</v>
      </c>
      <c r="B723" s="217" t="s">
        <v>558</v>
      </c>
      <c r="C723" s="195">
        <v>0</v>
      </c>
      <c r="D723" s="218"/>
    </row>
    <row r="724" spans="1:4" ht="25.5" x14ac:dyDescent="0.2">
      <c r="A724" s="216" t="s">
        <v>559</v>
      </c>
      <c r="B724" s="217" t="s">
        <v>560</v>
      </c>
      <c r="C724" s="195">
        <v>0</v>
      </c>
      <c r="D724" s="218"/>
    </row>
    <row r="725" spans="1:4" x14ac:dyDescent="0.2">
      <c r="A725" s="216" t="s">
        <v>561</v>
      </c>
      <c r="B725" s="217" t="s">
        <v>562</v>
      </c>
      <c r="C725" s="195">
        <v>0</v>
      </c>
      <c r="D725" s="218"/>
    </row>
    <row r="726" spans="1:4" x14ac:dyDescent="0.2">
      <c r="A726" s="216" t="s">
        <v>563</v>
      </c>
      <c r="B726" s="217" t="s">
        <v>564</v>
      </c>
      <c r="C726" s="195">
        <v>0</v>
      </c>
      <c r="D726" s="218"/>
    </row>
    <row r="727" spans="1:4" ht="25.5" x14ac:dyDescent="0.2">
      <c r="A727" s="216" t="s">
        <v>565</v>
      </c>
      <c r="B727" s="217" t="s">
        <v>566</v>
      </c>
      <c r="C727" s="195">
        <v>0</v>
      </c>
      <c r="D727" s="218"/>
    </row>
    <row r="728" spans="1:4" x14ac:dyDescent="0.2">
      <c r="A728" s="229"/>
      <c r="B728" s="220"/>
      <c r="C728" s="195"/>
      <c r="D728" s="218"/>
    </row>
    <row r="729" spans="1:4" ht="25.5" x14ac:dyDescent="0.2">
      <c r="A729" s="225" t="s">
        <v>567</v>
      </c>
      <c r="B729" s="211" t="s">
        <v>568</v>
      </c>
      <c r="C729" s="215">
        <f>SUM(C730:C731)</f>
        <v>0</v>
      </c>
      <c r="D729" s="213"/>
    </row>
    <row r="730" spans="1:4" x14ac:dyDescent="0.2">
      <c r="A730" s="216" t="s">
        <v>569</v>
      </c>
      <c r="B730" s="217" t="s">
        <v>570</v>
      </c>
      <c r="C730" s="195">
        <v>0</v>
      </c>
      <c r="D730" s="218"/>
    </row>
    <row r="731" spans="1:4" x14ac:dyDescent="0.2">
      <c r="A731" s="216" t="s">
        <v>571</v>
      </c>
      <c r="B731" s="217" t="s">
        <v>572</v>
      </c>
      <c r="C731" s="195">
        <v>0</v>
      </c>
      <c r="D731" s="218"/>
    </row>
    <row r="732" spans="1:4" x14ac:dyDescent="0.2">
      <c r="A732" s="229"/>
      <c r="B732" s="220"/>
      <c r="C732" s="195"/>
      <c r="D732" s="218"/>
    </row>
    <row r="733" spans="1:4" ht="25.5" x14ac:dyDescent="0.2">
      <c r="A733" s="225" t="s">
        <v>573</v>
      </c>
      <c r="B733" s="211" t="s">
        <v>574</v>
      </c>
      <c r="C733" s="215">
        <f>SUM(C734:C737)</f>
        <v>0</v>
      </c>
      <c r="D733" s="213"/>
    </row>
    <row r="734" spans="1:4" x14ac:dyDescent="0.2">
      <c r="A734" s="216" t="s">
        <v>575</v>
      </c>
      <c r="B734" s="217" t="s">
        <v>576</v>
      </c>
      <c r="C734" s="195">
        <v>0</v>
      </c>
      <c r="D734" s="218"/>
    </row>
    <row r="735" spans="1:4" x14ac:dyDescent="0.2">
      <c r="A735" s="216" t="s">
        <v>577</v>
      </c>
      <c r="B735" s="217" t="s">
        <v>578</v>
      </c>
      <c r="C735" s="195">
        <v>0</v>
      </c>
      <c r="D735" s="218"/>
    </row>
    <row r="736" spans="1:4" x14ac:dyDescent="0.2">
      <c r="A736" s="216" t="s">
        <v>579</v>
      </c>
      <c r="B736" s="217" t="s">
        <v>580</v>
      </c>
      <c r="C736" s="195">
        <v>0</v>
      </c>
      <c r="D736" s="218"/>
    </row>
    <row r="737" spans="1:4" ht="25.5" x14ac:dyDescent="0.2">
      <c r="A737" s="216" t="s">
        <v>581</v>
      </c>
      <c r="B737" s="217" t="s">
        <v>582</v>
      </c>
      <c r="C737" s="195">
        <v>0</v>
      </c>
      <c r="D737" s="218"/>
    </row>
    <row r="738" spans="1:4" x14ac:dyDescent="0.2">
      <c r="A738" s="229"/>
      <c r="B738" s="220"/>
      <c r="C738" s="195"/>
      <c r="D738" s="218"/>
    </row>
    <row r="739" spans="1:4" ht="25.5" x14ac:dyDescent="0.2">
      <c r="A739" s="225" t="s">
        <v>583</v>
      </c>
      <c r="B739" s="211" t="s">
        <v>584</v>
      </c>
      <c r="C739" s="215">
        <f>SUM(C740:C747)</f>
        <v>0</v>
      </c>
      <c r="D739" s="213"/>
    </row>
    <row r="740" spans="1:4" x14ac:dyDescent="0.2">
      <c r="A740" s="216" t="s">
        <v>585</v>
      </c>
      <c r="B740" s="217" t="s">
        <v>586</v>
      </c>
      <c r="C740" s="195"/>
      <c r="D740" s="218"/>
    </row>
    <row r="741" spans="1:4" ht="25.5" x14ac:dyDescent="0.2">
      <c r="A741" s="216" t="s">
        <v>587</v>
      </c>
      <c r="B741" s="217" t="s">
        <v>588</v>
      </c>
      <c r="C741" s="195">
        <v>0</v>
      </c>
      <c r="D741" s="218"/>
    </row>
    <row r="742" spans="1:4" x14ac:dyDescent="0.2">
      <c r="A742" s="216" t="s">
        <v>589</v>
      </c>
      <c r="B742" s="217" t="s">
        <v>590</v>
      </c>
      <c r="C742" s="195">
        <v>0</v>
      </c>
      <c r="D742" s="218"/>
    </row>
    <row r="743" spans="1:4" x14ac:dyDescent="0.2">
      <c r="A743" s="216" t="s">
        <v>591</v>
      </c>
      <c r="B743" s="217" t="s">
        <v>592</v>
      </c>
      <c r="C743" s="195">
        <v>0</v>
      </c>
      <c r="D743" s="218"/>
    </row>
    <row r="744" spans="1:4" x14ac:dyDescent="0.2">
      <c r="A744" s="216" t="s">
        <v>593</v>
      </c>
      <c r="B744" s="217" t="s">
        <v>594</v>
      </c>
      <c r="C744" s="195">
        <v>0</v>
      </c>
      <c r="D744" s="218"/>
    </row>
    <row r="745" spans="1:4" ht="25.5" x14ac:dyDescent="0.2">
      <c r="A745" s="216" t="s">
        <v>595</v>
      </c>
      <c r="B745" s="217" t="s">
        <v>596</v>
      </c>
      <c r="C745" s="195">
        <v>0</v>
      </c>
      <c r="D745" s="218"/>
    </row>
    <row r="746" spans="1:4" x14ac:dyDescent="0.2">
      <c r="A746" s="216" t="s">
        <v>597</v>
      </c>
      <c r="B746" s="217" t="s">
        <v>598</v>
      </c>
      <c r="C746" s="195">
        <v>0</v>
      </c>
      <c r="D746" s="218"/>
    </row>
    <row r="747" spans="1:4" x14ac:dyDescent="0.2">
      <c r="A747" s="216" t="s">
        <v>599</v>
      </c>
      <c r="B747" s="217" t="s">
        <v>600</v>
      </c>
      <c r="C747" s="195">
        <v>0</v>
      </c>
      <c r="D747" s="218"/>
    </row>
    <row r="748" spans="1:4" x14ac:dyDescent="0.2">
      <c r="A748" s="216"/>
      <c r="B748" s="220"/>
      <c r="C748" s="195"/>
      <c r="D748" s="218"/>
    </row>
    <row r="749" spans="1:4" x14ac:dyDescent="0.2">
      <c r="A749" s="210">
        <v>5</v>
      </c>
      <c r="B749" s="230" t="s">
        <v>601</v>
      </c>
      <c r="C749" s="215">
        <f>SUM(C751+C761+C771+C776)</f>
        <v>0</v>
      </c>
      <c r="D749" s="213"/>
    </row>
    <row r="750" spans="1:4" x14ac:dyDescent="0.2">
      <c r="A750" s="229"/>
      <c r="B750" s="220"/>
      <c r="C750" s="195"/>
      <c r="D750" s="218"/>
    </row>
    <row r="751" spans="1:4" x14ac:dyDescent="0.2">
      <c r="A751" s="231" t="s">
        <v>602</v>
      </c>
      <c r="B751" s="211" t="s">
        <v>603</v>
      </c>
      <c r="C751" s="215">
        <f>SUM(C752:C759)</f>
        <v>0</v>
      </c>
      <c r="D751" s="213"/>
    </row>
    <row r="752" spans="1:4" x14ac:dyDescent="0.2">
      <c r="A752" s="232" t="s">
        <v>604</v>
      </c>
      <c r="B752" s="217" t="s">
        <v>605</v>
      </c>
      <c r="C752" s="195">
        <v>0</v>
      </c>
      <c r="D752" s="218"/>
    </row>
    <row r="753" spans="1:4" x14ac:dyDescent="0.2">
      <c r="A753" s="232" t="s">
        <v>606</v>
      </c>
      <c r="B753" s="217" t="s">
        <v>607</v>
      </c>
      <c r="C753" s="195">
        <v>0</v>
      </c>
      <c r="D753" s="218"/>
    </row>
    <row r="754" spans="1:4" x14ac:dyDescent="0.2">
      <c r="A754" s="232" t="s">
        <v>608</v>
      </c>
      <c r="B754" s="217" t="s">
        <v>609</v>
      </c>
      <c r="C754" s="195"/>
      <c r="D754" s="218"/>
    </row>
    <row r="755" spans="1:4" x14ac:dyDescent="0.2">
      <c r="A755" s="232" t="s">
        <v>610</v>
      </c>
      <c r="B755" s="217" t="s">
        <v>611</v>
      </c>
      <c r="C755" s="195"/>
      <c r="D755" s="218"/>
    </row>
    <row r="756" spans="1:4" x14ac:dyDescent="0.2">
      <c r="A756" s="232" t="s">
        <v>612</v>
      </c>
      <c r="B756" s="217" t="s">
        <v>613</v>
      </c>
      <c r="C756" s="195"/>
      <c r="D756" s="218"/>
    </row>
    <row r="757" spans="1:4" ht="25.5" x14ac:dyDescent="0.2">
      <c r="A757" s="232" t="s">
        <v>614</v>
      </c>
      <c r="B757" s="217" t="s">
        <v>615</v>
      </c>
      <c r="C757" s="195"/>
      <c r="D757" s="218"/>
    </row>
    <row r="758" spans="1:4" ht="25.5" x14ac:dyDescent="0.2">
      <c r="A758" s="232" t="s">
        <v>616</v>
      </c>
      <c r="B758" s="217" t="s">
        <v>617</v>
      </c>
      <c r="C758" s="195"/>
      <c r="D758" s="218"/>
    </row>
    <row r="759" spans="1:4" x14ac:dyDescent="0.2">
      <c r="A759" s="232" t="s">
        <v>618</v>
      </c>
      <c r="B759" s="217" t="s">
        <v>619</v>
      </c>
      <c r="C759" s="195">
        <v>0</v>
      </c>
      <c r="D759" s="218"/>
    </row>
    <row r="760" spans="1:4" x14ac:dyDescent="0.2">
      <c r="A760" s="232"/>
      <c r="B760" s="217"/>
      <c r="C760" s="195"/>
      <c r="D760" s="218"/>
    </row>
    <row r="761" spans="1:4" ht="25.5" x14ac:dyDescent="0.2">
      <c r="A761" s="231" t="s">
        <v>620</v>
      </c>
      <c r="B761" s="211" t="s">
        <v>621</v>
      </c>
      <c r="C761" s="215">
        <f>SUM(C762:C769)</f>
        <v>0</v>
      </c>
      <c r="D761" s="213"/>
    </row>
    <row r="762" spans="1:4" x14ac:dyDescent="0.2">
      <c r="A762" s="232" t="s">
        <v>622</v>
      </c>
      <c r="B762" s="217" t="s">
        <v>623</v>
      </c>
      <c r="C762" s="195">
        <v>0</v>
      </c>
      <c r="D762" s="218"/>
    </row>
    <row r="763" spans="1:4" x14ac:dyDescent="0.2">
      <c r="A763" s="232" t="s">
        <v>624</v>
      </c>
      <c r="B763" s="217" t="s">
        <v>625</v>
      </c>
      <c r="C763" s="195">
        <v>0</v>
      </c>
      <c r="D763" s="218"/>
    </row>
    <row r="764" spans="1:4" x14ac:dyDescent="0.2">
      <c r="A764" s="232" t="s">
        <v>626</v>
      </c>
      <c r="B764" s="217" t="s">
        <v>627</v>
      </c>
      <c r="C764" s="195">
        <v>0</v>
      </c>
      <c r="D764" s="218"/>
    </row>
    <row r="765" spans="1:4" x14ac:dyDescent="0.2">
      <c r="A765" s="232" t="s">
        <v>628</v>
      </c>
      <c r="B765" s="217" t="s">
        <v>629</v>
      </c>
      <c r="C765" s="195">
        <v>0</v>
      </c>
      <c r="D765" s="218"/>
    </row>
    <row r="766" spans="1:4" x14ac:dyDescent="0.2">
      <c r="A766" s="232" t="s">
        <v>630</v>
      </c>
      <c r="B766" s="217" t="s">
        <v>631</v>
      </c>
      <c r="C766" s="195">
        <v>0</v>
      </c>
      <c r="D766" s="218"/>
    </row>
    <row r="767" spans="1:4" x14ac:dyDescent="0.2">
      <c r="A767" s="232" t="s">
        <v>632</v>
      </c>
      <c r="B767" s="217" t="s">
        <v>633</v>
      </c>
      <c r="C767" s="195">
        <v>0</v>
      </c>
      <c r="D767" s="218"/>
    </row>
    <row r="768" spans="1:4" x14ac:dyDescent="0.2">
      <c r="A768" s="232" t="s">
        <v>634</v>
      </c>
      <c r="B768" s="217" t="s">
        <v>635</v>
      </c>
      <c r="C768" s="195">
        <v>0</v>
      </c>
      <c r="D768" s="218"/>
    </row>
    <row r="769" spans="1:4" ht="25.5" x14ac:dyDescent="0.2">
      <c r="A769" s="232" t="s">
        <v>636</v>
      </c>
      <c r="B769" s="217" t="s">
        <v>637</v>
      </c>
      <c r="C769" s="195">
        <v>0</v>
      </c>
      <c r="D769" s="218"/>
    </row>
    <row r="770" spans="1:4" x14ac:dyDescent="0.2">
      <c r="A770" s="232"/>
      <c r="B770" s="217"/>
      <c r="C770" s="195"/>
      <c r="D770" s="218"/>
    </row>
    <row r="771" spans="1:4" x14ac:dyDescent="0.2">
      <c r="A771" s="231" t="s">
        <v>638</v>
      </c>
      <c r="B771" s="211" t="s">
        <v>639</v>
      </c>
      <c r="C771" s="215">
        <f>SUM(C772:C774)</f>
        <v>0</v>
      </c>
      <c r="D771" s="213"/>
    </row>
    <row r="772" spans="1:4" x14ac:dyDescent="0.2">
      <c r="A772" s="232" t="s">
        <v>640</v>
      </c>
      <c r="B772" s="217" t="s">
        <v>641</v>
      </c>
      <c r="C772" s="195">
        <v>0</v>
      </c>
      <c r="D772" s="218"/>
    </row>
    <row r="773" spans="1:4" x14ac:dyDescent="0.2">
      <c r="A773" s="232" t="s">
        <v>642</v>
      </c>
      <c r="B773" s="217" t="s">
        <v>643</v>
      </c>
      <c r="C773" s="195">
        <v>0</v>
      </c>
      <c r="D773" s="218"/>
    </row>
    <row r="774" spans="1:4" x14ac:dyDescent="0.2">
      <c r="A774" s="232" t="s">
        <v>644</v>
      </c>
      <c r="B774" s="217" t="s">
        <v>645</v>
      </c>
      <c r="C774" s="195">
        <v>0</v>
      </c>
      <c r="D774" s="218"/>
    </row>
    <row r="775" spans="1:4" x14ac:dyDescent="0.2">
      <c r="A775" s="232"/>
      <c r="B775" s="217"/>
      <c r="C775" s="195"/>
      <c r="D775" s="218"/>
    </row>
    <row r="776" spans="1:4" x14ac:dyDescent="0.2">
      <c r="A776" s="231" t="s">
        <v>646</v>
      </c>
      <c r="B776" s="211" t="s">
        <v>647</v>
      </c>
      <c r="C776" s="215">
        <f>SUM(C777:C780)</f>
        <v>0</v>
      </c>
      <c r="D776" s="213"/>
    </row>
    <row r="777" spans="1:4" x14ac:dyDescent="0.2">
      <c r="A777" s="232" t="s">
        <v>648</v>
      </c>
      <c r="B777" s="217" t="s">
        <v>649</v>
      </c>
      <c r="C777" s="195">
        <v>0</v>
      </c>
      <c r="D777" s="218"/>
    </row>
    <row r="778" spans="1:4" x14ac:dyDescent="0.2">
      <c r="A778" s="232" t="s">
        <v>650</v>
      </c>
      <c r="B778" s="217" t="s">
        <v>651</v>
      </c>
      <c r="C778" s="195">
        <v>0</v>
      </c>
      <c r="D778" s="218"/>
    </row>
    <row r="779" spans="1:4" x14ac:dyDescent="0.2">
      <c r="A779" s="232" t="s">
        <v>652</v>
      </c>
      <c r="B779" s="217" t="s">
        <v>653</v>
      </c>
      <c r="C779" s="195">
        <v>0</v>
      </c>
      <c r="D779" s="218"/>
    </row>
    <row r="780" spans="1:4" x14ac:dyDescent="0.2">
      <c r="A780" s="232" t="s">
        <v>654</v>
      </c>
      <c r="B780" s="217" t="s">
        <v>655</v>
      </c>
      <c r="C780" s="195">
        <v>0</v>
      </c>
      <c r="D780" s="218"/>
    </row>
    <row r="781" spans="1:4" x14ac:dyDescent="0.2">
      <c r="A781" s="233"/>
      <c r="B781" s="233"/>
      <c r="C781" s="233"/>
      <c r="D781" s="233"/>
    </row>
    <row r="782" spans="1:4" x14ac:dyDescent="0.2">
      <c r="A782" s="200" t="s">
        <v>391</v>
      </c>
      <c r="C782" s="201"/>
    </row>
    <row r="783" spans="1:4" ht="38.25" x14ac:dyDescent="0.2">
      <c r="A783" s="234" t="str">
        <f>'5. Vigilancia  '!B21</f>
        <v xml:space="preserve">RE1. P6 Sistema Naciona de Información Adolescente (SINA)  en funcionamiento </v>
      </c>
      <c r="B783" s="203" t="s">
        <v>392</v>
      </c>
      <c r="C783" s="195">
        <f>SUM(C785,C860,C904)</f>
        <v>0</v>
      </c>
      <c r="D783" s="205"/>
    </row>
    <row r="784" spans="1:4" ht="33" customHeight="1" x14ac:dyDescent="0.2">
      <c r="A784" s="206" t="s">
        <v>393</v>
      </c>
      <c r="B784" s="207" t="s">
        <v>394</v>
      </c>
      <c r="C784" s="208" t="s">
        <v>395</v>
      </c>
      <c r="D784" s="209" t="s">
        <v>396</v>
      </c>
    </row>
    <row r="785" spans="1:4" x14ac:dyDescent="0.2">
      <c r="A785" s="210">
        <v>1</v>
      </c>
      <c r="B785" s="211" t="s">
        <v>397</v>
      </c>
      <c r="C785" s="212">
        <f>SUM(C786,C793,C800,C809,C818,C823,C830,C835,C846,C852)</f>
        <v>0</v>
      </c>
      <c r="D785" s="213"/>
    </row>
    <row r="786" spans="1:4" x14ac:dyDescent="0.2">
      <c r="A786" s="214" t="s">
        <v>399</v>
      </c>
      <c r="B786" s="211" t="s">
        <v>400</v>
      </c>
      <c r="C786" s="215">
        <f>SUM(C787:C791)</f>
        <v>0</v>
      </c>
      <c r="D786" s="213"/>
    </row>
    <row r="787" spans="1:4" x14ac:dyDescent="0.2">
      <c r="A787" s="216" t="s">
        <v>401</v>
      </c>
      <c r="B787" s="217" t="s">
        <v>402</v>
      </c>
      <c r="C787" s="195">
        <v>0</v>
      </c>
      <c r="D787" s="218"/>
    </row>
    <row r="788" spans="1:4" ht="25.5" x14ac:dyDescent="0.2">
      <c r="A788" s="216" t="s">
        <v>403</v>
      </c>
      <c r="B788" s="217" t="s">
        <v>404</v>
      </c>
      <c r="C788" s="195">
        <v>0</v>
      </c>
      <c r="D788" s="218"/>
    </row>
    <row r="789" spans="1:4" x14ac:dyDescent="0.2">
      <c r="A789" s="216" t="s">
        <v>405</v>
      </c>
      <c r="B789" s="217" t="s">
        <v>406</v>
      </c>
      <c r="C789" s="195">
        <v>0</v>
      </c>
      <c r="D789" s="218"/>
    </row>
    <row r="790" spans="1:4" ht="25.5" x14ac:dyDescent="0.2">
      <c r="A790" s="216" t="s">
        <v>407</v>
      </c>
      <c r="B790" s="217" t="s">
        <v>408</v>
      </c>
      <c r="C790" s="195">
        <v>0</v>
      </c>
      <c r="D790" s="218"/>
    </row>
    <row r="791" spans="1:4" x14ac:dyDescent="0.2">
      <c r="A791" s="216" t="s">
        <v>409</v>
      </c>
      <c r="B791" s="217" t="s">
        <v>410</v>
      </c>
      <c r="C791" s="195">
        <v>0</v>
      </c>
      <c r="D791" s="218"/>
    </row>
    <row r="792" spans="1:4" x14ac:dyDescent="0.2">
      <c r="A792" s="219"/>
      <c r="B792" s="220"/>
      <c r="C792" s="195"/>
      <c r="D792" s="218"/>
    </row>
    <row r="793" spans="1:4" x14ac:dyDescent="0.2">
      <c r="A793" s="214" t="s">
        <v>411</v>
      </c>
      <c r="B793" s="211" t="s">
        <v>412</v>
      </c>
      <c r="C793" s="215">
        <f>SUM(C794:C798)</f>
        <v>0</v>
      </c>
      <c r="D793" s="213"/>
    </row>
    <row r="794" spans="1:4" x14ac:dyDescent="0.2">
      <c r="A794" s="216" t="s">
        <v>413</v>
      </c>
      <c r="B794" s="217" t="s">
        <v>414</v>
      </c>
      <c r="C794" s="195">
        <v>0</v>
      </c>
      <c r="D794" s="218"/>
    </row>
    <row r="795" spans="1:4" x14ac:dyDescent="0.2">
      <c r="A795" s="216" t="s">
        <v>415</v>
      </c>
      <c r="B795" s="217" t="s">
        <v>416</v>
      </c>
      <c r="C795" s="195">
        <v>0</v>
      </c>
      <c r="D795" s="218"/>
    </row>
    <row r="796" spans="1:4" x14ac:dyDescent="0.2">
      <c r="A796" s="216" t="s">
        <v>417</v>
      </c>
      <c r="B796" s="217" t="s">
        <v>418</v>
      </c>
      <c r="C796" s="195">
        <v>0</v>
      </c>
      <c r="D796" s="218"/>
    </row>
    <row r="797" spans="1:4" x14ac:dyDescent="0.2">
      <c r="A797" s="216" t="s">
        <v>419</v>
      </c>
      <c r="B797" s="217" t="s">
        <v>420</v>
      </c>
      <c r="C797" s="195">
        <v>0</v>
      </c>
      <c r="D797" s="218"/>
    </row>
    <row r="798" spans="1:4" x14ac:dyDescent="0.2">
      <c r="A798" s="216" t="s">
        <v>421</v>
      </c>
      <c r="B798" s="217" t="s">
        <v>422</v>
      </c>
      <c r="C798" s="195">
        <v>0</v>
      </c>
      <c r="D798" s="218"/>
    </row>
    <row r="799" spans="1:4" x14ac:dyDescent="0.2">
      <c r="A799" s="219"/>
      <c r="B799" s="220"/>
      <c r="C799" s="215"/>
      <c r="D799" s="213"/>
    </row>
    <row r="800" spans="1:4" ht="25.5" x14ac:dyDescent="0.2">
      <c r="A800" s="214" t="s">
        <v>423</v>
      </c>
      <c r="B800" s="221" t="s">
        <v>424</v>
      </c>
      <c r="C800" s="215">
        <f>SUM(C801:C807)</f>
        <v>0</v>
      </c>
      <c r="D800" s="213"/>
    </row>
    <row r="801" spans="1:4" x14ac:dyDescent="0.2">
      <c r="A801" s="216" t="s">
        <v>425</v>
      </c>
      <c r="B801" s="217" t="s">
        <v>426</v>
      </c>
      <c r="C801" s="195">
        <v>0</v>
      </c>
      <c r="D801" s="218"/>
    </row>
    <row r="802" spans="1:4" x14ac:dyDescent="0.2">
      <c r="A802" s="216" t="s">
        <v>427</v>
      </c>
      <c r="B802" s="217" t="s">
        <v>428</v>
      </c>
      <c r="C802" s="195">
        <v>0</v>
      </c>
      <c r="D802" s="218"/>
    </row>
    <row r="803" spans="1:4" x14ac:dyDescent="0.2">
      <c r="A803" s="216" t="s">
        <v>429</v>
      </c>
      <c r="B803" s="217" t="s">
        <v>430</v>
      </c>
      <c r="C803" s="195"/>
      <c r="D803" s="218"/>
    </row>
    <row r="804" spans="1:4" x14ac:dyDescent="0.2">
      <c r="A804" s="216" t="s">
        <v>431</v>
      </c>
      <c r="B804" s="217" t="s">
        <v>432</v>
      </c>
      <c r="C804" s="195">
        <v>0</v>
      </c>
      <c r="D804" s="218"/>
    </row>
    <row r="805" spans="1:4" x14ac:dyDescent="0.2">
      <c r="A805" s="216" t="s">
        <v>433</v>
      </c>
      <c r="B805" s="217" t="s">
        <v>434</v>
      </c>
      <c r="C805" s="195">
        <v>0</v>
      </c>
      <c r="D805" s="218"/>
    </row>
    <row r="806" spans="1:4" ht="25.5" x14ac:dyDescent="0.2">
      <c r="A806" s="216" t="s">
        <v>435</v>
      </c>
      <c r="B806" s="217" t="s">
        <v>436</v>
      </c>
      <c r="C806" s="195">
        <v>0</v>
      </c>
      <c r="D806" s="218"/>
    </row>
    <row r="807" spans="1:4" ht="25.5" x14ac:dyDescent="0.2">
      <c r="A807" s="216" t="s">
        <v>437</v>
      </c>
      <c r="B807" s="217" t="s">
        <v>438</v>
      </c>
      <c r="C807" s="195">
        <v>0</v>
      </c>
      <c r="D807" s="218"/>
    </row>
    <row r="808" spans="1:4" x14ac:dyDescent="0.2">
      <c r="A808" s="219"/>
      <c r="B808" s="220"/>
      <c r="C808" s="195"/>
      <c r="D808" s="218"/>
    </row>
    <row r="809" spans="1:4" x14ac:dyDescent="0.2">
      <c r="A809" s="214" t="s">
        <v>439</v>
      </c>
      <c r="B809" s="211" t="s">
        <v>440</v>
      </c>
      <c r="C809" s="215">
        <f>SUM(C810:C816)</f>
        <v>0</v>
      </c>
      <c r="D809" s="213"/>
    </row>
    <row r="810" spans="1:4" x14ac:dyDescent="0.2">
      <c r="A810" s="216" t="s">
        <v>441</v>
      </c>
      <c r="B810" s="217" t="s">
        <v>442</v>
      </c>
      <c r="C810" s="195">
        <v>0</v>
      </c>
      <c r="D810" s="218"/>
    </row>
    <row r="811" spans="1:4" x14ac:dyDescent="0.2">
      <c r="A811" s="216" t="s">
        <v>443</v>
      </c>
      <c r="B811" s="217" t="s">
        <v>444</v>
      </c>
      <c r="C811" s="195">
        <v>0</v>
      </c>
      <c r="D811" s="218"/>
    </row>
    <row r="812" spans="1:4" x14ac:dyDescent="0.2">
      <c r="A812" s="216" t="s">
        <v>445</v>
      </c>
      <c r="B812" s="217" t="s">
        <v>446</v>
      </c>
      <c r="C812" s="195">
        <v>0</v>
      </c>
      <c r="D812" s="218"/>
    </row>
    <row r="813" spans="1:4" ht="25.5" x14ac:dyDescent="0.2">
      <c r="A813" s="216" t="s">
        <v>447</v>
      </c>
      <c r="B813" s="217" t="s">
        <v>448</v>
      </c>
      <c r="C813" s="195">
        <v>0</v>
      </c>
      <c r="D813" s="218"/>
    </row>
    <row r="814" spans="1:4" ht="25.5" x14ac:dyDescent="0.2">
      <c r="A814" s="216" t="s">
        <v>449</v>
      </c>
      <c r="B814" s="217" t="s">
        <v>450</v>
      </c>
      <c r="C814" s="195">
        <v>0</v>
      </c>
      <c r="D814" s="218"/>
    </row>
    <row r="815" spans="1:4" x14ac:dyDescent="0.2">
      <c r="A815" s="216" t="s">
        <v>451</v>
      </c>
      <c r="B815" s="217" t="s">
        <v>452</v>
      </c>
      <c r="C815" s="195">
        <v>0</v>
      </c>
      <c r="D815" s="218"/>
    </row>
    <row r="816" spans="1:4" x14ac:dyDescent="0.2">
      <c r="A816" s="216" t="s">
        <v>453</v>
      </c>
      <c r="B816" s="217" t="s">
        <v>454</v>
      </c>
      <c r="C816" s="195"/>
      <c r="D816" s="218"/>
    </row>
    <row r="817" spans="1:4" x14ac:dyDescent="0.2">
      <c r="A817" s="219"/>
      <c r="B817" s="220"/>
      <c r="C817" s="195"/>
      <c r="D817" s="218"/>
    </row>
    <row r="818" spans="1:4" x14ac:dyDescent="0.2">
      <c r="A818" s="214" t="s">
        <v>455</v>
      </c>
      <c r="B818" s="211" t="s">
        <v>456</v>
      </c>
      <c r="C818" s="215">
        <f>SUM(C819++C820+C821)</f>
        <v>0</v>
      </c>
      <c r="D818" s="213"/>
    </row>
    <row r="819" spans="1:4" x14ac:dyDescent="0.2">
      <c r="A819" s="216" t="s">
        <v>457</v>
      </c>
      <c r="B819" s="217" t="s">
        <v>458</v>
      </c>
      <c r="C819" s="195">
        <v>0</v>
      </c>
      <c r="D819" s="218"/>
    </row>
    <row r="820" spans="1:4" x14ac:dyDescent="0.2">
      <c r="A820" s="216" t="s">
        <v>459</v>
      </c>
      <c r="B820" s="217" t="s">
        <v>460</v>
      </c>
      <c r="C820" s="195">
        <v>0</v>
      </c>
      <c r="D820" s="218"/>
    </row>
    <row r="821" spans="1:4" x14ac:dyDescent="0.2">
      <c r="A821" s="216" t="s">
        <v>461</v>
      </c>
      <c r="B821" s="217" t="s">
        <v>462</v>
      </c>
      <c r="C821" s="195">
        <v>0</v>
      </c>
      <c r="D821" s="218"/>
    </row>
    <row r="822" spans="1:4" x14ac:dyDescent="0.2">
      <c r="A822" s="219"/>
      <c r="B822" s="220"/>
      <c r="C822" s="195"/>
      <c r="D822" s="218"/>
    </row>
    <row r="823" spans="1:4" ht="25.5" x14ac:dyDescent="0.2">
      <c r="A823" s="214" t="s">
        <v>463</v>
      </c>
      <c r="B823" s="211" t="s">
        <v>464</v>
      </c>
      <c r="C823" s="215">
        <f>SUM(C824+C827+C828)</f>
        <v>0</v>
      </c>
      <c r="D823" s="213"/>
    </row>
    <row r="824" spans="1:4" x14ac:dyDescent="0.2">
      <c r="A824" s="216" t="s">
        <v>465</v>
      </c>
      <c r="B824" s="220" t="s">
        <v>466</v>
      </c>
      <c r="C824" s="215">
        <f>SUM(C825:C826)</f>
        <v>0</v>
      </c>
      <c r="D824" s="213"/>
    </row>
    <row r="825" spans="1:4" x14ac:dyDescent="0.2">
      <c r="A825" s="219" t="s">
        <v>467</v>
      </c>
      <c r="B825" s="220" t="s">
        <v>468</v>
      </c>
      <c r="C825" s="195">
        <v>0</v>
      </c>
      <c r="D825" s="218"/>
    </row>
    <row r="826" spans="1:4" ht="25.5" x14ac:dyDescent="0.2">
      <c r="A826" s="219" t="s">
        <v>469</v>
      </c>
      <c r="B826" s="220" t="s">
        <v>470</v>
      </c>
      <c r="C826" s="195">
        <v>0</v>
      </c>
      <c r="D826" s="218"/>
    </row>
    <row r="827" spans="1:4" x14ac:dyDescent="0.2">
      <c r="A827" s="216" t="s">
        <v>471</v>
      </c>
      <c r="B827" s="217" t="s">
        <v>472</v>
      </c>
      <c r="C827" s="195">
        <v>0</v>
      </c>
      <c r="D827" s="218"/>
    </row>
    <row r="828" spans="1:4" x14ac:dyDescent="0.2">
      <c r="A828" s="216" t="s">
        <v>473</v>
      </c>
      <c r="B828" s="217" t="s">
        <v>474</v>
      </c>
      <c r="C828" s="195">
        <v>0</v>
      </c>
      <c r="D828" s="218"/>
    </row>
    <row r="829" spans="1:4" x14ac:dyDescent="0.2">
      <c r="A829" s="219"/>
      <c r="B829" s="220"/>
      <c r="C829" s="195"/>
      <c r="D829" s="218"/>
    </row>
    <row r="830" spans="1:4" x14ac:dyDescent="0.2">
      <c r="A830" s="214" t="s">
        <v>475</v>
      </c>
      <c r="B830" s="211" t="s">
        <v>476</v>
      </c>
      <c r="C830" s="212" t="s">
        <v>477</v>
      </c>
      <c r="D830" s="213"/>
    </row>
    <row r="831" spans="1:4" x14ac:dyDescent="0.2">
      <c r="A831" s="216" t="s">
        <v>478</v>
      </c>
      <c r="B831" s="217" t="s">
        <v>479</v>
      </c>
      <c r="C831" s="222" t="s">
        <v>477</v>
      </c>
      <c r="D831" s="218"/>
    </row>
    <row r="832" spans="1:4" x14ac:dyDescent="0.2">
      <c r="A832" s="216" t="s">
        <v>480</v>
      </c>
      <c r="B832" s="217" t="s">
        <v>481</v>
      </c>
      <c r="C832" s="195">
        <v>0</v>
      </c>
      <c r="D832" s="218"/>
    </row>
    <row r="833" spans="1:4" x14ac:dyDescent="0.2">
      <c r="A833" s="216" t="s">
        <v>482</v>
      </c>
      <c r="B833" s="217" t="s">
        <v>483</v>
      </c>
      <c r="C833" s="195">
        <v>0</v>
      </c>
      <c r="D833" s="218"/>
    </row>
    <row r="834" spans="1:4" x14ac:dyDescent="0.2">
      <c r="A834" s="219"/>
      <c r="B834" s="220"/>
      <c r="C834" s="195"/>
      <c r="D834" s="218"/>
    </row>
    <row r="835" spans="1:4" x14ac:dyDescent="0.2">
      <c r="A835" s="214" t="s">
        <v>484</v>
      </c>
      <c r="B835" s="211" t="s">
        <v>485</v>
      </c>
      <c r="C835" s="215">
        <f>SUM(C836:C844)</f>
        <v>0</v>
      </c>
      <c r="D835" s="213"/>
    </row>
    <row r="836" spans="1:4" x14ac:dyDescent="0.2">
      <c r="A836" s="216" t="s">
        <v>486</v>
      </c>
      <c r="B836" s="217" t="s">
        <v>487</v>
      </c>
      <c r="C836" s="195">
        <v>0</v>
      </c>
      <c r="D836" s="218"/>
    </row>
    <row r="837" spans="1:4" x14ac:dyDescent="0.2">
      <c r="A837" s="216" t="s">
        <v>488</v>
      </c>
      <c r="B837" s="217" t="s">
        <v>489</v>
      </c>
      <c r="C837" s="195">
        <v>0</v>
      </c>
      <c r="D837" s="218"/>
    </row>
    <row r="838" spans="1:4" x14ac:dyDescent="0.2">
      <c r="A838" s="216" t="s">
        <v>490</v>
      </c>
      <c r="B838" s="217" t="s">
        <v>491</v>
      </c>
      <c r="C838" s="195">
        <v>0</v>
      </c>
      <c r="D838" s="218"/>
    </row>
    <row r="839" spans="1:4" ht="25.5" x14ac:dyDescent="0.2">
      <c r="A839" s="216" t="s">
        <v>492</v>
      </c>
      <c r="B839" s="217" t="s">
        <v>493</v>
      </c>
      <c r="C839" s="195">
        <v>0</v>
      </c>
      <c r="D839" s="218"/>
    </row>
    <row r="840" spans="1:4" ht="25.5" x14ac:dyDescent="0.2">
      <c r="A840" s="216" t="s">
        <v>494</v>
      </c>
      <c r="B840" s="217" t="s">
        <v>495</v>
      </c>
      <c r="C840" s="195">
        <v>0</v>
      </c>
      <c r="D840" s="218"/>
    </row>
    <row r="841" spans="1:4" ht="25.5" x14ac:dyDescent="0.2">
      <c r="A841" s="216" t="s">
        <v>496</v>
      </c>
      <c r="B841" s="217" t="s">
        <v>497</v>
      </c>
      <c r="C841" s="195">
        <v>0</v>
      </c>
      <c r="D841" s="218"/>
    </row>
    <row r="842" spans="1:4" x14ac:dyDescent="0.2">
      <c r="A842" s="216" t="s">
        <v>498</v>
      </c>
      <c r="B842" s="217" t="s">
        <v>499</v>
      </c>
      <c r="C842" s="195">
        <v>0</v>
      </c>
      <c r="D842" s="218"/>
    </row>
    <row r="843" spans="1:4" ht="25.5" x14ac:dyDescent="0.2">
      <c r="A843" s="216" t="s">
        <v>500</v>
      </c>
      <c r="B843" s="217" t="s">
        <v>501</v>
      </c>
      <c r="C843" s="195">
        <v>0</v>
      </c>
      <c r="D843" s="218"/>
    </row>
    <row r="844" spans="1:4" ht="25.5" x14ac:dyDescent="0.2">
      <c r="A844" s="216" t="s">
        <v>502</v>
      </c>
      <c r="B844" s="217" t="s">
        <v>503</v>
      </c>
      <c r="C844" s="195">
        <v>0</v>
      </c>
      <c r="D844" s="218"/>
    </row>
    <row r="845" spans="1:4" x14ac:dyDescent="0.2">
      <c r="A845" s="219"/>
      <c r="B845" s="220"/>
      <c r="C845" s="195"/>
      <c r="D845" s="218"/>
    </row>
    <row r="846" spans="1:4" x14ac:dyDescent="0.2">
      <c r="A846" s="214" t="s">
        <v>504</v>
      </c>
      <c r="B846" s="211" t="s">
        <v>505</v>
      </c>
      <c r="C846" s="215">
        <f>SUM(C847:C850)</f>
        <v>0</v>
      </c>
      <c r="D846" s="213"/>
    </row>
    <row r="847" spans="1:4" x14ac:dyDescent="0.2">
      <c r="A847" s="216" t="s">
        <v>506</v>
      </c>
      <c r="B847" s="217" t="s">
        <v>507</v>
      </c>
      <c r="C847" s="195">
        <v>0</v>
      </c>
      <c r="D847" s="218"/>
    </row>
    <row r="848" spans="1:4" x14ac:dyDescent="0.2">
      <c r="A848" s="216" t="s">
        <v>508</v>
      </c>
      <c r="B848" s="217" t="s">
        <v>509</v>
      </c>
      <c r="C848" s="195">
        <v>0</v>
      </c>
      <c r="D848" s="218"/>
    </row>
    <row r="849" spans="1:4" x14ac:dyDescent="0.2">
      <c r="A849" s="216" t="s">
        <v>510</v>
      </c>
      <c r="B849" s="217" t="s">
        <v>511</v>
      </c>
      <c r="C849" s="195">
        <v>0</v>
      </c>
      <c r="D849" s="218"/>
    </row>
    <row r="850" spans="1:4" x14ac:dyDescent="0.2">
      <c r="A850" s="216" t="s">
        <v>512</v>
      </c>
      <c r="B850" s="217" t="s">
        <v>513</v>
      </c>
      <c r="C850" s="195">
        <v>0</v>
      </c>
      <c r="D850" s="218"/>
    </row>
    <row r="851" spans="1:4" x14ac:dyDescent="0.2">
      <c r="A851" s="219"/>
      <c r="B851" s="220"/>
      <c r="C851" s="195"/>
      <c r="D851" s="218"/>
    </row>
    <row r="852" spans="1:4" x14ac:dyDescent="0.2">
      <c r="A852" s="214" t="s">
        <v>514</v>
      </c>
      <c r="B852" s="211" t="s">
        <v>515</v>
      </c>
      <c r="C852" s="215">
        <f>SUM(C853:C858)</f>
        <v>0</v>
      </c>
      <c r="D852" s="213"/>
    </row>
    <row r="853" spans="1:4" x14ac:dyDescent="0.2">
      <c r="A853" s="216" t="s">
        <v>516</v>
      </c>
      <c r="B853" s="217" t="s">
        <v>517</v>
      </c>
      <c r="C853" s="195">
        <v>0</v>
      </c>
      <c r="D853" s="218"/>
    </row>
    <row r="854" spans="1:4" x14ac:dyDescent="0.2">
      <c r="A854" s="216" t="s">
        <v>518</v>
      </c>
      <c r="B854" s="217" t="s">
        <v>519</v>
      </c>
      <c r="C854" s="195">
        <v>0</v>
      </c>
      <c r="D854" s="218"/>
    </row>
    <row r="855" spans="1:4" x14ac:dyDescent="0.2">
      <c r="A855" s="216" t="s">
        <v>520</v>
      </c>
      <c r="B855" s="217" t="s">
        <v>521</v>
      </c>
      <c r="C855" s="195">
        <v>0</v>
      </c>
      <c r="D855" s="218"/>
    </row>
    <row r="856" spans="1:4" ht="25.5" x14ac:dyDescent="0.2">
      <c r="A856" s="216" t="s">
        <v>522</v>
      </c>
      <c r="B856" s="217" t="s">
        <v>523</v>
      </c>
      <c r="C856" s="195">
        <v>0</v>
      </c>
      <c r="D856" s="218"/>
    </row>
    <row r="857" spans="1:4" x14ac:dyDescent="0.2">
      <c r="A857" s="216" t="s">
        <v>524</v>
      </c>
      <c r="B857" s="217" t="s">
        <v>525</v>
      </c>
      <c r="C857" s="195">
        <v>0</v>
      </c>
      <c r="D857" s="218"/>
    </row>
    <row r="858" spans="1:4" x14ac:dyDescent="0.2">
      <c r="A858" s="216" t="s">
        <v>526</v>
      </c>
      <c r="B858" s="217" t="s">
        <v>527</v>
      </c>
      <c r="C858" s="223">
        <v>0</v>
      </c>
      <c r="D858" s="224"/>
    </row>
    <row r="859" spans="1:4" x14ac:dyDescent="0.2">
      <c r="A859" s="225"/>
      <c r="B859" s="226"/>
      <c r="C859" s="227"/>
      <c r="D859" s="205"/>
    </row>
    <row r="860" spans="1:4" x14ac:dyDescent="0.2">
      <c r="A860" s="210">
        <v>2</v>
      </c>
      <c r="B860" s="211" t="s">
        <v>528</v>
      </c>
      <c r="C860" s="215">
        <f>SUM(C862+C869+C875+C884+C888+C894)</f>
        <v>0</v>
      </c>
      <c r="D860" s="213"/>
    </row>
    <row r="861" spans="1:4" x14ac:dyDescent="0.2">
      <c r="A861" s="210"/>
      <c r="B861" s="228"/>
      <c r="C861" s="195"/>
      <c r="D861" s="218"/>
    </row>
    <row r="862" spans="1:4" x14ac:dyDescent="0.2">
      <c r="A862" s="225" t="s">
        <v>529</v>
      </c>
      <c r="B862" s="211" t="s">
        <v>530</v>
      </c>
      <c r="C862" s="215">
        <f>SUM(C863:C867)</f>
        <v>0</v>
      </c>
      <c r="D862" s="213"/>
    </row>
    <row r="863" spans="1:4" x14ac:dyDescent="0.2">
      <c r="A863" s="216" t="s">
        <v>531</v>
      </c>
      <c r="B863" s="217" t="s">
        <v>532</v>
      </c>
      <c r="C863" s="195">
        <v>0</v>
      </c>
      <c r="D863" s="218"/>
    </row>
    <row r="864" spans="1:4" x14ac:dyDescent="0.2">
      <c r="A864" s="216" t="s">
        <v>533</v>
      </c>
      <c r="B864" s="217" t="s">
        <v>534</v>
      </c>
      <c r="C864" s="195">
        <v>0</v>
      </c>
      <c r="D864" s="218"/>
    </row>
    <row r="865" spans="1:4" x14ac:dyDescent="0.2">
      <c r="A865" s="216" t="s">
        <v>535</v>
      </c>
      <c r="B865" s="217" t="s">
        <v>536</v>
      </c>
      <c r="C865" s="195">
        <v>0</v>
      </c>
      <c r="D865" s="218"/>
    </row>
    <row r="866" spans="1:4" x14ac:dyDescent="0.2">
      <c r="A866" s="216" t="s">
        <v>537</v>
      </c>
      <c r="B866" s="217" t="s">
        <v>538</v>
      </c>
      <c r="C866" s="195">
        <v>0</v>
      </c>
      <c r="D866" s="218"/>
    </row>
    <row r="867" spans="1:4" x14ac:dyDescent="0.2">
      <c r="A867" s="216" t="s">
        <v>539</v>
      </c>
      <c r="B867" s="217" t="s">
        <v>540</v>
      </c>
      <c r="C867" s="195">
        <v>0</v>
      </c>
      <c r="D867" s="218"/>
    </row>
    <row r="868" spans="1:4" x14ac:dyDescent="0.2">
      <c r="A868" s="229"/>
      <c r="B868" s="220"/>
      <c r="C868" s="195"/>
      <c r="D868" s="218"/>
    </row>
    <row r="869" spans="1:4" ht="25.5" x14ac:dyDescent="0.2">
      <c r="A869" s="225" t="s">
        <v>541</v>
      </c>
      <c r="B869" s="211" t="s">
        <v>542</v>
      </c>
      <c r="C869" s="215">
        <f>SUM(C870:C873)</f>
        <v>0</v>
      </c>
      <c r="D869" s="213"/>
    </row>
    <row r="870" spans="1:4" x14ac:dyDescent="0.2">
      <c r="A870" s="216" t="s">
        <v>543</v>
      </c>
      <c r="B870" s="217" t="s">
        <v>544</v>
      </c>
      <c r="C870" s="195">
        <v>0</v>
      </c>
      <c r="D870" s="218"/>
    </row>
    <row r="871" spans="1:4" x14ac:dyDescent="0.2">
      <c r="A871" s="216" t="s">
        <v>545</v>
      </c>
      <c r="B871" s="217" t="s">
        <v>546</v>
      </c>
      <c r="C871" s="195">
        <v>0</v>
      </c>
      <c r="D871" s="218"/>
    </row>
    <row r="872" spans="1:4" x14ac:dyDescent="0.2">
      <c r="A872" s="216" t="s">
        <v>547</v>
      </c>
      <c r="B872" s="217" t="s">
        <v>548</v>
      </c>
      <c r="C872" s="195">
        <v>0</v>
      </c>
      <c r="D872" s="218"/>
    </row>
    <row r="873" spans="1:4" x14ac:dyDescent="0.2">
      <c r="A873" s="216" t="s">
        <v>549</v>
      </c>
      <c r="B873" s="217" t="s">
        <v>550</v>
      </c>
      <c r="C873" s="195">
        <v>0</v>
      </c>
      <c r="D873" s="218"/>
    </row>
    <row r="874" spans="1:4" x14ac:dyDescent="0.2">
      <c r="A874" s="229"/>
      <c r="B874" s="220"/>
      <c r="C874" s="195"/>
      <c r="D874" s="218"/>
    </row>
    <row r="875" spans="1:4" ht="25.5" x14ac:dyDescent="0.2">
      <c r="A875" s="225" t="s">
        <v>551</v>
      </c>
      <c r="B875" s="211" t="s">
        <v>552</v>
      </c>
      <c r="C875" s="215">
        <f>SUM(C876:C882)</f>
        <v>0</v>
      </c>
      <c r="D875" s="213"/>
    </row>
    <row r="876" spans="1:4" x14ac:dyDescent="0.2">
      <c r="A876" s="216" t="s">
        <v>553</v>
      </c>
      <c r="B876" s="217" t="s">
        <v>554</v>
      </c>
      <c r="C876" s="195">
        <v>0</v>
      </c>
      <c r="D876" s="218"/>
    </row>
    <row r="877" spans="1:4" ht="25.5" x14ac:dyDescent="0.2">
      <c r="A877" s="216" t="s">
        <v>555</v>
      </c>
      <c r="B877" s="217" t="s">
        <v>556</v>
      </c>
      <c r="C877" s="195">
        <v>0</v>
      </c>
      <c r="D877" s="218"/>
    </row>
    <row r="878" spans="1:4" x14ac:dyDescent="0.2">
      <c r="A878" s="216" t="s">
        <v>557</v>
      </c>
      <c r="B878" s="217" t="s">
        <v>558</v>
      </c>
      <c r="C878" s="195">
        <v>0</v>
      </c>
      <c r="D878" s="218"/>
    </row>
    <row r="879" spans="1:4" ht="25.5" x14ac:dyDescent="0.2">
      <c r="A879" s="216" t="s">
        <v>559</v>
      </c>
      <c r="B879" s="217" t="s">
        <v>560</v>
      </c>
      <c r="C879" s="195">
        <v>0</v>
      </c>
      <c r="D879" s="218"/>
    </row>
    <row r="880" spans="1:4" x14ac:dyDescent="0.2">
      <c r="A880" s="216" t="s">
        <v>561</v>
      </c>
      <c r="B880" s="217" t="s">
        <v>562</v>
      </c>
      <c r="C880" s="195">
        <v>0</v>
      </c>
      <c r="D880" s="218"/>
    </row>
    <row r="881" spans="1:4" x14ac:dyDescent="0.2">
      <c r="A881" s="216" t="s">
        <v>563</v>
      </c>
      <c r="B881" s="217" t="s">
        <v>564</v>
      </c>
      <c r="C881" s="195">
        <v>0</v>
      </c>
      <c r="D881" s="218"/>
    </row>
    <row r="882" spans="1:4" ht="25.5" x14ac:dyDescent="0.2">
      <c r="A882" s="216" t="s">
        <v>565</v>
      </c>
      <c r="B882" s="217" t="s">
        <v>566</v>
      </c>
      <c r="C882" s="195">
        <v>0</v>
      </c>
      <c r="D882" s="218"/>
    </row>
    <row r="883" spans="1:4" x14ac:dyDescent="0.2">
      <c r="A883" s="229"/>
      <c r="B883" s="220"/>
      <c r="C883" s="195"/>
      <c r="D883" s="218"/>
    </row>
    <row r="884" spans="1:4" ht="25.5" x14ac:dyDescent="0.2">
      <c r="A884" s="225" t="s">
        <v>567</v>
      </c>
      <c r="B884" s="211" t="s">
        <v>568</v>
      </c>
      <c r="C884" s="215">
        <f>SUM(C885:C886)</f>
        <v>0</v>
      </c>
      <c r="D884" s="213"/>
    </row>
    <row r="885" spans="1:4" x14ac:dyDescent="0.2">
      <c r="A885" s="216" t="s">
        <v>569</v>
      </c>
      <c r="B885" s="217" t="s">
        <v>570</v>
      </c>
      <c r="C885" s="195">
        <v>0</v>
      </c>
      <c r="D885" s="218"/>
    </row>
    <row r="886" spans="1:4" x14ac:dyDescent="0.2">
      <c r="A886" s="216" t="s">
        <v>571</v>
      </c>
      <c r="B886" s="217" t="s">
        <v>572</v>
      </c>
      <c r="C886" s="195">
        <v>0</v>
      </c>
      <c r="D886" s="218"/>
    </row>
    <row r="887" spans="1:4" x14ac:dyDescent="0.2">
      <c r="A887" s="229"/>
      <c r="B887" s="220"/>
      <c r="C887" s="195"/>
      <c r="D887" s="218"/>
    </row>
    <row r="888" spans="1:4" ht="25.5" x14ac:dyDescent="0.2">
      <c r="A888" s="225" t="s">
        <v>573</v>
      </c>
      <c r="B888" s="211" t="s">
        <v>574</v>
      </c>
      <c r="C888" s="215">
        <f>SUM(C889:C892)</f>
        <v>0</v>
      </c>
      <c r="D888" s="213"/>
    </row>
    <row r="889" spans="1:4" x14ac:dyDescent="0.2">
      <c r="A889" s="216" t="s">
        <v>575</v>
      </c>
      <c r="B889" s="217" t="s">
        <v>576</v>
      </c>
      <c r="C889" s="195">
        <v>0</v>
      </c>
      <c r="D889" s="218"/>
    </row>
    <row r="890" spans="1:4" x14ac:dyDescent="0.2">
      <c r="A890" s="216" t="s">
        <v>577</v>
      </c>
      <c r="B890" s="217" t="s">
        <v>578</v>
      </c>
      <c r="C890" s="195">
        <v>0</v>
      </c>
      <c r="D890" s="218"/>
    </row>
    <row r="891" spans="1:4" x14ac:dyDescent="0.2">
      <c r="A891" s="216" t="s">
        <v>579</v>
      </c>
      <c r="B891" s="217" t="s">
        <v>580</v>
      </c>
      <c r="C891" s="195">
        <v>0</v>
      </c>
      <c r="D891" s="218"/>
    </row>
    <row r="892" spans="1:4" ht="25.5" x14ac:dyDescent="0.2">
      <c r="A892" s="216" t="s">
        <v>581</v>
      </c>
      <c r="B892" s="217" t="s">
        <v>582</v>
      </c>
      <c r="C892" s="195">
        <v>0</v>
      </c>
      <c r="D892" s="218"/>
    </row>
    <row r="893" spans="1:4" x14ac:dyDescent="0.2">
      <c r="A893" s="229"/>
      <c r="B893" s="220"/>
      <c r="C893" s="195"/>
      <c r="D893" s="218"/>
    </row>
    <row r="894" spans="1:4" ht="25.5" x14ac:dyDescent="0.2">
      <c r="A894" s="225" t="s">
        <v>583</v>
      </c>
      <c r="B894" s="211" t="s">
        <v>584</v>
      </c>
      <c r="C894" s="215">
        <f>SUM(C895:C902)</f>
        <v>0</v>
      </c>
      <c r="D894" s="213"/>
    </row>
    <row r="895" spans="1:4" x14ac:dyDescent="0.2">
      <c r="A895" s="216" t="s">
        <v>585</v>
      </c>
      <c r="B895" s="217" t="s">
        <v>586</v>
      </c>
      <c r="C895" s="195"/>
      <c r="D895" s="218"/>
    </row>
    <row r="896" spans="1:4" ht="25.5" x14ac:dyDescent="0.2">
      <c r="A896" s="216" t="s">
        <v>587</v>
      </c>
      <c r="B896" s="217" t="s">
        <v>588</v>
      </c>
      <c r="C896" s="195">
        <v>0</v>
      </c>
      <c r="D896" s="218"/>
    </row>
    <row r="897" spans="1:4" x14ac:dyDescent="0.2">
      <c r="A897" s="216" t="s">
        <v>589</v>
      </c>
      <c r="B897" s="217" t="s">
        <v>590</v>
      </c>
      <c r="C897" s="195">
        <v>0</v>
      </c>
      <c r="D897" s="218"/>
    </row>
    <row r="898" spans="1:4" x14ac:dyDescent="0.2">
      <c r="A898" s="216" t="s">
        <v>591</v>
      </c>
      <c r="B898" s="217" t="s">
        <v>592</v>
      </c>
      <c r="C898" s="195">
        <v>0</v>
      </c>
      <c r="D898" s="218"/>
    </row>
    <row r="899" spans="1:4" x14ac:dyDescent="0.2">
      <c r="A899" s="216" t="s">
        <v>593</v>
      </c>
      <c r="B899" s="217" t="s">
        <v>594</v>
      </c>
      <c r="C899" s="195">
        <v>0</v>
      </c>
      <c r="D899" s="218"/>
    </row>
    <row r="900" spans="1:4" ht="25.5" x14ac:dyDescent="0.2">
      <c r="A900" s="216" t="s">
        <v>595</v>
      </c>
      <c r="B900" s="217" t="s">
        <v>596</v>
      </c>
      <c r="C900" s="195">
        <v>0</v>
      </c>
      <c r="D900" s="218"/>
    </row>
    <row r="901" spans="1:4" x14ac:dyDescent="0.2">
      <c r="A901" s="216" t="s">
        <v>597</v>
      </c>
      <c r="B901" s="217" t="s">
        <v>598</v>
      </c>
      <c r="C901" s="195">
        <v>0</v>
      </c>
      <c r="D901" s="218"/>
    </row>
    <row r="902" spans="1:4" x14ac:dyDescent="0.2">
      <c r="A902" s="216" t="s">
        <v>599</v>
      </c>
      <c r="B902" s="217" t="s">
        <v>600</v>
      </c>
      <c r="C902" s="195">
        <v>0</v>
      </c>
      <c r="D902" s="218"/>
    </row>
    <row r="903" spans="1:4" x14ac:dyDescent="0.2">
      <c r="A903" s="216"/>
      <c r="B903" s="220"/>
      <c r="C903" s="195"/>
      <c r="D903" s="218"/>
    </row>
    <row r="904" spans="1:4" x14ac:dyDescent="0.2">
      <c r="A904" s="210">
        <v>5</v>
      </c>
      <c r="B904" s="230" t="s">
        <v>601</v>
      </c>
      <c r="C904" s="215">
        <f>SUM(C906+C916+C926+C931)</f>
        <v>0</v>
      </c>
      <c r="D904" s="213"/>
    </row>
    <row r="905" spans="1:4" x14ac:dyDescent="0.2">
      <c r="A905" s="229"/>
      <c r="B905" s="220"/>
      <c r="C905" s="195"/>
      <c r="D905" s="218"/>
    </row>
    <row r="906" spans="1:4" x14ac:dyDescent="0.2">
      <c r="A906" s="231" t="s">
        <v>602</v>
      </c>
      <c r="B906" s="211" t="s">
        <v>603</v>
      </c>
      <c r="C906" s="215">
        <f>SUM(C907:C914)</f>
        <v>0</v>
      </c>
      <c r="D906" s="213"/>
    </row>
    <row r="907" spans="1:4" x14ac:dyDescent="0.2">
      <c r="A907" s="232" t="s">
        <v>604</v>
      </c>
      <c r="B907" s="217" t="s">
        <v>605</v>
      </c>
      <c r="C907" s="195">
        <v>0</v>
      </c>
      <c r="D907" s="218"/>
    </row>
    <row r="908" spans="1:4" x14ac:dyDescent="0.2">
      <c r="A908" s="232" t="s">
        <v>606</v>
      </c>
      <c r="B908" s="217" t="s">
        <v>607</v>
      </c>
      <c r="C908" s="195">
        <v>0</v>
      </c>
      <c r="D908" s="218"/>
    </row>
    <row r="909" spans="1:4" x14ac:dyDescent="0.2">
      <c r="A909" s="232" t="s">
        <v>608</v>
      </c>
      <c r="B909" s="217" t="s">
        <v>609</v>
      </c>
      <c r="C909" s="195"/>
      <c r="D909" s="218"/>
    </row>
    <row r="910" spans="1:4" x14ac:dyDescent="0.2">
      <c r="A910" s="232" t="s">
        <v>610</v>
      </c>
      <c r="B910" s="217" t="s">
        <v>611</v>
      </c>
      <c r="C910" s="195"/>
      <c r="D910" s="218"/>
    </row>
    <row r="911" spans="1:4" x14ac:dyDescent="0.2">
      <c r="A911" s="232" t="s">
        <v>612</v>
      </c>
      <c r="B911" s="217" t="s">
        <v>613</v>
      </c>
      <c r="C911" s="195"/>
      <c r="D911" s="218"/>
    </row>
    <row r="912" spans="1:4" ht="25.5" x14ac:dyDescent="0.2">
      <c r="A912" s="232" t="s">
        <v>614</v>
      </c>
      <c r="B912" s="217" t="s">
        <v>615</v>
      </c>
      <c r="C912" s="195"/>
      <c r="D912" s="218"/>
    </row>
    <row r="913" spans="1:4" ht="25.5" x14ac:dyDescent="0.2">
      <c r="A913" s="232" t="s">
        <v>616</v>
      </c>
      <c r="B913" s="217" t="s">
        <v>617</v>
      </c>
      <c r="C913" s="195"/>
      <c r="D913" s="218"/>
    </row>
    <row r="914" spans="1:4" x14ac:dyDescent="0.2">
      <c r="A914" s="232" t="s">
        <v>618</v>
      </c>
      <c r="B914" s="217" t="s">
        <v>619</v>
      </c>
      <c r="C914" s="195">
        <v>0</v>
      </c>
      <c r="D914" s="218"/>
    </row>
    <row r="915" spans="1:4" x14ac:dyDescent="0.2">
      <c r="A915" s="232"/>
      <c r="B915" s="217"/>
      <c r="C915" s="195"/>
      <c r="D915" s="218"/>
    </row>
    <row r="916" spans="1:4" ht="25.5" x14ac:dyDescent="0.2">
      <c r="A916" s="231" t="s">
        <v>620</v>
      </c>
      <c r="B916" s="211" t="s">
        <v>621</v>
      </c>
      <c r="C916" s="215">
        <f>SUM(C917:C924)</f>
        <v>0</v>
      </c>
      <c r="D916" s="213"/>
    </row>
    <row r="917" spans="1:4" x14ac:dyDescent="0.2">
      <c r="A917" s="232" t="s">
        <v>622</v>
      </c>
      <c r="B917" s="217" t="s">
        <v>623</v>
      </c>
      <c r="C917" s="195">
        <v>0</v>
      </c>
      <c r="D917" s="218"/>
    </row>
    <row r="918" spans="1:4" x14ac:dyDescent="0.2">
      <c r="A918" s="232" t="s">
        <v>624</v>
      </c>
      <c r="B918" s="217" t="s">
        <v>625</v>
      </c>
      <c r="C918" s="195">
        <v>0</v>
      </c>
      <c r="D918" s="218"/>
    </row>
    <row r="919" spans="1:4" x14ac:dyDescent="0.2">
      <c r="A919" s="232" t="s">
        <v>626</v>
      </c>
      <c r="B919" s="217" t="s">
        <v>627</v>
      </c>
      <c r="C919" s="195">
        <v>0</v>
      </c>
      <c r="D919" s="218"/>
    </row>
    <row r="920" spans="1:4" x14ac:dyDescent="0.2">
      <c r="A920" s="232" t="s">
        <v>628</v>
      </c>
      <c r="B920" s="217" t="s">
        <v>629</v>
      </c>
      <c r="C920" s="195">
        <v>0</v>
      </c>
      <c r="D920" s="218"/>
    </row>
    <row r="921" spans="1:4" x14ac:dyDescent="0.2">
      <c r="A921" s="232" t="s">
        <v>630</v>
      </c>
      <c r="B921" s="217" t="s">
        <v>631</v>
      </c>
      <c r="C921" s="195">
        <v>0</v>
      </c>
      <c r="D921" s="218"/>
    </row>
    <row r="922" spans="1:4" x14ac:dyDescent="0.2">
      <c r="A922" s="232" t="s">
        <v>632</v>
      </c>
      <c r="B922" s="217" t="s">
        <v>633</v>
      </c>
      <c r="C922" s="195">
        <v>0</v>
      </c>
      <c r="D922" s="218"/>
    </row>
    <row r="923" spans="1:4" x14ac:dyDescent="0.2">
      <c r="A923" s="232" t="s">
        <v>634</v>
      </c>
      <c r="B923" s="217" t="s">
        <v>635</v>
      </c>
      <c r="C923" s="195">
        <v>0</v>
      </c>
      <c r="D923" s="218"/>
    </row>
    <row r="924" spans="1:4" ht="25.5" x14ac:dyDescent="0.2">
      <c r="A924" s="232" t="s">
        <v>636</v>
      </c>
      <c r="B924" s="217" t="s">
        <v>637</v>
      </c>
      <c r="C924" s="195">
        <v>0</v>
      </c>
      <c r="D924" s="218"/>
    </row>
    <row r="925" spans="1:4" x14ac:dyDescent="0.2">
      <c r="A925" s="232"/>
      <c r="B925" s="217"/>
      <c r="C925" s="195"/>
      <c r="D925" s="218"/>
    </row>
    <row r="926" spans="1:4" x14ac:dyDescent="0.2">
      <c r="A926" s="231" t="s">
        <v>638</v>
      </c>
      <c r="B926" s="211" t="s">
        <v>639</v>
      </c>
      <c r="C926" s="215">
        <f>SUM(C927:C929)</f>
        <v>0</v>
      </c>
      <c r="D926" s="213"/>
    </row>
    <row r="927" spans="1:4" x14ac:dyDescent="0.2">
      <c r="A927" s="232" t="s">
        <v>640</v>
      </c>
      <c r="B927" s="217" t="s">
        <v>641</v>
      </c>
      <c r="C927" s="195">
        <v>0</v>
      </c>
      <c r="D927" s="218"/>
    </row>
    <row r="928" spans="1:4" x14ac:dyDescent="0.2">
      <c r="A928" s="232" t="s">
        <v>642</v>
      </c>
      <c r="B928" s="217" t="s">
        <v>643</v>
      </c>
      <c r="C928" s="195">
        <v>0</v>
      </c>
      <c r="D928" s="218"/>
    </row>
    <row r="929" spans="1:4" x14ac:dyDescent="0.2">
      <c r="A929" s="232" t="s">
        <v>644</v>
      </c>
      <c r="B929" s="217" t="s">
        <v>645</v>
      </c>
      <c r="C929" s="195">
        <v>0</v>
      </c>
      <c r="D929" s="218"/>
    </row>
    <row r="930" spans="1:4" x14ac:dyDescent="0.2">
      <c r="A930" s="232"/>
      <c r="B930" s="217"/>
      <c r="C930" s="195"/>
      <c r="D930" s="218"/>
    </row>
    <row r="931" spans="1:4" x14ac:dyDescent="0.2">
      <c r="A931" s="231" t="s">
        <v>646</v>
      </c>
      <c r="B931" s="211" t="s">
        <v>647</v>
      </c>
      <c r="C931" s="215">
        <f>SUM(C932:C935)</f>
        <v>0</v>
      </c>
      <c r="D931" s="213"/>
    </row>
    <row r="932" spans="1:4" x14ac:dyDescent="0.2">
      <c r="A932" s="232" t="s">
        <v>648</v>
      </c>
      <c r="B932" s="217" t="s">
        <v>649</v>
      </c>
      <c r="C932" s="195">
        <v>0</v>
      </c>
      <c r="D932" s="218"/>
    </row>
    <row r="933" spans="1:4" x14ac:dyDescent="0.2">
      <c r="A933" s="232" t="s">
        <v>650</v>
      </c>
      <c r="B933" s="217" t="s">
        <v>651</v>
      </c>
      <c r="C933" s="195">
        <v>0</v>
      </c>
      <c r="D933" s="218"/>
    </row>
    <row r="934" spans="1:4" x14ac:dyDescent="0.2">
      <c r="A934" s="232" t="s">
        <v>652</v>
      </c>
      <c r="B934" s="217" t="s">
        <v>653</v>
      </c>
      <c r="C934" s="195">
        <v>0</v>
      </c>
      <c r="D934" s="218"/>
    </row>
    <row r="935" spans="1:4" x14ac:dyDescent="0.2">
      <c r="A935" s="232" t="s">
        <v>654</v>
      </c>
      <c r="B935" s="217" t="s">
        <v>655</v>
      </c>
      <c r="C935" s="195">
        <v>0</v>
      </c>
      <c r="D935" s="218"/>
    </row>
    <row r="936" spans="1:4" x14ac:dyDescent="0.2">
      <c r="A936" s="233"/>
      <c r="B936" s="233"/>
      <c r="C936" s="233"/>
      <c r="D936" s="233"/>
    </row>
    <row r="937" spans="1:4" x14ac:dyDescent="0.2">
      <c r="A937" s="200" t="s">
        <v>391</v>
      </c>
      <c r="C937" s="201"/>
    </row>
    <row r="938" spans="1:4" ht="25.5" x14ac:dyDescent="0.2">
      <c r="A938" s="234" t="str">
        <f>'5. Vigilancia  '!B22</f>
        <v>RE1. P7 Programa ampliado de inmunizaciones controlado</v>
      </c>
      <c r="B938" s="203" t="s">
        <v>392</v>
      </c>
      <c r="C938" s="195">
        <f>SUM(C940,C1016,C1060)</f>
        <v>0</v>
      </c>
      <c r="D938" s="205"/>
    </row>
    <row r="939" spans="1:4" ht="33" customHeight="1" x14ac:dyDescent="0.2">
      <c r="A939" s="206" t="s">
        <v>393</v>
      </c>
      <c r="B939" s="207" t="s">
        <v>394</v>
      </c>
      <c r="C939" s="208" t="s">
        <v>395</v>
      </c>
      <c r="D939" s="209" t="s">
        <v>396</v>
      </c>
    </row>
    <row r="940" spans="1:4" x14ac:dyDescent="0.2">
      <c r="A940" s="210">
        <v>1</v>
      </c>
      <c r="B940" s="211" t="s">
        <v>397</v>
      </c>
      <c r="C940" s="212">
        <f>SUM(C942,C949,C956,C965,C974,C979,C986,C991,C1002,C1008)</f>
        <v>0</v>
      </c>
      <c r="D940" s="213"/>
    </row>
    <row r="941" spans="1:4" x14ac:dyDescent="0.2">
      <c r="A941" s="210"/>
      <c r="B941" s="228"/>
      <c r="C941" s="215"/>
      <c r="D941" s="213"/>
    </row>
    <row r="942" spans="1:4" x14ac:dyDescent="0.2">
      <c r="A942" s="214" t="s">
        <v>399</v>
      </c>
      <c r="B942" s="211" t="s">
        <v>400</v>
      </c>
      <c r="C942" s="215">
        <f>SUM(C943:C947)</f>
        <v>0</v>
      </c>
      <c r="D942" s="213"/>
    </row>
    <row r="943" spans="1:4" x14ac:dyDescent="0.2">
      <c r="A943" s="216" t="s">
        <v>401</v>
      </c>
      <c r="B943" s="217" t="s">
        <v>402</v>
      </c>
      <c r="C943" s="195">
        <v>0</v>
      </c>
      <c r="D943" s="218"/>
    </row>
    <row r="944" spans="1:4" ht="25.5" x14ac:dyDescent="0.2">
      <c r="A944" s="216" t="s">
        <v>403</v>
      </c>
      <c r="B944" s="217" t="s">
        <v>404</v>
      </c>
      <c r="C944" s="195">
        <v>0</v>
      </c>
      <c r="D944" s="218"/>
    </row>
    <row r="945" spans="1:4" x14ac:dyDescent="0.2">
      <c r="A945" s="216" t="s">
        <v>405</v>
      </c>
      <c r="B945" s="217" t="s">
        <v>406</v>
      </c>
      <c r="C945" s="195">
        <v>0</v>
      </c>
      <c r="D945" s="218"/>
    </row>
    <row r="946" spans="1:4" ht="25.5" x14ac:dyDescent="0.2">
      <c r="A946" s="216" t="s">
        <v>407</v>
      </c>
      <c r="B946" s="217" t="s">
        <v>408</v>
      </c>
      <c r="C946" s="195">
        <v>0</v>
      </c>
      <c r="D946" s="218"/>
    </row>
    <row r="947" spans="1:4" x14ac:dyDescent="0.2">
      <c r="A947" s="216" t="s">
        <v>409</v>
      </c>
      <c r="B947" s="217" t="s">
        <v>410</v>
      </c>
      <c r="C947" s="195">
        <v>0</v>
      </c>
      <c r="D947" s="218"/>
    </row>
    <row r="948" spans="1:4" x14ac:dyDescent="0.2">
      <c r="A948" s="219"/>
      <c r="B948" s="220"/>
      <c r="C948" s="195"/>
      <c r="D948" s="218"/>
    </row>
    <row r="949" spans="1:4" x14ac:dyDescent="0.2">
      <c r="A949" s="214" t="s">
        <v>411</v>
      </c>
      <c r="B949" s="211" t="s">
        <v>412</v>
      </c>
      <c r="C949" s="215">
        <f>SUM(C950:C954)</f>
        <v>0</v>
      </c>
      <c r="D949" s="213"/>
    </row>
    <row r="950" spans="1:4" x14ac:dyDescent="0.2">
      <c r="A950" s="216" t="s">
        <v>413</v>
      </c>
      <c r="B950" s="217" t="s">
        <v>414</v>
      </c>
      <c r="C950" s="195">
        <v>0</v>
      </c>
      <c r="D950" s="218"/>
    </row>
    <row r="951" spans="1:4" x14ac:dyDescent="0.2">
      <c r="A951" s="216" t="s">
        <v>415</v>
      </c>
      <c r="B951" s="217" t="s">
        <v>416</v>
      </c>
      <c r="C951" s="195">
        <v>0</v>
      </c>
      <c r="D951" s="218"/>
    </row>
    <row r="952" spans="1:4" x14ac:dyDescent="0.2">
      <c r="A952" s="216" t="s">
        <v>417</v>
      </c>
      <c r="B952" s="217" t="s">
        <v>418</v>
      </c>
      <c r="C952" s="195">
        <v>0</v>
      </c>
      <c r="D952" s="218"/>
    </row>
    <row r="953" spans="1:4" x14ac:dyDescent="0.2">
      <c r="A953" s="216" t="s">
        <v>419</v>
      </c>
      <c r="B953" s="217" t="s">
        <v>420</v>
      </c>
      <c r="C953" s="195">
        <v>0</v>
      </c>
      <c r="D953" s="218"/>
    </row>
    <row r="954" spans="1:4" x14ac:dyDescent="0.2">
      <c r="A954" s="216" t="s">
        <v>421</v>
      </c>
      <c r="B954" s="217" t="s">
        <v>422</v>
      </c>
      <c r="C954" s="195">
        <v>0</v>
      </c>
      <c r="D954" s="218"/>
    </row>
    <row r="955" spans="1:4" x14ac:dyDescent="0.2">
      <c r="A955" s="219"/>
      <c r="B955" s="220"/>
      <c r="C955" s="215"/>
      <c r="D955" s="213"/>
    </row>
    <row r="956" spans="1:4" ht="25.5" x14ac:dyDescent="0.2">
      <c r="A956" s="214" t="s">
        <v>423</v>
      </c>
      <c r="B956" s="221" t="s">
        <v>424</v>
      </c>
      <c r="C956" s="215">
        <f>SUM(C957:C963)</f>
        <v>0</v>
      </c>
      <c r="D956" s="213"/>
    </row>
    <row r="957" spans="1:4" x14ac:dyDescent="0.2">
      <c r="A957" s="216" t="s">
        <v>425</v>
      </c>
      <c r="B957" s="217" t="s">
        <v>426</v>
      </c>
      <c r="C957" s="195">
        <v>0</v>
      </c>
      <c r="D957" s="218"/>
    </row>
    <row r="958" spans="1:4" x14ac:dyDescent="0.2">
      <c r="A958" s="216" t="s">
        <v>427</v>
      </c>
      <c r="B958" s="217" t="s">
        <v>428</v>
      </c>
      <c r="C958" s="195">
        <v>0</v>
      </c>
      <c r="D958" s="218"/>
    </row>
    <row r="959" spans="1:4" x14ac:dyDescent="0.2">
      <c r="A959" s="216" t="s">
        <v>429</v>
      </c>
      <c r="B959" s="217" t="s">
        <v>430</v>
      </c>
      <c r="C959" s="195"/>
      <c r="D959" s="218"/>
    </row>
    <row r="960" spans="1:4" x14ac:dyDescent="0.2">
      <c r="A960" s="216" t="s">
        <v>431</v>
      </c>
      <c r="B960" s="217" t="s">
        <v>432</v>
      </c>
      <c r="C960" s="195">
        <v>0</v>
      </c>
      <c r="D960" s="218"/>
    </row>
    <row r="961" spans="1:4" x14ac:dyDescent="0.2">
      <c r="A961" s="216" t="s">
        <v>433</v>
      </c>
      <c r="B961" s="217" t="s">
        <v>434</v>
      </c>
      <c r="C961" s="195">
        <v>0</v>
      </c>
      <c r="D961" s="218"/>
    </row>
    <row r="962" spans="1:4" ht="25.5" x14ac:dyDescent="0.2">
      <c r="A962" s="216" t="s">
        <v>435</v>
      </c>
      <c r="B962" s="217" t="s">
        <v>436</v>
      </c>
      <c r="C962" s="195">
        <v>0</v>
      </c>
      <c r="D962" s="218"/>
    </row>
    <row r="963" spans="1:4" ht="25.5" x14ac:dyDescent="0.2">
      <c r="A963" s="216" t="s">
        <v>437</v>
      </c>
      <c r="B963" s="217" t="s">
        <v>438</v>
      </c>
      <c r="C963" s="195">
        <v>0</v>
      </c>
      <c r="D963" s="218"/>
    </row>
    <row r="964" spans="1:4" x14ac:dyDescent="0.2">
      <c r="A964" s="219"/>
      <c r="B964" s="220"/>
      <c r="C964" s="195"/>
      <c r="D964" s="218"/>
    </row>
    <row r="965" spans="1:4" x14ac:dyDescent="0.2">
      <c r="A965" s="214" t="s">
        <v>439</v>
      </c>
      <c r="B965" s="211" t="s">
        <v>440</v>
      </c>
      <c r="C965" s="215">
        <f>SUM(C966:C972)</f>
        <v>0</v>
      </c>
      <c r="D965" s="213"/>
    </row>
    <row r="966" spans="1:4" x14ac:dyDescent="0.2">
      <c r="A966" s="216" t="s">
        <v>441</v>
      </c>
      <c r="B966" s="217" t="s">
        <v>442</v>
      </c>
      <c r="C966" s="195">
        <v>0</v>
      </c>
      <c r="D966" s="218"/>
    </row>
    <row r="967" spans="1:4" x14ac:dyDescent="0.2">
      <c r="A967" s="216" t="s">
        <v>443</v>
      </c>
      <c r="B967" s="217" t="s">
        <v>444</v>
      </c>
      <c r="C967" s="195">
        <v>0</v>
      </c>
      <c r="D967" s="218"/>
    </row>
    <row r="968" spans="1:4" x14ac:dyDescent="0.2">
      <c r="A968" s="216" t="s">
        <v>445</v>
      </c>
      <c r="B968" s="217" t="s">
        <v>446</v>
      </c>
      <c r="C968" s="195">
        <v>0</v>
      </c>
      <c r="D968" s="218"/>
    </row>
    <row r="969" spans="1:4" ht="25.5" x14ac:dyDescent="0.2">
      <c r="A969" s="216" t="s">
        <v>447</v>
      </c>
      <c r="B969" s="217" t="s">
        <v>448</v>
      </c>
      <c r="C969" s="195">
        <v>0</v>
      </c>
      <c r="D969" s="218"/>
    </row>
    <row r="970" spans="1:4" ht="25.5" x14ac:dyDescent="0.2">
      <c r="A970" s="216" t="s">
        <v>449</v>
      </c>
      <c r="B970" s="217" t="s">
        <v>450</v>
      </c>
      <c r="C970" s="195">
        <v>0</v>
      </c>
      <c r="D970" s="218"/>
    </row>
    <row r="971" spans="1:4" x14ac:dyDescent="0.2">
      <c r="A971" s="216" t="s">
        <v>451</v>
      </c>
      <c r="B971" s="217" t="s">
        <v>452</v>
      </c>
      <c r="C971" s="195">
        <v>0</v>
      </c>
      <c r="D971" s="218"/>
    </row>
    <row r="972" spans="1:4" x14ac:dyDescent="0.2">
      <c r="A972" s="216" t="s">
        <v>453</v>
      </c>
      <c r="B972" s="217" t="s">
        <v>454</v>
      </c>
      <c r="C972" s="195"/>
      <c r="D972" s="218"/>
    </row>
    <row r="973" spans="1:4" x14ac:dyDescent="0.2">
      <c r="A973" s="219"/>
      <c r="B973" s="220"/>
      <c r="C973" s="195"/>
      <c r="D973" s="218"/>
    </row>
    <row r="974" spans="1:4" x14ac:dyDescent="0.2">
      <c r="A974" s="214" t="s">
        <v>455</v>
      </c>
      <c r="B974" s="211" t="s">
        <v>456</v>
      </c>
      <c r="C974" s="215">
        <f>SUM(C975++C976+C977)</f>
        <v>0</v>
      </c>
      <c r="D974" s="213"/>
    </row>
    <row r="975" spans="1:4" x14ac:dyDescent="0.2">
      <c r="A975" s="216" t="s">
        <v>457</v>
      </c>
      <c r="B975" s="217" t="s">
        <v>458</v>
      </c>
      <c r="C975" s="195">
        <v>0</v>
      </c>
      <c r="D975" s="218"/>
    </row>
    <row r="976" spans="1:4" x14ac:dyDescent="0.2">
      <c r="A976" s="216" t="s">
        <v>459</v>
      </c>
      <c r="B976" s="217" t="s">
        <v>460</v>
      </c>
      <c r="C976" s="195">
        <v>0</v>
      </c>
      <c r="D976" s="218"/>
    </row>
    <row r="977" spans="1:4" x14ac:dyDescent="0.2">
      <c r="A977" s="216" t="s">
        <v>461</v>
      </c>
      <c r="B977" s="217" t="s">
        <v>462</v>
      </c>
      <c r="C977" s="195">
        <v>0</v>
      </c>
      <c r="D977" s="218"/>
    </row>
    <row r="978" spans="1:4" x14ac:dyDescent="0.2">
      <c r="A978" s="219"/>
      <c r="B978" s="220"/>
      <c r="C978" s="195"/>
      <c r="D978" s="218"/>
    </row>
    <row r="979" spans="1:4" ht="25.5" x14ac:dyDescent="0.2">
      <c r="A979" s="214" t="s">
        <v>463</v>
      </c>
      <c r="B979" s="211" t="s">
        <v>464</v>
      </c>
      <c r="C979" s="215">
        <f>SUM(C980+C983+C984)</f>
        <v>0</v>
      </c>
      <c r="D979" s="213"/>
    </row>
    <row r="980" spans="1:4" x14ac:dyDescent="0.2">
      <c r="A980" s="216" t="s">
        <v>465</v>
      </c>
      <c r="B980" s="220" t="s">
        <v>466</v>
      </c>
      <c r="C980" s="215">
        <f>SUM(C981:C982)</f>
        <v>0</v>
      </c>
      <c r="D980" s="213"/>
    </row>
    <row r="981" spans="1:4" x14ac:dyDescent="0.2">
      <c r="A981" s="219" t="s">
        <v>467</v>
      </c>
      <c r="B981" s="220" t="s">
        <v>468</v>
      </c>
      <c r="C981" s="195">
        <v>0</v>
      </c>
      <c r="D981" s="218"/>
    </row>
    <row r="982" spans="1:4" ht="25.5" x14ac:dyDescent="0.2">
      <c r="A982" s="219" t="s">
        <v>469</v>
      </c>
      <c r="B982" s="220" t="s">
        <v>470</v>
      </c>
      <c r="C982" s="195">
        <v>0</v>
      </c>
      <c r="D982" s="218"/>
    </row>
    <row r="983" spans="1:4" x14ac:dyDescent="0.2">
      <c r="A983" s="216" t="s">
        <v>471</v>
      </c>
      <c r="B983" s="217" t="s">
        <v>472</v>
      </c>
      <c r="C983" s="195">
        <v>0</v>
      </c>
      <c r="D983" s="218"/>
    </row>
    <row r="984" spans="1:4" x14ac:dyDescent="0.2">
      <c r="A984" s="216" t="s">
        <v>473</v>
      </c>
      <c r="B984" s="217" t="s">
        <v>474</v>
      </c>
      <c r="C984" s="195">
        <v>0</v>
      </c>
      <c r="D984" s="218"/>
    </row>
    <row r="985" spans="1:4" x14ac:dyDescent="0.2">
      <c r="A985" s="219"/>
      <c r="B985" s="220"/>
      <c r="C985" s="195"/>
      <c r="D985" s="218"/>
    </row>
    <row r="986" spans="1:4" x14ac:dyDescent="0.2">
      <c r="A986" s="214" t="s">
        <v>475</v>
      </c>
      <c r="B986" s="211" t="s">
        <v>476</v>
      </c>
      <c r="C986" s="212" t="s">
        <v>477</v>
      </c>
      <c r="D986" s="213"/>
    </row>
    <row r="987" spans="1:4" x14ac:dyDescent="0.2">
      <c r="A987" s="216" t="s">
        <v>478</v>
      </c>
      <c r="B987" s="217" t="s">
        <v>479</v>
      </c>
      <c r="C987" s="222" t="s">
        <v>477</v>
      </c>
      <c r="D987" s="218"/>
    </row>
    <row r="988" spans="1:4" x14ac:dyDescent="0.2">
      <c r="A988" s="216" t="s">
        <v>480</v>
      </c>
      <c r="B988" s="217" t="s">
        <v>481</v>
      </c>
      <c r="C988" s="195">
        <v>0</v>
      </c>
      <c r="D988" s="218"/>
    </row>
    <row r="989" spans="1:4" x14ac:dyDescent="0.2">
      <c r="A989" s="216" t="s">
        <v>482</v>
      </c>
      <c r="B989" s="217" t="s">
        <v>483</v>
      </c>
      <c r="C989" s="195">
        <v>0</v>
      </c>
      <c r="D989" s="218"/>
    </row>
    <row r="990" spans="1:4" x14ac:dyDescent="0.2">
      <c r="A990" s="219"/>
      <c r="B990" s="220"/>
      <c r="C990" s="195"/>
      <c r="D990" s="218"/>
    </row>
    <row r="991" spans="1:4" x14ac:dyDescent="0.2">
      <c r="A991" s="214" t="s">
        <v>484</v>
      </c>
      <c r="B991" s="211" t="s">
        <v>485</v>
      </c>
      <c r="C991" s="215">
        <f>SUM(C992:C1000)</f>
        <v>0</v>
      </c>
      <c r="D991" s="213"/>
    </row>
    <row r="992" spans="1:4" x14ac:dyDescent="0.2">
      <c r="A992" s="216" t="s">
        <v>486</v>
      </c>
      <c r="B992" s="217" t="s">
        <v>487</v>
      </c>
      <c r="C992" s="195">
        <v>0</v>
      </c>
      <c r="D992" s="218"/>
    </row>
    <row r="993" spans="1:4" x14ac:dyDescent="0.2">
      <c r="A993" s="216" t="s">
        <v>488</v>
      </c>
      <c r="B993" s="217" t="s">
        <v>489</v>
      </c>
      <c r="C993" s="195">
        <v>0</v>
      </c>
      <c r="D993" s="218"/>
    </row>
    <row r="994" spans="1:4" x14ac:dyDescent="0.2">
      <c r="A994" s="216" t="s">
        <v>490</v>
      </c>
      <c r="B994" s="217" t="s">
        <v>491</v>
      </c>
      <c r="C994" s="195">
        <v>0</v>
      </c>
      <c r="D994" s="218"/>
    </row>
    <row r="995" spans="1:4" ht="25.5" x14ac:dyDescent="0.2">
      <c r="A995" s="216" t="s">
        <v>492</v>
      </c>
      <c r="B995" s="217" t="s">
        <v>493</v>
      </c>
      <c r="C995" s="195">
        <v>0</v>
      </c>
      <c r="D995" s="218"/>
    </row>
    <row r="996" spans="1:4" ht="25.5" x14ac:dyDescent="0.2">
      <c r="A996" s="216" t="s">
        <v>494</v>
      </c>
      <c r="B996" s="217" t="s">
        <v>495</v>
      </c>
      <c r="C996" s="195">
        <v>0</v>
      </c>
      <c r="D996" s="218"/>
    </row>
    <row r="997" spans="1:4" ht="25.5" x14ac:dyDescent="0.2">
      <c r="A997" s="216" t="s">
        <v>496</v>
      </c>
      <c r="B997" s="217" t="s">
        <v>497</v>
      </c>
      <c r="C997" s="195">
        <v>0</v>
      </c>
      <c r="D997" s="218"/>
    </row>
    <row r="998" spans="1:4" x14ac:dyDescent="0.2">
      <c r="A998" s="216" t="s">
        <v>498</v>
      </c>
      <c r="B998" s="217" t="s">
        <v>499</v>
      </c>
      <c r="C998" s="195">
        <v>0</v>
      </c>
      <c r="D998" s="218"/>
    </row>
    <row r="999" spans="1:4" ht="25.5" x14ac:dyDescent="0.2">
      <c r="A999" s="216" t="s">
        <v>500</v>
      </c>
      <c r="B999" s="217" t="s">
        <v>501</v>
      </c>
      <c r="C999" s="195">
        <v>0</v>
      </c>
      <c r="D999" s="218"/>
    </row>
    <row r="1000" spans="1:4" ht="25.5" x14ac:dyDescent="0.2">
      <c r="A1000" s="216" t="s">
        <v>502</v>
      </c>
      <c r="B1000" s="217" t="s">
        <v>503</v>
      </c>
      <c r="C1000" s="195">
        <v>0</v>
      </c>
      <c r="D1000" s="218"/>
    </row>
    <row r="1001" spans="1:4" x14ac:dyDescent="0.2">
      <c r="A1001" s="219"/>
      <c r="B1001" s="220"/>
      <c r="C1001" s="195"/>
      <c r="D1001" s="218"/>
    </row>
    <row r="1002" spans="1:4" x14ac:dyDescent="0.2">
      <c r="A1002" s="214" t="s">
        <v>504</v>
      </c>
      <c r="B1002" s="211" t="s">
        <v>505</v>
      </c>
      <c r="C1002" s="215">
        <f>SUM(C1003:C1006)</f>
        <v>0</v>
      </c>
      <c r="D1002" s="213"/>
    </row>
    <row r="1003" spans="1:4" x14ac:dyDescent="0.2">
      <c r="A1003" s="216" t="s">
        <v>506</v>
      </c>
      <c r="B1003" s="217" t="s">
        <v>507</v>
      </c>
      <c r="C1003" s="195">
        <v>0</v>
      </c>
      <c r="D1003" s="218"/>
    </row>
    <row r="1004" spans="1:4" x14ac:dyDescent="0.2">
      <c r="A1004" s="216" t="s">
        <v>508</v>
      </c>
      <c r="B1004" s="217" t="s">
        <v>509</v>
      </c>
      <c r="C1004" s="195">
        <v>0</v>
      </c>
      <c r="D1004" s="218"/>
    </row>
    <row r="1005" spans="1:4" x14ac:dyDescent="0.2">
      <c r="A1005" s="216" t="s">
        <v>510</v>
      </c>
      <c r="B1005" s="217" t="s">
        <v>511</v>
      </c>
      <c r="C1005" s="195">
        <v>0</v>
      </c>
      <c r="D1005" s="218"/>
    </row>
    <row r="1006" spans="1:4" x14ac:dyDescent="0.2">
      <c r="A1006" s="216" t="s">
        <v>512</v>
      </c>
      <c r="B1006" s="217" t="s">
        <v>513</v>
      </c>
      <c r="C1006" s="195">
        <v>0</v>
      </c>
      <c r="D1006" s="218"/>
    </row>
    <row r="1007" spans="1:4" x14ac:dyDescent="0.2">
      <c r="A1007" s="219"/>
      <c r="B1007" s="220"/>
      <c r="C1007" s="195"/>
      <c r="D1007" s="218"/>
    </row>
    <row r="1008" spans="1:4" x14ac:dyDescent="0.2">
      <c r="A1008" s="214" t="s">
        <v>514</v>
      </c>
      <c r="B1008" s="211" t="s">
        <v>515</v>
      </c>
      <c r="C1008" s="215">
        <f>SUM(C1009:C1014)</f>
        <v>0</v>
      </c>
      <c r="D1008" s="213"/>
    </row>
    <row r="1009" spans="1:4" x14ac:dyDescent="0.2">
      <c r="A1009" s="216" t="s">
        <v>516</v>
      </c>
      <c r="B1009" s="217" t="s">
        <v>517</v>
      </c>
      <c r="C1009" s="195">
        <v>0</v>
      </c>
      <c r="D1009" s="218"/>
    </row>
    <row r="1010" spans="1:4" x14ac:dyDescent="0.2">
      <c r="A1010" s="216" t="s">
        <v>518</v>
      </c>
      <c r="B1010" s="217" t="s">
        <v>519</v>
      </c>
      <c r="C1010" s="195">
        <v>0</v>
      </c>
      <c r="D1010" s="218"/>
    </row>
    <row r="1011" spans="1:4" x14ac:dyDescent="0.2">
      <c r="A1011" s="216" t="s">
        <v>520</v>
      </c>
      <c r="B1011" s="217" t="s">
        <v>521</v>
      </c>
      <c r="C1011" s="195">
        <v>0</v>
      </c>
      <c r="D1011" s="218"/>
    </row>
    <row r="1012" spans="1:4" ht="25.5" x14ac:dyDescent="0.2">
      <c r="A1012" s="216" t="s">
        <v>522</v>
      </c>
      <c r="B1012" s="217" t="s">
        <v>523</v>
      </c>
      <c r="C1012" s="195">
        <v>0</v>
      </c>
      <c r="D1012" s="218"/>
    </row>
    <row r="1013" spans="1:4" x14ac:dyDescent="0.2">
      <c r="A1013" s="216" t="s">
        <v>524</v>
      </c>
      <c r="B1013" s="217" t="s">
        <v>525</v>
      </c>
      <c r="C1013" s="195">
        <v>0</v>
      </c>
      <c r="D1013" s="218"/>
    </row>
    <row r="1014" spans="1:4" x14ac:dyDescent="0.2">
      <c r="A1014" s="216" t="s">
        <v>526</v>
      </c>
      <c r="B1014" s="217" t="s">
        <v>527</v>
      </c>
      <c r="C1014" s="223">
        <v>0</v>
      </c>
      <c r="D1014" s="224"/>
    </row>
    <row r="1015" spans="1:4" x14ac:dyDescent="0.2">
      <c r="A1015" s="225"/>
      <c r="B1015" s="226"/>
      <c r="C1015" s="227"/>
      <c r="D1015" s="205"/>
    </row>
    <row r="1016" spans="1:4" x14ac:dyDescent="0.2">
      <c r="A1016" s="210">
        <v>2</v>
      </c>
      <c r="B1016" s="211" t="s">
        <v>528</v>
      </c>
      <c r="C1016" s="215">
        <f>SUM(C1018+C1025+C1031+C1040+C1044+C1050)</f>
        <v>0</v>
      </c>
      <c r="D1016" s="213"/>
    </row>
    <row r="1017" spans="1:4" x14ac:dyDescent="0.2">
      <c r="A1017" s="210"/>
      <c r="B1017" s="228"/>
      <c r="C1017" s="195"/>
      <c r="D1017" s="218"/>
    </row>
    <row r="1018" spans="1:4" x14ac:dyDescent="0.2">
      <c r="A1018" s="225" t="s">
        <v>529</v>
      </c>
      <c r="B1018" s="211" t="s">
        <v>530</v>
      </c>
      <c r="C1018" s="215">
        <f>SUM(C1019:C1023)</f>
        <v>0</v>
      </c>
      <c r="D1018" s="213"/>
    </row>
    <row r="1019" spans="1:4" x14ac:dyDescent="0.2">
      <c r="A1019" s="216" t="s">
        <v>531</v>
      </c>
      <c r="B1019" s="217" t="s">
        <v>532</v>
      </c>
      <c r="C1019" s="195">
        <v>0</v>
      </c>
      <c r="D1019" s="218"/>
    </row>
    <row r="1020" spans="1:4" x14ac:dyDescent="0.2">
      <c r="A1020" s="216" t="s">
        <v>533</v>
      </c>
      <c r="B1020" s="217" t="s">
        <v>534</v>
      </c>
      <c r="C1020" s="195">
        <v>0</v>
      </c>
      <c r="D1020" s="218"/>
    </row>
    <row r="1021" spans="1:4" x14ac:dyDescent="0.2">
      <c r="A1021" s="216" t="s">
        <v>535</v>
      </c>
      <c r="B1021" s="217" t="s">
        <v>536</v>
      </c>
      <c r="C1021" s="195">
        <v>0</v>
      </c>
      <c r="D1021" s="218"/>
    </row>
    <row r="1022" spans="1:4" x14ac:dyDescent="0.2">
      <c r="A1022" s="216" t="s">
        <v>537</v>
      </c>
      <c r="B1022" s="217" t="s">
        <v>538</v>
      </c>
      <c r="C1022" s="195">
        <v>0</v>
      </c>
      <c r="D1022" s="218"/>
    </row>
    <row r="1023" spans="1:4" x14ac:dyDescent="0.2">
      <c r="A1023" s="216" t="s">
        <v>539</v>
      </c>
      <c r="B1023" s="217" t="s">
        <v>540</v>
      </c>
      <c r="C1023" s="195">
        <v>0</v>
      </c>
      <c r="D1023" s="218"/>
    </row>
    <row r="1024" spans="1:4" x14ac:dyDescent="0.2">
      <c r="A1024" s="229"/>
      <c r="B1024" s="220"/>
      <c r="C1024" s="195"/>
      <c r="D1024" s="218"/>
    </row>
    <row r="1025" spans="1:4" ht="25.5" x14ac:dyDescent="0.2">
      <c r="A1025" s="225" t="s">
        <v>541</v>
      </c>
      <c r="B1025" s="211" t="s">
        <v>542</v>
      </c>
      <c r="C1025" s="215">
        <f>SUM(C1026:C1029)</f>
        <v>0</v>
      </c>
      <c r="D1025" s="213"/>
    </row>
    <row r="1026" spans="1:4" x14ac:dyDescent="0.2">
      <c r="A1026" s="216" t="s">
        <v>543</v>
      </c>
      <c r="B1026" s="217" t="s">
        <v>544</v>
      </c>
      <c r="C1026" s="195">
        <v>0</v>
      </c>
      <c r="D1026" s="218"/>
    </row>
    <row r="1027" spans="1:4" x14ac:dyDescent="0.2">
      <c r="A1027" s="216" t="s">
        <v>545</v>
      </c>
      <c r="B1027" s="217" t="s">
        <v>546</v>
      </c>
      <c r="C1027" s="195">
        <v>0</v>
      </c>
      <c r="D1027" s="218"/>
    </row>
    <row r="1028" spans="1:4" x14ac:dyDescent="0.2">
      <c r="A1028" s="216" t="s">
        <v>547</v>
      </c>
      <c r="B1028" s="217" t="s">
        <v>548</v>
      </c>
      <c r="C1028" s="195">
        <v>0</v>
      </c>
      <c r="D1028" s="218"/>
    </row>
    <row r="1029" spans="1:4" x14ac:dyDescent="0.2">
      <c r="A1029" s="216" t="s">
        <v>549</v>
      </c>
      <c r="B1029" s="217" t="s">
        <v>550</v>
      </c>
      <c r="C1029" s="195">
        <v>0</v>
      </c>
      <c r="D1029" s="218"/>
    </row>
    <row r="1030" spans="1:4" x14ac:dyDescent="0.2">
      <c r="A1030" s="229"/>
      <c r="B1030" s="220"/>
      <c r="C1030" s="195"/>
      <c r="D1030" s="218"/>
    </row>
    <row r="1031" spans="1:4" ht="25.5" x14ac:dyDescent="0.2">
      <c r="A1031" s="225" t="s">
        <v>551</v>
      </c>
      <c r="B1031" s="211" t="s">
        <v>552</v>
      </c>
      <c r="C1031" s="215">
        <f>SUM(C1032:C1038)</f>
        <v>0</v>
      </c>
      <c r="D1031" s="213"/>
    </row>
    <row r="1032" spans="1:4" x14ac:dyDescent="0.2">
      <c r="A1032" s="216" t="s">
        <v>553</v>
      </c>
      <c r="B1032" s="217" t="s">
        <v>554</v>
      </c>
      <c r="C1032" s="195">
        <v>0</v>
      </c>
      <c r="D1032" s="218"/>
    </row>
    <row r="1033" spans="1:4" ht="25.5" x14ac:dyDescent="0.2">
      <c r="A1033" s="216" t="s">
        <v>555</v>
      </c>
      <c r="B1033" s="217" t="s">
        <v>556</v>
      </c>
      <c r="C1033" s="195">
        <v>0</v>
      </c>
      <c r="D1033" s="218"/>
    </row>
    <row r="1034" spans="1:4" x14ac:dyDescent="0.2">
      <c r="A1034" s="216" t="s">
        <v>557</v>
      </c>
      <c r="B1034" s="217" t="s">
        <v>558</v>
      </c>
      <c r="C1034" s="195">
        <v>0</v>
      </c>
      <c r="D1034" s="218"/>
    </row>
    <row r="1035" spans="1:4" ht="25.5" x14ac:dyDescent="0.2">
      <c r="A1035" s="216" t="s">
        <v>559</v>
      </c>
      <c r="B1035" s="217" t="s">
        <v>560</v>
      </c>
      <c r="C1035" s="195">
        <v>0</v>
      </c>
      <c r="D1035" s="218"/>
    </row>
    <row r="1036" spans="1:4" x14ac:dyDescent="0.2">
      <c r="A1036" s="216" t="s">
        <v>561</v>
      </c>
      <c r="B1036" s="217" t="s">
        <v>562</v>
      </c>
      <c r="C1036" s="195">
        <v>0</v>
      </c>
      <c r="D1036" s="218"/>
    </row>
    <row r="1037" spans="1:4" x14ac:dyDescent="0.2">
      <c r="A1037" s="216" t="s">
        <v>563</v>
      </c>
      <c r="B1037" s="217" t="s">
        <v>564</v>
      </c>
      <c r="C1037" s="195">
        <v>0</v>
      </c>
      <c r="D1037" s="218"/>
    </row>
    <row r="1038" spans="1:4" ht="25.5" x14ac:dyDescent="0.2">
      <c r="A1038" s="216" t="s">
        <v>565</v>
      </c>
      <c r="B1038" s="217" t="s">
        <v>566</v>
      </c>
      <c r="C1038" s="195">
        <v>0</v>
      </c>
      <c r="D1038" s="218"/>
    </row>
    <row r="1039" spans="1:4" x14ac:dyDescent="0.2">
      <c r="A1039" s="229"/>
      <c r="B1039" s="220"/>
      <c r="C1039" s="195"/>
      <c r="D1039" s="218"/>
    </row>
    <row r="1040" spans="1:4" ht="25.5" x14ac:dyDescent="0.2">
      <c r="A1040" s="225" t="s">
        <v>567</v>
      </c>
      <c r="B1040" s="211" t="s">
        <v>568</v>
      </c>
      <c r="C1040" s="215">
        <f>SUM(C1041:C1042)</f>
        <v>0</v>
      </c>
      <c r="D1040" s="213"/>
    </row>
    <row r="1041" spans="1:4" x14ac:dyDescent="0.2">
      <c r="A1041" s="216" t="s">
        <v>569</v>
      </c>
      <c r="B1041" s="217" t="s">
        <v>570</v>
      </c>
      <c r="C1041" s="195">
        <v>0</v>
      </c>
      <c r="D1041" s="218"/>
    </row>
    <row r="1042" spans="1:4" x14ac:dyDescent="0.2">
      <c r="A1042" s="216" t="s">
        <v>571</v>
      </c>
      <c r="B1042" s="217" t="s">
        <v>572</v>
      </c>
      <c r="C1042" s="195">
        <v>0</v>
      </c>
      <c r="D1042" s="218"/>
    </row>
    <row r="1043" spans="1:4" x14ac:dyDescent="0.2">
      <c r="A1043" s="229"/>
      <c r="B1043" s="220"/>
      <c r="C1043" s="195"/>
      <c r="D1043" s="218"/>
    </row>
    <row r="1044" spans="1:4" ht="25.5" x14ac:dyDescent="0.2">
      <c r="A1044" s="225" t="s">
        <v>573</v>
      </c>
      <c r="B1044" s="211" t="s">
        <v>574</v>
      </c>
      <c r="C1044" s="215">
        <f>SUM(C1045:C1048)</f>
        <v>0</v>
      </c>
      <c r="D1044" s="213"/>
    </row>
    <row r="1045" spans="1:4" x14ac:dyDescent="0.2">
      <c r="A1045" s="216" t="s">
        <v>575</v>
      </c>
      <c r="B1045" s="217" t="s">
        <v>576</v>
      </c>
      <c r="C1045" s="195">
        <v>0</v>
      </c>
      <c r="D1045" s="218"/>
    </row>
    <row r="1046" spans="1:4" x14ac:dyDescent="0.2">
      <c r="A1046" s="216" t="s">
        <v>577</v>
      </c>
      <c r="B1046" s="217" t="s">
        <v>578</v>
      </c>
      <c r="C1046" s="195">
        <v>0</v>
      </c>
      <c r="D1046" s="218"/>
    </row>
    <row r="1047" spans="1:4" x14ac:dyDescent="0.2">
      <c r="A1047" s="216" t="s">
        <v>579</v>
      </c>
      <c r="B1047" s="217" t="s">
        <v>580</v>
      </c>
      <c r="C1047" s="195">
        <v>0</v>
      </c>
      <c r="D1047" s="218"/>
    </row>
    <row r="1048" spans="1:4" ht="25.5" x14ac:dyDescent="0.2">
      <c r="A1048" s="216" t="s">
        <v>581</v>
      </c>
      <c r="B1048" s="217" t="s">
        <v>582</v>
      </c>
      <c r="C1048" s="195">
        <v>0</v>
      </c>
      <c r="D1048" s="218"/>
    </row>
    <row r="1049" spans="1:4" x14ac:dyDescent="0.2">
      <c r="A1049" s="229"/>
      <c r="B1049" s="220"/>
      <c r="C1049" s="195"/>
      <c r="D1049" s="218"/>
    </row>
    <row r="1050" spans="1:4" ht="25.5" x14ac:dyDescent="0.2">
      <c r="A1050" s="225" t="s">
        <v>583</v>
      </c>
      <c r="B1050" s="211" t="s">
        <v>584</v>
      </c>
      <c r="C1050" s="215">
        <f>SUM(C1051:C1058)</f>
        <v>0</v>
      </c>
      <c r="D1050" s="213"/>
    </row>
    <row r="1051" spans="1:4" x14ac:dyDescent="0.2">
      <c r="A1051" s="216" t="s">
        <v>585</v>
      </c>
      <c r="B1051" s="217" t="s">
        <v>586</v>
      </c>
      <c r="C1051" s="195"/>
      <c r="D1051" s="218"/>
    </row>
    <row r="1052" spans="1:4" ht="25.5" x14ac:dyDescent="0.2">
      <c r="A1052" s="216" t="s">
        <v>587</v>
      </c>
      <c r="B1052" s="217" t="s">
        <v>588</v>
      </c>
      <c r="C1052" s="195">
        <v>0</v>
      </c>
      <c r="D1052" s="218"/>
    </row>
    <row r="1053" spans="1:4" x14ac:dyDescent="0.2">
      <c r="A1053" s="216" t="s">
        <v>589</v>
      </c>
      <c r="B1053" s="217" t="s">
        <v>590</v>
      </c>
      <c r="C1053" s="195">
        <v>0</v>
      </c>
      <c r="D1053" s="218"/>
    </row>
    <row r="1054" spans="1:4" x14ac:dyDescent="0.2">
      <c r="A1054" s="216" t="s">
        <v>591</v>
      </c>
      <c r="B1054" s="217" t="s">
        <v>592</v>
      </c>
      <c r="C1054" s="195">
        <v>0</v>
      </c>
      <c r="D1054" s="218"/>
    </row>
    <row r="1055" spans="1:4" x14ac:dyDescent="0.2">
      <c r="A1055" s="216" t="s">
        <v>593</v>
      </c>
      <c r="B1055" s="217" t="s">
        <v>594</v>
      </c>
      <c r="C1055" s="195">
        <v>0</v>
      </c>
      <c r="D1055" s="218"/>
    </row>
    <row r="1056" spans="1:4" ht="25.5" x14ac:dyDescent="0.2">
      <c r="A1056" s="216" t="s">
        <v>595</v>
      </c>
      <c r="B1056" s="217" t="s">
        <v>596</v>
      </c>
      <c r="C1056" s="195">
        <v>0</v>
      </c>
      <c r="D1056" s="218"/>
    </row>
    <row r="1057" spans="1:4" x14ac:dyDescent="0.2">
      <c r="A1057" s="216" t="s">
        <v>597</v>
      </c>
      <c r="B1057" s="217" t="s">
        <v>598</v>
      </c>
      <c r="C1057" s="195">
        <v>0</v>
      </c>
      <c r="D1057" s="218"/>
    </row>
    <row r="1058" spans="1:4" x14ac:dyDescent="0.2">
      <c r="A1058" s="216" t="s">
        <v>599</v>
      </c>
      <c r="B1058" s="217" t="s">
        <v>600</v>
      </c>
      <c r="C1058" s="195">
        <v>0</v>
      </c>
      <c r="D1058" s="218"/>
    </row>
    <row r="1059" spans="1:4" x14ac:dyDescent="0.2">
      <c r="A1059" s="216"/>
      <c r="B1059" s="220"/>
      <c r="C1059" s="195"/>
      <c r="D1059" s="218"/>
    </row>
    <row r="1060" spans="1:4" x14ac:dyDescent="0.2">
      <c r="A1060" s="210">
        <v>5</v>
      </c>
      <c r="B1060" s="230" t="s">
        <v>601</v>
      </c>
      <c r="C1060" s="215">
        <f>SUM(C1062+C1072+C1082+C1087)</f>
        <v>0</v>
      </c>
      <c r="D1060" s="213"/>
    </row>
    <row r="1061" spans="1:4" x14ac:dyDescent="0.2">
      <c r="A1061" s="229"/>
      <c r="B1061" s="220"/>
      <c r="C1061" s="195"/>
      <c r="D1061" s="218"/>
    </row>
    <row r="1062" spans="1:4" x14ac:dyDescent="0.2">
      <c r="A1062" s="231" t="s">
        <v>602</v>
      </c>
      <c r="B1062" s="211" t="s">
        <v>603</v>
      </c>
      <c r="C1062" s="215">
        <f>SUM(C1063:C1070)</f>
        <v>0</v>
      </c>
      <c r="D1062" s="213"/>
    </row>
    <row r="1063" spans="1:4" x14ac:dyDescent="0.2">
      <c r="A1063" s="232" t="s">
        <v>604</v>
      </c>
      <c r="B1063" s="217" t="s">
        <v>605</v>
      </c>
      <c r="C1063" s="195">
        <v>0</v>
      </c>
      <c r="D1063" s="218"/>
    </row>
    <row r="1064" spans="1:4" x14ac:dyDescent="0.2">
      <c r="A1064" s="232" t="s">
        <v>606</v>
      </c>
      <c r="B1064" s="217" t="s">
        <v>607</v>
      </c>
      <c r="C1064" s="195">
        <v>0</v>
      </c>
      <c r="D1064" s="218"/>
    </row>
    <row r="1065" spans="1:4" x14ac:dyDescent="0.2">
      <c r="A1065" s="232" t="s">
        <v>608</v>
      </c>
      <c r="B1065" s="217" t="s">
        <v>609</v>
      </c>
      <c r="C1065" s="195"/>
      <c r="D1065" s="218"/>
    </row>
    <row r="1066" spans="1:4" x14ac:dyDescent="0.2">
      <c r="A1066" s="232" t="s">
        <v>610</v>
      </c>
      <c r="B1066" s="217" t="s">
        <v>611</v>
      </c>
      <c r="C1066" s="195"/>
      <c r="D1066" s="218"/>
    </row>
    <row r="1067" spans="1:4" x14ac:dyDescent="0.2">
      <c r="A1067" s="232" t="s">
        <v>612</v>
      </c>
      <c r="B1067" s="217" t="s">
        <v>613</v>
      </c>
      <c r="C1067" s="195"/>
      <c r="D1067" s="218"/>
    </row>
    <row r="1068" spans="1:4" ht="25.5" x14ac:dyDescent="0.2">
      <c r="A1068" s="232" t="s">
        <v>614</v>
      </c>
      <c r="B1068" s="217" t="s">
        <v>615</v>
      </c>
      <c r="C1068" s="195"/>
      <c r="D1068" s="218"/>
    </row>
    <row r="1069" spans="1:4" ht="25.5" x14ac:dyDescent="0.2">
      <c r="A1069" s="232" t="s">
        <v>616</v>
      </c>
      <c r="B1069" s="217" t="s">
        <v>617</v>
      </c>
      <c r="C1069" s="195"/>
      <c r="D1069" s="218"/>
    </row>
    <row r="1070" spans="1:4" x14ac:dyDescent="0.2">
      <c r="A1070" s="232" t="s">
        <v>618</v>
      </c>
      <c r="B1070" s="217" t="s">
        <v>619</v>
      </c>
      <c r="C1070" s="195">
        <v>0</v>
      </c>
      <c r="D1070" s="218"/>
    </row>
    <row r="1071" spans="1:4" x14ac:dyDescent="0.2">
      <c r="A1071" s="232"/>
      <c r="B1071" s="217"/>
      <c r="C1071" s="195"/>
      <c r="D1071" s="218"/>
    </row>
    <row r="1072" spans="1:4" ht="25.5" x14ac:dyDescent="0.2">
      <c r="A1072" s="231" t="s">
        <v>620</v>
      </c>
      <c r="B1072" s="211" t="s">
        <v>621</v>
      </c>
      <c r="C1072" s="215">
        <f>SUM(C1073:C1080)</f>
        <v>0</v>
      </c>
      <c r="D1072" s="213"/>
    </row>
    <row r="1073" spans="1:4" x14ac:dyDescent="0.2">
      <c r="A1073" s="232" t="s">
        <v>622</v>
      </c>
      <c r="B1073" s="217" t="s">
        <v>623</v>
      </c>
      <c r="C1073" s="195">
        <v>0</v>
      </c>
      <c r="D1073" s="218"/>
    </row>
    <row r="1074" spans="1:4" x14ac:dyDescent="0.2">
      <c r="A1074" s="232" t="s">
        <v>624</v>
      </c>
      <c r="B1074" s="217" t="s">
        <v>625</v>
      </c>
      <c r="C1074" s="195">
        <v>0</v>
      </c>
      <c r="D1074" s="218"/>
    </row>
    <row r="1075" spans="1:4" x14ac:dyDescent="0.2">
      <c r="A1075" s="232" t="s">
        <v>626</v>
      </c>
      <c r="B1075" s="217" t="s">
        <v>627</v>
      </c>
      <c r="C1075" s="195">
        <v>0</v>
      </c>
      <c r="D1075" s="218"/>
    </row>
    <row r="1076" spans="1:4" x14ac:dyDescent="0.2">
      <c r="A1076" s="232" t="s">
        <v>628</v>
      </c>
      <c r="B1076" s="217" t="s">
        <v>629</v>
      </c>
      <c r="C1076" s="195">
        <v>0</v>
      </c>
      <c r="D1076" s="218"/>
    </row>
    <row r="1077" spans="1:4" x14ac:dyDescent="0.2">
      <c r="A1077" s="232" t="s">
        <v>630</v>
      </c>
      <c r="B1077" s="217" t="s">
        <v>631</v>
      </c>
      <c r="C1077" s="195">
        <v>0</v>
      </c>
      <c r="D1077" s="218"/>
    </row>
    <row r="1078" spans="1:4" x14ac:dyDescent="0.2">
      <c r="A1078" s="232" t="s">
        <v>632</v>
      </c>
      <c r="B1078" s="217" t="s">
        <v>633</v>
      </c>
      <c r="C1078" s="195">
        <v>0</v>
      </c>
      <c r="D1078" s="218"/>
    </row>
    <row r="1079" spans="1:4" x14ac:dyDescent="0.2">
      <c r="A1079" s="232" t="s">
        <v>634</v>
      </c>
      <c r="B1079" s="217" t="s">
        <v>635</v>
      </c>
      <c r="C1079" s="195">
        <v>0</v>
      </c>
      <c r="D1079" s="218"/>
    </row>
    <row r="1080" spans="1:4" ht="25.5" x14ac:dyDescent="0.2">
      <c r="A1080" s="232" t="s">
        <v>636</v>
      </c>
      <c r="B1080" s="217" t="s">
        <v>637</v>
      </c>
      <c r="C1080" s="195">
        <v>0</v>
      </c>
      <c r="D1080" s="218"/>
    </row>
    <row r="1081" spans="1:4" x14ac:dyDescent="0.2">
      <c r="A1081" s="232"/>
      <c r="B1081" s="217"/>
      <c r="C1081" s="195"/>
      <c r="D1081" s="218"/>
    </row>
    <row r="1082" spans="1:4" x14ac:dyDescent="0.2">
      <c r="A1082" s="231" t="s">
        <v>638</v>
      </c>
      <c r="B1082" s="211" t="s">
        <v>639</v>
      </c>
      <c r="C1082" s="215">
        <f>SUM(C1083:C1085)</f>
        <v>0</v>
      </c>
      <c r="D1082" s="213"/>
    </row>
    <row r="1083" spans="1:4" x14ac:dyDescent="0.2">
      <c r="A1083" s="232" t="s">
        <v>640</v>
      </c>
      <c r="B1083" s="217" t="s">
        <v>641</v>
      </c>
      <c r="C1083" s="195">
        <v>0</v>
      </c>
      <c r="D1083" s="218"/>
    </row>
    <row r="1084" spans="1:4" x14ac:dyDescent="0.2">
      <c r="A1084" s="232" t="s">
        <v>642</v>
      </c>
      <c r="B1084" s="217" t="s">
        <v>643</v>
      </c>
      <c r="C1084" s="195">
        <v>0</v>
      </c>
      <c r="D1084" s="218"/>
    </row>
    <row r="1085" spans="1:4" x14ac:dyDescent="0.2">
      <c r="A1085" s="232" t="s">
        <v>644</v>
      </c>
      <c r="B1085" s="217" t="s">
        <v>645</v>
      </c>
      <c r="C1085" s="195">
        <v>0</v>
      </c>
      <c r="D1085" s="218"/>
    </row>
    <row r="1086" spans="1:4" x14ac:dyDescent="0.2">
      <c r="A1086" s="232"/>
      <c r="B1086" s="217"/>
      <c r="C1086" s="195"/>
      <c r="D1086" s="218"/>
    </row>
    <row r="1087" spans="1:4" x14ac:dyDescent="0.2">
      <c r="A1087" s="231" t="s">
        <v>646</v>
      </c>
      <c r="B1087" s="211" t="s">
        <v>647</v>
      </c>
      <c r="C1087" s="215">
        <f>SUM(C1088:C1091)</f>
        <v>0</v>
      </c>
      <c r="D1087" s="213"/>
    </row>
    <row r="1088" spans="1:4" x14ac:dyDescent="0.2">
      <c r="A1088" s="232" t="s">
        <v>648</v>
      </c>
      <c r="B1088" s="217" t="s">
        <v>649</v>
      </c>
      <c r="C1088" s="195">
        <v>0</v>
      </c>
      <c r="D1088" s="218"/>
    </row>
    <row r="1089" spans="1:4" x14ac:dyDescent="0.2">
      <c r="A1089" s="232" t="s">
        <v>650</v>
      </c>
      <c r="B1089" s="217" t="s">
        <v>651</v>
      </c>
      <c r="C1089" s="195">
        <v>0</v>
      </c>
      <c r="D1089" s="218"/>
    </row>
    <row r="1090" spans="1:4" x14ac:dyDescent="0.2">
      <c r="A1090" s="232" t="s">
        <v>652</v>
      </c>
      <c r="B1090" s="217" t="s">
        <v>653</v>
      </c>
      <c r="C1090" s="195">
        <v>0</v>
      </c>
      <c r="D1090" s="218"/>
    </row>
    <row r="1091" spans="1:4" x14ac:dyDescent="0.2">
      <c r="A1091" s="232" t="s">
        <v>654</v>
      </c>
      <c r="B1091" s="217" t="s">
        <v>655</v>
      </c>
      <c r="C1091" s="195">
        <v>0</v>
      </c>
      <c r="D1091" s="218"/>
    </row>
    <row r="1092" spans="1:4" x14ac:dyDescent="0.2">
      <c r="A1092" s="233"/>
      <c r="B1092" s="233"/>
      <c r="C1092" s="233"/>
      <c r="D1092" s="233"/>
    </row>
    <row r="1094" spans="1:4" ht="51" x14ac:dyDescent="0.2">
      <c r="A1094" s="235" t="str">
        <f>'5. Vigilancia  '!B30</f>
        <v xml:space="preserve">RE3. P10 Estrategia de Gestión Integral de control de enfermedades transmitidas por vectores implementada </v>
      </c>
      <c r="B1094" s="203" t="s">
        <v>392</v>
      </c>
      <c r="C1094" s="195">
        <f>SUM(C1096,C1172,C1216)</f>
        <v>0</v>
      </c>
      <c r="D1094" s="205"/>
    </row>
    <row r="1095" spans="1:4" ht="33" customHeight="1" x14ac:dyDescent="0.2">
      <c r="A1095" s="206" t="s">
        <v>393</v>
      </c>
      <c r="B1095" s="207" t="s">
        <v>394</v>
      </c>
      <c r="C1095" s="208" t="s">
        <v>395</v>
      </c>
      <c r="D1095" s="209" t="s">
        <v>396</v>
      </c>
    </row>
    <row r="1096" spans="1:4" x14ac:dyDescent="0.2">
      <c r="A1096" s="210">
        <v>1</v>
      </c>
      <c r="B1096" s="211" t="s">
        <v>397</v>
      </c>
      <c r="C1096" s="212">
        <f>SUM(C1098,C1105,C1112,C1121,C1130,C1135,C1142,C1147,C1158,C1164)</f>
        <v>0</v>
      </c>
      <c r="D1096" s="213"/>
    </row>
    <row r="1097" spans="1:4" x14ac:dyDescent="0.2">
      <c r="A1097" s="210"/>
      <c r="B1097" s="228"/>
      <c r="C1097" s="215"/>
      <c r="D1097" s="213"/>
    </row>
    <row r="1098" spans="1:4" x14ac:dyDescent="0.2">
      <c r="A1098" s="214" t="s">
        <v>399</v>
      </c>
      <c r="B1098" s="211" t="s">
        <v>400</v>
      </c>
      <c r="C1098" s="215">
        <f>SUM(C1099:C1103)</f>
        <v>0</v>
      </c>
      <c r="D1098" s="213"/>
    </row>
    <row r="1099" spans="1:4" x14ac:dyDescent="0.2">
      <c r="A1099" s="216" t="s">
        <v>401</v>
      </c>
      <c r="B1099" s="217" t="s">
        <v>402</v>
      </c>
      <c r="C1099" s="195">
        <v>0</v>
      </c>
      <c r="D1099" s="218"/>
    </row>
    <row r="1100" spans="1:4" ht="25.5" x14ac:dyDescent="0.2">
      <c r="A1100" s="216" t="s">
        <v>403</v>
      </c>
      <c r="B1100" s="217" t="s">
        <v>404</v>
      </c>
      <c r="C1100" s="195">
        <v>0</v>
      </c>
      <c r="D1100" s="218"/>
    </row>
    <row r="1101" spans="1:4" x14ac:dyDescent="0.2">
      <c r="A1101" s="216" t="s">
        <v>405</v>
      </c>
      <c r="B1101" s="217" t="s">
        <v>406</v>
      </c>
      <c r="C1101" s="195">
        <v>0</v>
      </c>
      <c r="D1101" s="218"/>
    </row>
    <row r="1102" spans="1:4" ht="25.5" x14ac:dyDescent="0.2">
      <c r="A1102" s="216" t="s">
        <v>407</v>
      </c>
      <c r="B1102" s="217" t="s">
        <v>408</v>
      </c>
      <c r="C1102" s="195">
        <v>0</v>
      </c>
      <c r="D1102" s="218"/>
    </row>
    <row r="1103" spans="1:4" x14ac:dyDescent="0.2">
      <c r="A1103" s="216" t="s">
        <v>409</v>
      </c>
      <c r="B1103" s="217" t="s">
        <v>410</v>
      </c>
      <c r="C1103" s="195">
        <v>0</v>
      </c>
      <c r="D1103" s="218"/>
    </row>
    <row r="1104" spans="1:4" x14ac:dyDescent="0.2">
      <c r="A1104" s="219"/>
      <c r="B1104" s="220"/>
      <c r="C1104" s="195"/>
      <c r="D1104" s="218"/>
    </row>
    <row r="1105" spans="1:4" x14ac:dyDescent="0.2">
      <c r="A1105" s="214" t="s">
        <v>411</v>
      </c>
      <c r="B1105" s="211" t="s">
        <v>412</v>
      </c>
      <c r="C1105" s="215">
        <f>SUM(C1106:C1110)</f>
        <v>0</v>
      </c>
      <c r="D1105" s="213"/>
    </row>
    <row r="1106" spans="1:4" x14ac:dyDescent="0.2">
      <c r="A1106" s="216" t="s">
        <v>413</v>
      </c>
      <c r="B1106" s="217" t="s">
        <v>414</v>
      </c>
      <c r="C1106" s="195">
        <v>0</v>
      </c>
      <c r="D1106" s="218"/>
    </row>
    <row r="1107" spans="1:4" x14ac:dyDescent="0.2">
      <c r="A1107" s="216" t="s">
        <v>415</v>
      </c>
      <c r="B1107" s="217" t="s">
        <v>416</v>
      </c>
      <c r="C1107" s="195">
        <v>0</v>
      </c>
      <c r="D1107" s="218"/>
    </row>
    <row r="1108" spans="1:4" x14ac:dyDescent="0.2">
      <c r="A1108" s="216" t="s">
        <v>417</v>
      </c>
      <c r="B1108" s="217" t="s">
        <v>418</v>
      </c>
      <c r="C1108" s="195">
        <v>0</v>
      </c>
      <c r="D1108" s="218"/>
    </row>
    <row r="1109" spans="1:4" x14ac:dyDescent="0.2">
      <c r="A1109" s="216" t="s">
        <v>419</v>
      </c>
      <c r="B1109" s="217" t="s">
        <v>420</v>
      </c>
      <c r="C1109" s="195">
        <v>0</v>
      </c>
      <c r="D1109" s="218"/>
    </row>
    <row r="1110" spans="1:4" x14ac:dyDescent="0.2">
      <c r="A1110" s="216" t="s">
        <v>421</v>
      </c>
      <c r="B1110" s="217" t="s">
        <v>422</v>
      </c>
      <c r="C1110" s="195">
        <v>0</v>
      </c>
      <c r="D1110" s="218"/>
    </row>
    <row r="1111" spans="1:4" x14ac:dyDescent="0.2">
      <c r="A1111" s="219"/>
      <c r="B1111" s="220"/>
      <c r="C1111" s="215"/>
      <c r="D1111" s="213"/>
    </row>
    <row r="1112" spans="1:4" ht="25.5" x14ac:dyDescent="0.2">
      <c r="A1112" s="214" t="s">
        <v>423</v>
      </c>
      <c r="B1112" s="221" t="s">
        <v>424</v>
      </c>
      <c r="C1112" s="215">
        <f>SUM(C1113:C1119)</f>
        <v>0</v>
      </c>
      <c r="D1112" s="213"/>
    </row>
    <row r="1113" spans="1:4" x14ac:dyDescent="0.2">
      <c r="A1113" s="216" t="s">
        <v>425</v>
      </c>
      <c r="B1113" s="217" t="s">
        <v>426</v>
      </c>
      <c r="C1113" s="195">
        <v>0</v>
      </c>
      <c r="D1113" s="218"/>
    </row>
    <row r="1114" spans="1:4" x14ac:dyDescent="0.2">
      <c r="A1114" s="216" t="s">
        <v>427</v>
      </c>
      <c r="B1114" s="217" t="s">
        <v>428</v>
      </c>
      <c r="C1114" s="195">
        <v>0</v>
      </c>
      <c r="D1114" s="218"/>
    </row>
    <row r="1115" spans="1:4" x14ac:dyDescent="0.2">
      <c r="A1115" s="216" t="s">
        <v>429</v>
      </c>
      <c r="B1115" s="217" t="s">
        <v>430</v>
      </c>
      <c r="C1115" s="195"/>
      <c r="D1115" s="218"/>
    </row>
    <row r="1116" spans="1:4" x14ac:dyDescent="0.2">
      <c r="A1116" s="216" t="s">
        <v>431</v>
      </c>
      <c r="B1116" s="217" t="s">
        <v>432</v>
      </c>
      <c r="C1116" s="195">
        <v>0</v>
      </c>
      <c r="D1116" s="218"/>
    </row>
    <row r="1117" spans="1:4" x14ac:dyDescent="0.2">
      <c r="A1117" s="216" t="s">
        <v>433</v>
      </c>
      <c r="B1117" s="217" t="s">
        <v>434</v>
      </c>
      <c r="C1117" s="195">
        <v>0</v>
      </c>
      <c r="D1117" s="218"/>
    </row>
    <row r="1118" spans="1:4" ht="25.5" x14ac:dyDescent="0.2">
      <c r="A1118" s="216" t="s">
        <v>435</v>
      </c>
      <c r="B1118" s="217" t="s">
        <v>436</v>
      </c>
      <c r="C1118" s="195">
        <v>0</v>
      </c>
      <c r="D1118" s="218"/>
    </row>
    <row r="1119" spans="1:4" ht="25.5" x14ac:dyDescent="0.2">
      <c r="A1119" s="216" t="s">
        <v>437</v>
      </c>
      <c r="B1119" s="217" t="s">
        <v>438</v>
      </c>
      <c r="C1119" s="195">
        <v>0</v>
      </c>
      <c r="D1119" s="218"/>
    </row>
    <row r="1120" spans="1:4" x14ac:dyDescent="0.2">
      <c r="A1120" s="219"/>
      <c r="B1120" s="220"/>
      <c r="C1120" s="195"/>
      <c r="D1120" s="218"/>
    </row>
    <row r="1121" spans="1:4" x14ac:dyDescent="0.2">
      <c r="A1121" s="214" t="s">
        <v>439</v>
      </c>
      <c r="B1121" s="211" t="s">
        <v>440</v>
      </c>
      <c r="C1121" s="215">
        <f>SUM(C1122:C1128)</f>
        <v>0</v>
      </c>
      <c r="D1121" s="213"/>
    </row>
    <row r="1122" spans="1:4" x14ac:dyDescent="0.2">
      <c r="A1122" s="216" t="s">
        <v>441</v>
      </c>
      <c r="B1122" s="217" t="s">
        <v>442</v>
      </c>
      <c r="C1122" s="195">
        <v>0</v>
      </c>
      <c r="D1122" s="218"/>
    </row>
    <row r="1123" spans="1:4" x14ac:dyDescent="0.2">
      <c r="A1123" s="216" t="s">
        <v>443</v>
      </c>
      <c r="B1123" s="217" t="s">
        <v>444</v>
      </c>
      <c r="C1123" s="195">
        <v>0</v>
      </c>
      <c r="D1123" s="218"/>
    </row>
    <row r="1124" spans="1:4" x14ac:dyDescent="0.2">
      <c r="A1124" s="216" t="s">
        <v>445</v>
      </c>
      <c r="B1124" s="217" t="s">
        <v>446</v>
      </c>
      <c r="C1124" s="195">
        <v>0</v>
      </c>
      <c r="D1124" s="218"/>
    </row>
    <row r="1125" spans="1:4" ht="25.5" x14ac:dyDescent="0.2">
      <c r="A1125" s="216" t="s">
        <v>447</v>
      </c>
      <c r="B1125" s="217" t="s">
        <v>448</v>
      </c>
      <c r="C1125" s="195">
        <v>0</v>
      </c>
      <c r="D1125" s="218"/>
    </row>
    <row r="1126" spans="1:4" ht="25.5" x14ac:dyDescent="0.2">
      <c r="A1126" s="216" t="s">
        <v>449</v>
      </c>
      <c r="B1126" s="217" t="s">
        <v>450</v>
      </c>
      <c r="C1126" s="195">
        <v>0</v>
      </c>
      <c r="D1126" s="218"/>
    </row>
    <row r="1127" spans="1:4" x14ac:dyDescent="0.2">
      <c r="A1127" s="216" t="s">
        <v>451</v>
      </c>
      <c r="B1127" s="217" t="s">
        <v>452</v>
      </c>
      <c r="C1127" s="195">
        <v>0</v>
      </c>
      <c r="D1127" s="218"/>
    </row>
    <row r="1128" spans="1:4" x14ac:dyDescent="0.2">
      <c r="A1128" s="216" t="s">
        <v>453</v>
      </c>
      <c r="B1128" s="217" t="s">
        <v>454</v>
      </c>
      <c r="C1128" s="195"/>
      <c r="D1128" s="218"/>
    </row>
    <row r="1129" spans="1:4" x14ac:dyDescent="0.2">
      <c r="A1129" s="219"/>
      <c r="B1129" s="220"/>
      <c r="C1129" s="195"/>
      <c r="D1129" s="218"/>
    </row>
    <row r="1130" spans="1:4" x14ac:dyDescent="0.2">
      <c r="A1130" s="214" t="s">
        <v>455</v>
      </c>
      <c r="B1130" s="211" t="s">
        <v>456</v>
      </c>
      <c r="C1130" s="215">
        <f>SUM(C1131++C1132+C1133)</f>
        <v>0</v>
      </c>
      <c r="D1130" s="213"/>
    </row>
    <row r="1131" spans="1:4" x14ac:dyDescent="0.2">
      <c r="A1131" s="216" t="s">
        <v>457</v>
      </c>
      <c r="B1131" s="217" t="s">
        <v>458</v>
      </c>
      <c r="C1131" s="195">
        <v>0</v>
      </c>
      <c r="D1131" s="218"/>
    </row>
    <row r="1132" spans="1:4" x14ac:dyDescent="0.2">
      <c r="A1132" s="216" t="s">
        <v>459</v>
      </c>
      <c r="B1132" s="217" t="s">
        <v>460</v>
      </c>
      <c r="C1132" s="195">
        <v>0</v>
      </c>
      <c r="D1132" s="218"/>
    </row>
    <row r="1133" spans="1:4" x14ac:dyDescent="0.2">
      <c r="A1133" s="216" t="s">
        <v>461</v>
      </c>
      <c r="B1133" s="217" t="s">
        <v>462</v>
      </c>
      <c r="C1133" s="195">
        <v>0</v>
      </c>
      <c r="D1133" s="218"/>
    </row>
    <row r="1134" spans="1:4" x14ac:dyDescent="0.2">
      <c r="A1134" s="219"/>
      <c r="B1134" s="220"/>
      <c r="C1134" s="195"/>
      <c r="D1134" s="218"/>
    </row>
    <row r="1135" spans="1:4" ht="25.5" x14ac:dyDescent="0.2">
      <c r="A1135" s="214" t="s">
        <v>463</v>
      </c>
      <c r="B1135" s="211" t="s">
        <v>464</v>
      </c>
      <c r="C1135" s="215">
        <f>SUM(C1136+C1139+C1140)</f>
        <v>0</v>
      </c>
      <c r="D1135" s="213"/>
    </row>
    <row r="1136" spans="1:4" x14ac:dyDescent="0.2">
      <c r="A1136" s="216" t="s">
        <v>465</v>
      </c>
      <c r="B1136" s="220" t="s">
        <v>466</v>
      </c>
      <c r="C1136" s="215">
        <f>SUM(C1137:C1138)</f>
        <v>0</v>
      </c>
      <c r="D1136" s="213"/>
    </row>
    <row r="1137" spans="1:4" x14ac:dyDescent="0.2">
      <c r="A1137" s="219" t="s">
        <v>467</v>
      </c>
      <c r="B1137" s="220" t="s">
        <v>468</v>
      </c>
      <c r="C1137" s="195">
        <v>0</v>
      </c>
      <c r="D1137" s="218"/>
    </row>
    <row r="1138" spans="1:4" ht="25.5" x14ac:dyDescent="0.2">
      <c r="A1138" s="219" t="s">
        <v>469</v>
      </c>
      <c r="B1138" s="220" t="s">
        <v>470</v>
      </c>
      <c r="C1138" s="195">
        <v>0</v>
      </c>
      <c r="D1138" s="218"/>
    </row>
    <row r="1139" spans="1:4" x14ac:dyDescent="0.2">
      <c r="A1139" s="216" t="s">
        <v>471</v>
      </c>
      <c r="B1139" s="217" t="s">
        <v>472</v>
      </c>
      <c r="C1139" s="195">
        <v>0</v>
      </c>
      <c r="D1139" s="218"/>
    </row>
    <row r="1140" spans="1:4" x14ac:dyDescent="0.2">
      <c r="A1140" s="216" t="s">
        <v>473</v>
      </c>
      <c r="B1140" s="217" t="s">
        <v>474</v>
      </c>
      <c r="C1140" s="195">
        <v>0</v>
      </c>
      <c r="D1140" s="218"/>
    </row>
    <row r="1141" spans="1:4" x14ac:dyDescent="0.2">
      <c r="A1141" s="219"/>
      <c r="B1141" s="220"/>
      <c r="C1141" s="195"/>
      <c r="D1141" s="218"/>
    </row>
    <row r="1142" spans="1:4" x14ac:dyDescent="0.2">
      <c r="A1142" s="214" t="s">
        <v>475</v>
      </c>
      <c r="B1142" s="211" t="s">
        <v>476</v>
      </c>
      <c r="C1142" s="212" t="s">
        <v>477</v>
      </c>
      <c r="D1142" s="213"/>
    </row>
    <row r="1143" spans="1:4" x14ac:dyDescent="0.2">
      <c r="A1143" s="216" t="s">
        <v>478</v>
      </c>
      <c r="B1143" s="217" t="s">
        <v>479</v>
      </c>
      <c r="C1143" s="222" t="s">
        <v>477</v>
      </c>
      <c r="D1143" s="218"/>
    </row>
    <row r="1144" spans="1:4" x14ac:dyDescent="0.2">
      <c r="A1144" s="216" t="s">
        <v>480</v>
      </c>
      <c r="B1144" s="217" t="s">
        <v>481</v>
      </c>
      <c r="C1144" s="195">
        <v>0</v>
      </c>
      <c r="D1144" s="218"/>
    </row>
    <row r="1145" spans="1:4" x14ac:dyDescent="0.2">
      <c r="A1145" s="216" t="s">
        <v>482</v>
      </c>
      <c r="B1145" s="217" t="s">
        <v>483</v>
      </c>
      <c r="C1145" s="195">
        <v>0</v>
      </c>
      <c r="D1145" s="218"/>
    </row>
    <row r="1146" spans="1:4" x14ac:dyDescent="0.2">
      <c r="A1146" s="219"/>
      <c r="B1146" s="220"/>
      <c r="C1146" s="195"/>
      <c r="D1146" s="218"/>
    </row>
    <row r="1147" spans="1:4" x14ac:dyDescent="0.2">
      <c r="A1147" s="214" t="s">
        <v>484</v>
      </c>
      <c r="B1147" s="211" t="s">
        <v>485</v>
      </c>
      <c r="C1147" s="215">
        <f>SUM(C1148:C1156)</f>
        <v>0</v>
      </c>
      <c r="D1147" s="213"/>
    </row>
    <row r="1148" spans="1:4" x14ac:dyDescent="0.2">
      <c r="A1148" s="216" t="s">
        <v>486</v>
      </c>
      <c r="B1148" s="217" t="s">
        <v>487</v>
      </c>
      <c r="C1148" s="195">
        <v>0</v>
      </c>
      <c r="D1148" s="218"/>
    </row>
    <row r="1149" spans="1:4" x14ac:dyDescent="0.2">
      <c r="A1149" s="216" t="s">
        <v>488</v>
      </c>
      <c r="B1149" s="217" t="s">
        <v>489</v>
      </c>
      <c r="C1149" s="195">
        <v>0</v>
      </c>
      <c r="D1149" s="218"/>
    </row>
    <row r="1150" spans="1:4" x14ac:dyDescent="0.2">
      <c r="A1150" s="216" t="s">
        <v>490</v>
      </c>
      <c r="B1150" s="217" t="s">
        <v>491</v>
      </c>
      <c r="C1150" s="195">
        <v>0</v>
      </c>
      <c r="D1150" s="218"/>
    </row>
    <row r="1151" spans="1:4" ht="25.5" x14ac:dyDescent="0.2">
      <c r="A1151" s="216" t="s">
        <v>492</v>
      </c>
      <c r="B1151" s="217" t="s">
        <v>493</v>
      </c>
      <c r="C1151" s="195">
        <v>0</v>
      </c>
      <c r="D1151" s="218"/>
    </row>
    <row r="1152" spans="1:4" ht="25.5" x14ac:dyDescent="0.2">
      <c r="A1152" s="216" t="s">
        <v>494</v>
      </c>
      <c r="B1152" s="217" t="s">
        <v>495</v>
      </c>
      <c r="C1152" s="195">
        <v>0</v>
      </c>
      <c r="D1152" s="218"/>
    </row>
    <row r="1153" spans="1:4" ht="25.5" x14ac:dyDescent="0.2">
      <c r="A1153" s="216" t="s">
        <v>496</v>
      </c>
      <c r="B1153" s="217" t="s">
        <v>497</v>
      </c>
      <c r="C1153" s="195">
        <v>0</v>
      </c>
      <c r="D1153" s="218"/>
    </row>
    <row r="1154" spans="1:4" x14ac:dyDescent="0.2">
      <c r="A1154" s="216" t="s">
        <v>498</v>
      </c>
      <c r="B1154" s="217" t="s">
        <v>499</v>
      </c>
      <c r="C1154" s="195">
        <v>0</v>
      </c>
      <c r="D1154" s="218"/>
    </row>
    <row r="1155" spans="1:4" ht="25.5" x14ac:dyDescent="0.2">
      <c r="A1155" s="216" t="s">
        <v>500</v>
      </c>
      <c r="B1155" s="217" t="s">
        <v>501</v>
      </c>
      <c r="C1155" s="195">
        <v>0</v>
      </c>
      <c r="D1155" s="218"/>
    </row>
    <row r="1156" spans="1:4" ht="25.5" x14ac:dyDescent="0.2">
      <c r="A1156" s="216" t="s">
        <v>502</v>
      </c>
      <c r="B1156" s="217" t="s">
        <v>503</v>
      </c>
      <c r="C1156" s="195">
        <v>0</v>
      </c>
      <c r="D1156" s="218"/>
    </row>
    <row r="1157" spans="1:4" x14ac:dyDescent="0.2">
      <c r="A1157" s="219"/>
      <c r="B1157" s="220"/>
      <c r="C1157" s="195"/>
      <c r="D1157" s="218"/>
    </row>
    <row r="1158" spans="1:4" x14ac:dyDescent="0.2">
      <c r="A1158" s="214" t="s">
        <v>504</v>
      </c>
      <c r="B1158" s="211" t="s">
        <v>505</v>
      </c>
      <c r="C1158" s="215">
        <f>SUM(C1159:C1162)</f>
        <v>0</v>
      </c>
      <c r="D1158" s="213"/>
    </row>
    <row r="1159" spans="1:4" x14ac:dyDescent="0.2">
      <c r="A1159" s="216" t="s">
        <v>506</v>
      </c>
      <c r="B1159" s="217" t="s">
        <v>507</v>
      </c>
      <c r="C1159" s="195">
        <v>0</v>
      </c>
      <c r="D1159" s="218"/>
    </row>
    <row r="1160" spans="1:4" x14ac:dyDescent="0.2">
      <c r="A1160" s="216" t="s">
        <v>508</v>
      </c>
      <c r="B1160" s="217" t="s">
        <v>509</v>
      </c>
      <c r="C1160" s="195">
        <v>0</v>
      </c>
      <c r="D1160" s="218"/>
    </row>
    <row r="1161" spans="1:4" x14ac:dyDescent="0.2">
      <c r="A1161" s="216" t="s">
        <v>510</v>
      </c>
      <c r="B1161" s="217" t="s">
        <v>511</v>
      </c>
      <c r="C1161" s="195">
        <v>0</v>
      </c>
      <c r="D1161" s="218"/>
    </row>
    <row r="1162" spans="1:4" x14ac:dyDescent="0.2">
      <c r="A1162" s="216" t="s">
        <v>512</v>
      </c>
      <c r="B1162" s="217" t="s">
        <v>513</v>
      </c>
      <c r="C1162" s="195">
        <v>0</v>
      </c>
      <c r="D1162" s="218"/>
    </row>
    <row r="1163" spans="1:4" x14ac:dyDescent="0.2">
      <c r="A1163" s="219"/>
      <c r="B1163" s="220"/>
      <c r="C1163" s="195"/>
      <c r="D1163" s="218"/>
    </row>
    <row r="1164" spans="1:4" x14ac:dyDescent="0.2">
      <c r="A1164" s="214" t="s">
        <v>514</v>
      </c>
      <c r="B1164" s="211" t="s">
        <v>515</v>
      </c>
      <c r="C1164" s="215">
        <f>SUM(C1165:C1170)</f>
        <v>0</v>
      </c>
      <c r="D1164" s="213"/>
    </row>
    <row r="1165" spans="1:4" x14ac:dyDescent="0.2">
      <c r="A1165" s="216" t="s">
        <v>516</v>
      </c>
      <c r="B1165" s="217" t="s">
        <v>517</v>
      </c>
      <c r="C1165" s="195">
        <v>0</v>
      </c>
      <c r="D1165" s="218"/>
    </row>
    <row r="1166" spans="1:4" x14ac:dyDescent="0.2">
      <c r="A1166" s="216" t="s">
        <v>518</v>
      </c>
      <c r="B1166" s="217" t="s">
        <v>519</v>
      </c>
      <c r="C1166" s="195">
        <v>0</v>
      </c>
      <c r="D1166" s="218"/>
    </row>
    <row r="1167" spans="1:4" x14ac:dyDescent="0.2">
      <c r="A1167" s="216" t="s">
        <v>520</v>
      </c>
      <c r="B1167" s="217" t="s">
        <v>521</v>
      </c>
      <c r="C1167" s="195">
        <v>0</v>
      </c>
      <c r="D1167" s="218"/>
    </row>
    <row r="1168" spans="1:4" ht="25.5" x14ac:dyDescent="0.2">
      <c r="A1168" s="216" t="s">
        <v>522</v>
      </c>
      <c r="B1168" s="217" t="s">
        <v>523</v>
      </c>
      <c r="C1168" s="195">
        <v>0</v>
      </c>
      <c r="D1168" s="218"/>
    </row>
    <row r="1169" spans="1:4" x14ac:dyDescent="0.2">
      <c r="A1169" s="216" t="s">
        <v>524</v>
      </c>
      <c r="B1169" s="217" t="s">
        <v>525</v>
      </c>
      <c r="C1169" s="195">
        <v>0</v>
      </c>
      <c r="D1169" s="218"/>
    </row>
    <row r="1170" spans="1:4" x14ac:dyDescent="0.2">
      <c r="A1170" s="216" t="s">
        <v>526</v>
      </c>
      <c r="B1170" s="217" t="s">
        <v>527</v>
      </c>
      <c r="C1170" s="223">
        <v>0</v>
      </c>
      <c r="D1170" s="224"/>
    </row>
    <row r="1171" spans="1:4" x14ac:dyDescent="0.2">
      <c r="A1171" s="225"/>
      <c r="B1171" s="226"/>
      <c r="C1171" s="227"/>
      <c r="D1171" s="205"/>
    </row>
    <row r="1172" spans="1:4" x14ac:dyDescent="0.2">
      <c r="A1172" s="210">
        <v>2</v>
      </c>
      <c r="B1172" s="211" t="s">
        <v>528</v>
      </c>
      <c r="C1172" s="215">
        <f>SUM(C1174+C1181+C1187+C1196+C1200+C1206)</f>
        <v>0</v>
      </c>
      <c r="D1172" s="213"/>
    </row>
    <row r="1173" spans="1:4" x14ac:dyDescent="0.2">
      <c r="A1173" s="210"/>
      <c r="B1173" s="228"/>
      <c r="C1173" s="195"/>
      <c r="D1173" s="218"/>
    </row>
    <row r="1174" spans="1:4" x14ac:dyDescent="0.2">
      <c r="A1174" s="225" t="s">
        <v>529</v>
      </c>
      <c r="B1174" s="211" t="s">
        <v>530</v>
      </c>
      <c r="C1174" s="215">
        <f>SUM(C1175:C1179)</f>
        <v>0</v>
      </c>
      <c r="D1174" s="213"/>
    </row>
    <row r="1175" spans="1:4" x14ac:dyDescent="0.2">
      <c r="A1175" s="216" t="s">
        <v>531</v>
      </c>
      <c r="B1175" s="217" t="s">
        <v>532</v>
      </c>
      <c r="C1175" s="195">
        <v>0</v>
      </c>
      <c r="D1175" s="218"/>
    </row>
    <row r="1176" spans="1:4" x14ac:dyDescent="0.2">
      <c r="A1176" s="216" t="s">
        <v>533</v>
      </c>
      <c r="B1176" s="217" t="s">
        <v>534</v>
      </c>
      <c r="C1176" s="195">
        <v>0</v>
      </c>
      <c r="D1176" s="218"/>
    </row>
    <row r="1177" spans="1:4" x14ac:dyDescent="0.2">
      <c r="A1177" s="216" t="s">
        <v>535</v>
      </c>
      <c r="B1177" s="217" t="s">
        <v>536</v>
      </c>
      <c r="C1177" s="195">
        <v>0</v>
      </c>
      <c r="D1177" s="218"/>
    </row>
    <row r="1178" spans="1:4" x14ac:dyDescent="0.2">
      <c r="A1178" s="216" t="s">
        <v>537</v>
      </c>
      <c r="B1178" s="217" t="s">
        <v>538</v>
      </c>
      <c r="C1178" s="195">
        <v>0</v>
      </c>
      <c r="D1178" s="218"/>
    </row>
    <row r="1179" spans="1:4" x14ac:dyDescent="0.2">
      <c r="A1179" s="216" t="s">
        <v>539</v>
      </c>
      <c r="B1179" s="217" t="s">
        <v>540</v>
      </c>
      <c r="C1179" s="195">
        <v>0</v>
      </c>
      <c r="D1179" s="218"/>
    </row>
    <row r="1180" spans="1:4" x14ac:dyDescent="0.2">
      <c r="A1180" s="229"/>
      <c r="B1180" s="220"/>
      <c r="C1180" s="195"/>
      <c r="D1180" s="218"/>
    </row>
    <row r="1181" spans="1:4" ht="25.5" x14ac:dyDescent="0.2">
      <c r="A1181" s="225" t="s">
        <v>541</v>
      </c>
      <c r="B1181" s="211" t="s">
        <v>542</v>
      </c>
      <c r="C1181" s="215">
        <f>SUM(C1182:C1185)</f>
        <v>0</v>
      </c>
      <c r="D1181" s="213"/>
    </row>
    <row r="1182" spans="1:4" x14ac:dyDescent="0.2">
      <c r="A1182" s="216" t="s">
        <v>543</v>
      </c>
      <c r="B1182" s="217" t="s">
        <v>544</v>
      </c>
      <c r="C1182" s="195">
        <v>0</v>
      </c>
      <c r="D1182" s="218"/>
    </row>
    <row r="1183" spans="1:4" x14ac:dyDescent="0.2">
      <c r="A1183" s="216" t="s">
        <v>545</v>
      </c>
      <c r="B1183" s="217" t="s">
        <v>546</v>
      </c>
      <c r="C1183" s="195">
        <v>0</v>
      </c>
      <c r="D1183" s="218"/>
    </row>
    <row r="1184" spans="1:4" x14ac:dyDescent="0.2">
      <c r="A1184" s="216" t="s">
        <v>547</v>
      </c>
      <c r="B1184" s="217" t="s">
        <v>548</v>
      </c>
      <c r="C1184" s="195">
        <v>0</v>
      </c>
      <c r="D1184" s="218"/>
    </row>
    <row r="1185" spans="1:4" x14ac:dyDescent="0.2">
      <c r="A1185" s="216" t="s">
        <v>549</v>
      </c>
      <c r="B1185" s="217" t="s">
        <v>550</v>
      </c>
      <c r="C1185" s="195">
        <v>0</v>
      </c>
      <c r="D1185" s="218"/>
    </row>
    <row r="1186" spans="1:4" x14ac:dyDescent="0.2">
      <c r="A1186" s="229"/>
      <c r="B1186" s="220"/>
      <c r="C1186" s="195"/>
      <c r="D1186" s="218"/>
    </row>
    <row r="1187" spans="1:4" ht="25.5" x14ac:dyDescent="0.2">
      <c r="A1187" s="225" t="s">
        <v>551</v>
      </c>
      <c r="B1187" s="211" t="s">
        <v>552</v>
      </c>
      <c r="C1187" s="215">
        <f>SUM(C1188:C1194)</f>
        <v>0</v>
      </c>
      <c r="D1187" s="213"/>
    </row>
    <row r="1188" spans="1:4" x14ac:dyDescent="0.2">
      <c r="A1188" s="216" t="s">
        <v>553</v>
      </c>
      <c r="B1188" s="217" t="s">
        <v>554</v>
      </c>
      <c r="C1188" s="195">
        <v>0</v>
      </c>
      <c r="D1188" s="218"/>
    </row>
    <row r="1189" spans="1:4" ht="25.5" x14ac:dyDescent="0.2">
      <c r="A1189" s="216" t="s">
        <v>555</v>
      </c>
      <c r="B1189" s="217" t="s">
        <v>556</v>
      </c>
      <c r="C1189" s="195">
        <v>0</v>
      </c>
      <c r="D1189" s="218"/>
    </row>
    <row r="1190" spans="1:4" x14ac:dyDescent="0.2">
      <c r="A1190" s="216" t="s">
        <v>557</v>
      </c>
      <c r="B1190" s="217" t="s">
        <v>558</v>
      </c>
      <c r="C1190" s="195">
        <v>0</v>
      </c>
      <c r="D1190" s="218"/>
    </row>
    <row r="1191" spans="1:4" ht="25.5" x14ac:dyDescent="0.2">
      <c r="A1191" s="216" t="s">
        <v>559</v>
      </c>
      <c r="B1191" s="217" t="s">
        <v>560</v>
      </c>
      <c r="C1191" s="195">
        <v>0</v>
      </c>
      <c r="D1191" s="218"/>
    </row>
    <row r="1192" spans="1:4" x14ac:dyDescent="0.2">
      <c r="A1192" s="216" t="s">
        <v>561</v>
      </c>
      <c r="B1192" s="217" t="s">
        <v>562</v>
      </c>
      <c r="C1192" s="195">
        <v>0</v>
      </c>
      <c r="D1192" s="218"/>
    </row>
    <row r="1193" spans="1:4" x14ac:dyDescent="0.2">
      <c r="A1193" s="216" t="s">
        <v>563</v>
      </c>
      <c r="B1193" s="217" t="s">
        <v>564</v>
      </c>
      <c r="C1193" s="195">
        <v>0</v>
      </c>
      <c r="D1193" s="218"/>
    </row>
    <row r="1194" spans="1:4" ht="25.5" x14ac:dyDescent="0.2">
      <c r="A1194" s="216" t="s">
        <v>565</v>
      </c>
      <c r="B1194" s="217" t="s">
        <v>566</v>
      </c>
      <c r="C1194" s="195">
        <v>0</v>
      </c>
      <c r="D1194" s="218"/>
    </row>
    <row r="1195" spans="1:4" x14ac:dyDescent="0.2">
      <c r="A1195" s="229"/>
      <c r="B1195" s="220"/>
      <c r="C1195" s="195"/>
      <c r="D1195" s="218"/>
    </row>
    <row r="1196" spans="1:4" ht="25.5" x14ac:dyDescent="0.2">
      <c r="A1196" s="225" t="s">
        <v>567</v>
      </c>
      <c r="B1196" s="211" t="s">
        <v>568</v>
      </c>
      <c r="C1196" s="215">
        <f>SUM(C1197:C1198)</f>
        <v>0</v>
      </c>
      <c r="D1196" s="213"/>
    </row>
    <row r="1197" spans="1:4" x14ac:dyDescent="0.2">
      <c r="A1197" s="216" t="s">
        <v>569</v>
      </c>
      <c r="B1197" s="217" t="s">
        <v>570</v>
      </c>
      <c r="C1197" s="195">
        <v>0</v>
      </c>
      <c r="D1197" s="218"/>
    </row>
    <row r="1198" spans="1:4" x14ac:dyDescent="0.2">
      <c r="A1198" s="216" t="s">
        <v>571</v>
      </c>
      <c r="B1198" s="217" t="s">
        <v>572</v>
      </c>
      <c r="C1198" s="195">
        <v>0</v>
      </c>
      <c r="D1198" s="218"/>
    </row>
    <row r="1199" spans="1:4" x14ac:dyDescent="0.2">
      <c r="A1199" s="229"/>
      <c r="B1199" s="220"/>
      <c r="C1199" s="195"/>
      <c r="D1199" s="218"/>
    </row>
    <row r="1200" spans="1:4" ht="25.5" x14ac:dyDescent="0.2">
      <c r="A1200" s="225" t="s">
        <v>573</v>
      </c>
      <c r="B1200" s="211" t="s">
        <v>574</v>
      </c>
      <c r="C1200" s="215">
        <f>SUM(C1201:C1204)</f>
        <v>0</v>
      </c>
      <c r="D1200" s="213"/>
    </row>
    <row r="1201" spans="1:4" x14ac:dyDescent="0.2">
      <c r="A1201" s="216" t="s">
        <v>575</v>
      </c>
      <c r="B1201" s="217" t="s">
        <v>576</v>
      </c>
      <c r="C1201" s="195">
        <v>0</v>
      </c>
      <c r="D1201" s="218"/>
    </row>
    <row r="1202" spans="1:4" x14ac:dyDescent="0.2">
      <c r="A1202" s="216" t="s">
        <v>577</v>
      </c>
      <c r="B1202" s="217" t="s">
        <v>578</v>
      </c>
      <c r="C1202" s="195">
        <v>0</v>
      </c>
      <c r="D1202" s="218"/>
    </row>
    <row r="1203" spans="1:4" x14ac:dyDescent="0.2">
      <c r="A1203" s="216" t="s">
        <v>579</v>
      </c>
      <c r="B1203" s="217" t="s">
        <v>580</v>
      </c>
      <c r="C1203" s="195">
        <v>0</v>
      </c>
      <c r="D1203" s="218"/>
    </row>
    <row r="1204" spans="1:4" ht="25.5" x14ac:dyDescent="0.2">
      <c r="A1204" s="216" t="s">
        <v>581</v>
      </c>
      <c r="B1204" s="217" t="s">
        <v>582</v>
      </c>
      <c r="C1204" s="195">
        <v>0</v>
      </c>
      <c r="D1204" s="218"/>
    </row>
    <row r="1205" spans="1:4" x14ac:dyDescent="0.2">
      <c r="A1205" s="229"/>
      <c r="B1205" s="220"/>
      <c r="C1205" s="195"/>
      <c r="D1205" s="218"/>
    </row>
    <row r="1206" spans="1:4" ht="25.5" x14ac:dyDescent="0.2">
      <c r="A1206" s="225" t="s">
        <v>583</v>
      </c>
      <c r="B1206" s="211" t="s">
        <v>584</v>
      </c>
      <c r="C1206" s="215">
        <f>SUM(C1207:C1214)</f>
        <v>0</v>
      </c>
      <c r="D1206" s="213"/>
    </row>
    <row r="1207" spans="1:4" x14ac:dyDescent="0.2">
      <c r="A1207" s="216" t="s">
        <v>585</v>
      </c>
      <c r="B1207" s="217" t="s">
        <v>586</v>
      </c>
      <c r="C1207" s="195"/>
      <c r="D1207" s="218"/>
    </row>
    <row r="1208" spans="1:4" ht="25.5" x14ac:dyDescent="0.2">
      <c r="A1208" s="216" t="s">
        <v>587</v>
      </c>
      <c r="B1208" s="217" t="s">
        <v>588</v>
      </c>
      <c r="C1208" s="195">
        <v>0</v>
      </c>
      <c r="D1208" s="218"/>
    </row>
    <row r="1209" spans="1:4" x14ac:dyDescent="0.2">
      <c r="A1209" s="216" t="s">
        <v>589</v>
      </c>
      <c r="B1209" s="217" t="s">
        <v>590</v>
      </c>
      <c r="C1209" s="195">
        <v>0</v>
      </c>
      <c r="D1209" s="218"/>
    </row>
    <row r="1210" spans="1:4" x14ac:dyDescent="0.2">
      <c r="A1210" s="216" t="s">
        <v>591</v>
      </c>
      <c r="B1210" s="217" t="s">
        <v>592</v>
      </c>
      <c r="C1210" s="195">
        <v>0</v>
      </c>
      <c r="D1210" s="218"/>
    </row>
    <row r="1211" spans="1:4" x14ac:dyDescent="0.2">
      <c r="A1211" s="216" t="s">
        <v>593</v>
      </c>
      <c r="B1211" s="217" t="s">
        <v>594</v>
      </c>
      <c r="C1211" s="195">
        <v>0</v>
      </c>
      <c r="D1211" s="218"/>
    </row>
    <row r="1212" spans="1:4" ht="25.5" x14ac:dyDescent="0.2">
      <c r="A1212" s="216" t="s">
        <v>595</v>
      </c>
      <c r="B1212" s="217" t="s">
        <v>596</v>
      </c>
      <c r="C1212" s="195">
        <v>0</v>
      </c>
      <c r="D1212" s="218"/>
    </row>
    <row r="1213" spans="1:4" x14ac:dyDescent="0.2">
      <c r="A1213" s="216" t="s">
        <v>597</v>
      </c>
      <c r="B1213" s="217" t="s">
        <v>598</v>
      </c>
      <c r="C1213" s="195">
        <v>0</v>
      </c>
      <c r="D1213" s="218"/>
    </row>
    <row r="1214" spans="1:4" x14ac:dyDescent="0.2">
      <c r="A1214" s="216" t="s">
        <v>599</v>
      </c>
      <c r="B1214" s="217" t="s">
        <v>600</v>
      </c>
      <c r="C1214" s="195">
        <v>0</v>
      </c>
      <c r="D1214" s="218"/>
    </row>
    <row r="1215" spans="1:4" x14ac:dyDescent="0.2">
      <c r="A1215" s="216"/>
      <c r="B1215" s="220"/>
      <c r="C1215" s="195"/>
      <c r="D1215" s="218"/>
    </row>
    <row r="1216" spans="1:4" x14ac:dyDescent="0.2">
      <c r="A1216" s="210">
        <v>5</v>
      </c>
      <c r="B1216" s="230" t="s">
        <v>601</v>
      </c>
      <c r="C1216" s="215">
        <f>SUM(C1218+C1228+C1238+C1243)</f>
        <v>0</v>
      </c>
      <c r="D1216" s="213"/>
    </row>
    <row r="1217" spans="1:4" x14ac:dyDescent="0.2">
      <c r="A1217" s="229"/>
      <c r="B1217" s="220"/>
      <c r="C1217" s="195"/>
      <c r="D1217" s="218"/>
    </row>
    <row r="1218" spans="1:4" x14ac:dyDescent="0.2">
      <c r="A1218" s="231" t="s">
        <v>602</v>
      </c>
      <c r="B1218" s="211" t="s">
        <v>603</v>
      </c>
      <c r="C1218" s="215">
        <f>SUM(C1219:C1226)</f>
        <v>0</v>
      </c>
      <c r="D1218" s="213"/>
    </row>
    <row r="1219" spans="1:4" x14ac:dyDescent="0.2">
      <c r="A1219" s="232" t="s">
        <v>604</v>
      </c>
      <c r="B1219" s="217" t="s">
        <v>605</v>
      </c>
      <c r="C1219" s="195">
        <v>0</v>
      </c>
      <c r="D1219" s="218"/>
    </row>
    <row r="1220" spans="1:4" x14ac:dyDescent="0.2">
      <c r="A1220" s="232" t="s">
        <v>606</v>
      </c>
      <c r="B1220" s="217" t="s">
        <v>607</v>
      </c>
      <c r="C1220" s="195">
        <v>0</v>
      </c>
      <c r="D1220" s="218"/>
    </row>
    <row r="1221" spans="1:4" x14ac:dyDescent="0.2">
      <c r="A1221" s="232" t="s">
        <v>608</v>
      </c>
      <c r="B1221" s="217" t="s">
        <v>609</v>
      </c>
      <c r="C1221" s="195"/>
      <c r="D1221" s="218"/>
    </row>
    <row r="1222" spans="1:4" x14ac:dyDescent="0.2">
      <c r="A1222" s="232" t="s">
        <v>610</v>
      </c>
      <c r="B1222" s="217" t="s">
        <v>611</v>
      </c>
      <c r="C1222" s="195"/>
      <c r="D1222" s="218"/>
    </row>
    <row r="1223" spans="1:4" x14ac:dyDescent="0.2">
      <c r="A1223" s="232" t="s">
        <v>612</v>
      </c>
      <c r="B1223" s="217" t="s">
        <v>613</v>
      </c>
      <c r="C1223" s="195"/>
      <c r="D1223" s="218"/>
    </row>
    <row r="1224" spans="1:4" ht="25.5" x14ac:dyDescent="0.2">
      <c r="A1224" s="232" t="s">
        <v>614</v>
      </c>
      <c r="B1224" s="217" t="s">
        <v>615</v>
      </c>
      <c r="C1224" s="195"/>
      <c r="D1224" s="218"/>
    </row>
    <row r="1225" spans="1:4" ht="25.5" x14ac:dyDescent="0.2">
      <c r="A1225" s="232" t="s">
        <v>616</v>
      </c>
      <c r="B1225" s="217" t="s">
        <v>617</v>
      </c>
      <c r="C1225" s="195"/>
      <c r="D1225" s="218"/>
    </row>
    <row r="1226" spans="1:4" x14ac:dyDescent="0.2">
      <c r="A1226" s="232" t="s">
        <v>618</v>
      </c>
      <c r="B1226" s="217" t="s">
        <v>619</v>
      </c>
      <c r="C1226" s="195">
        <v>0</v>
      </c>
      <c r="D1226" s="218"/>
    </row>
    <row r="1227" spans="1:4" x14ac:dyDescent="0.2">
      <c r="A1227" s="232"/>
      <c r="B1227" s="217"/>
      <c r="C1227" s="195"/>
      <c r="D1227" s="218"/>
    </row>
    <row r="1228" spans="1:4" ht="25.5" x14ac:dyDescent="0.2">
      <c r="A1228" s="231" t="s">
        <v>620</v>
      </c>
      <c r="B1228" s="211" t="s">
        <v>621</v>
      </c>
      <c r="C1228" s="215">
        <f>SUM(C1229:C1236)</f>
        <v>0</v>
      </c>
      <c r="D1228" s="213"/>
    </row>
    <row r="1229" spans="1:4" x14ac:dyDescent="0.2">
      <c r="A1229" s="232" t="s">
        <v>622</v>
      </c>
      <c r="B1229" s="217" t="s">
        <v>623</v>
      </c>
      <c r="C1229" s="195">
        <v>0</v>
      </c>
      <c r="D1229" s="218"/>
    </row>
    <row r="1230" spans="1:4" x14ac:dyDescent="0.2">
      <c r="A1230" s="232" t="s">
        <v>624</v>
      </c>
      <c r="B1230" s="217" t="s">
        <v>625</v>
      </c>
      <c r="C1230" s="195">
        <v>0</v>
      </c>
      <c r="D1230" s="218"/>
    </row>
    <row r="1231" spans="1:4" x14ac:dyDescent="0.2">
      <c r="A1231" s="232" t="s">
        <v>626</v>
      </c>
      <c r="B1231" s="217" t="s">
        <v>627</v>
      </c>
      <c r="C1231" s="195">
        <v>0</v>
      </c>
      <c r="D1231" s="218"/>
    </row>
    <row r="1232" spans="1:4" x14ac:dyDescent="0.2">
      <c r="A1232" s="232" t="s">
        <v>628</v>
      </c>
      <c r="B1232" s="217" t="s">
        <v>629</v>
      </c>
      <c r="C1232" s="195">
        <v>0</v>
      </c>
      <c r="D1232" s="218"/>
    </row>
    <row r="1233" spans="1:4" x14ac:dyDescent="0.2">
      <c r="A1233" s="232" t="s">
        <v>630</v>
      </c>
      <c r="B1233" s="217" t="s">
        <v>631</v>
      </c>
      <c r="C1233" s="195">
        <v>0</v>
      </c>
      <c r="D1233" s="218"/>
    </row>
    <row r="1234" spans="1:4" x14ac:dyDescent="0.2">
      <c r="A1234" s="232" t="s">
        <v>632</v>
      </c>
      <c r="B1234" s="217" t="s">
        <v>633</v>
      </c>
      <c r="C1234" s="195">
        <v>0</v>
      </c>
      <c r="D1234" s="218"/>
    </row>
    <row r="1235" spans="1:4" x14ac:dyDescent="0.2">
      <c r="A1235" s="232" t="s">
        <v>634</v>
      </c>
      <c r="B1235" s="217" t="s">
        <v>635</v>
      </c>
      <c r="C1235" s="195">
        <v>0</v>
      </c>
      <c r="D1235" s="218"/>
    </row>
    <row r="1236" spans="1:4" ht="25.5" x14ac:dyDescent="0.2">
      <c r="A1236" s="232" t="s">
        <v>636</v>
      </c>
      <c r="B1236" s="217" t="s">
        <v>637</v>
      </c>
      <c r="C1236" s="195">
        <v>0</v>
      </c>
      <c r="D1236" s="218"/>
    </row>
    <row r="1237" spans="1:4" x14ac:dyDescent="0.2">
      <c r="A1237" s="232"/>
      <c r="B1237" s="217"/>
      <c r="C1237" s="195"/>
      <c r="D1237" s="218"/>
    </row>
    <row r="1238" spans="1:4" x14ac:dyDescent="0.2">
      <c r="A1238" s="231" t="s">
        <v>638</v>
      </c>
      <c r="B1238" s="211" t="s">
        <v>639</v>
      </c>
      <c r="C1238" s="215">
        <f>SUM(C1239:C1241)</f>
        <v>0</v>
      </c>
      <c r="D1238" s="213"/>
    </row>
    <row r="1239" spans="1:4" x14ac:dyDescent="0.2">
      <c r="A1239" s="232" t="s">
        <v>640</v>
      </c>
      <c r="B1239" s="217" t="s">
        <v>641</v>
      </c>
      <c r="C1239" s="195">
        <v>0</v>
      </c>
      <c r="D1239" s="218"/>
    </row>
    <row r="1240" spans="1:4" x14ac:dyDescent="0.2">
      <c r="A1240" s="232" t="s">
        <v>642</v>
      </c>
      <c r="B1240" s="217" t="s">
        <v>643</v>
      </c>
      <c r="C1240" s="195">
        <v>0</v>
      </c>
      <c r="D1240" s="218"/>
    </row>
    <row r="1241" spans="1:4" x14ac:dyDescent="0.2">
      <c r="A1241" s="232" t="s">
        <v>644</v>
      </c>
      <c r="B1241" s="217" t="s">
        <v>645</v>
      </c>
      <c r="C1241" s="195">
        <v>0</v>
      </c>
      <c r="D1241" s="218"/>
    </row>
    <row r="1242" spans="1:4" x14ac:dyDescent="0.2">
      <c r="A1242" s="232"/>
      <c r="B1242" s="217"/>
      <c r="C1242" s="195"/>
      <c r="D1242" s="218"/>
    </row>
    <row r="1243" spans="1:4" x14ac:dyDescent="0.2">
      <c r="A1243" s="231" t="s">
        <v>646</v>
      </c>
      <c r="B1243" s="211" t="s">
        <v>647</v>
      </c>
      <c r="C1243" s="215">
        <f>SUM(C1244:C1247)</f>
        <v>0</v>
      </c>
      <c r="D1243" s="213"/>
    </row>
    <row r="1244" spans="1:4" x14ac:dyDescent="0.2">
      <c r="A1244" s="232" t="s">
        <v>648</v>
      </c>
      <c r="B1244" s="217" t="s">
        <v>649</v>
      </c>
      <c r="C1244" s="195">
        <v>0</v>
      </c>
      <c r="D1244" s="218"/>
    </row>
    <row r="1245" spans="1:4" x14ac:dyDescent="0.2">
      <c r="A1245" s="232" t="s">
        <v>650</v>
      </c>
      <c r="B1245" s="217" t="s">
        <v>651</v>
      </c>
      <c r="C1245" s="195">
        <v>0</v>
      </c>
      <c r="D1245" s="218"/>
    </row>
    <row r="1246" spans="1:4" x14ac:dyDescent="0.2">
      <c r="A1246" s="232" t="s">
        <v>652</v>
      </c>
      <c r="B1246" s="217" t="s">
        <v>653</v>
      </c>
      <c r="C1246" s="195">
        <v>0</v>
      </c>
      <c r="D1246" s="218"/>
    </row>
    <row r="1247" spans="1:4" x14ac:dyDescent="0.2">
      <c r="A1247" s="232" t="s">
        <v>654</v>
      </c>
      <c r="B1247" s="217" t="s">
        <v>655</v>
      </c>
      <c r="C1247" s="195">
        <v>0</v>
      </c>
      <c r="D1247" s="218"/>
    </row>
    <row r="1250" spans="1:4" ht="46.5" customHeight="1" x14ac:dyDescent="0.2"/>
    <row r="1251" spans="1:4" ht="33" customHeight="1" x14ac:dyDescent="0.2">
      <c r="A1251" s="235" t="str">
        <f>'5. Vigilancia  '!B35</f>
        <v>RE3. P12 Ambiente humano mejorado acorde con el desarrollo sostenible</v>
      </c>
      <c r="B1251" s="203" t="s">
        <v>392</v>
      </c>
      <c r="C1251" s="195">
        <f>SUM(C1253,C1329,C1373)</f>
        <v>0</v>
      </c>
      <c r="D1251" s="205"/>
    </row>
    <row r="1252" spans="1:4" x14ac:dyDescent="0.2">
      <c r="A1252" s="206" t="s">
        <v>393</v>
      </c>
      <c r="B1252" s="207" t="s">
        <v>394</v>
      </c>
      <c r="C1252" s="208" t="s">
        <v>395</v>
      </c>
      <c r="D1252" s="209" t="s">
        <v>396</v>
      </c>
    </row>
    <row r="1253" spans="1:4" x14ac:dyDescent="0.2">
      <c r="A1253" s="210">
        <v>1</v>
      </c>
      <c r="B1253" s="211" t="s">
        <v>397</v>
      </c>
      <c r="C1253" s="212">
        <f>SUM(C1255,C1262,C1269,C1278,C1287,C1292,C1299,C1304,C1315,C1321)</f>
        <v>0</v>
      </c>
      <c r="D1253" s="213"/>
    </row>
    <row r="1254" spans="1:4" x14ac:dyDescent="0.2">
      <c r="A1254" s="210"/>
      <c r="B1254" s="228"/>
      <c r="C1254" s="215"/>
      <c r="D1254" s="213"/>
    </row>
    <row r="1255" spans="1:4" x14ac:dyDescent="0.2">
      <c r="A1255" s="214" t="s">
        <v>399</v>
      </c>
      <c r="B1255" s="211" t="s">
        <v>400</v>
      </c>
      <c r="C1255" s="215">
        <f>SUM(C1256:C1260)</f>
        <v>0</v>
      </c>
      <c r="D1255" s="213"/>
    </row>
    <row r="1256" spans="1:4" x14ac:dyDescent="0.2">
      <c r="A1256" s="216" t="s">
        <v>401</v>
      </c>
      <c r="B1256" s="217" t="s">
        <v>402</v>
      </c>
      <c r="C1256" s="195">
        <v>0</v>
      </c>
      <c r="D1256" s="218"/>
    </row>
    <row r="1257" spans="1:4" ht="25.5" x14ac:dyDescent="0.2">
      <c r="A1257" s="216" t="s">
        <v>403</v>
      </c>
      <c r="B1257" s="217" t="s">
        <v>404</v>
      </c>
      <c r="C1257" s="195">
        <v>0</v>
      </c>
      <c r="D1257" s="218"/>
    </row>
    <row r="1258" spans="1:4" x14ac:dyDescent="0.2">
      <c r="A1258" s="216" t="s">
        <v>405</v>
      </c>
      <c r="B1258" s="217" t="s">
        <v>406</v>
      </c>
      <c r="C1258" s="195">
        <v>0</v>
      </c>
      <c r="D1258" s="218"/>
    </row>
    <row r="1259" spans="1:4" ht="25.5" x14ac:dyDescent="0.2">
      <c r="A1259" s="216" t="s">
        <v>407</v>
      </c>
      <c r="B1259" s="217" t="s">
        <v>408</v>
      </c>
      <c r="C1259" s="195">
        <v>0</v>
      </c>
      <c r="D1259" s="218"/>
    </row>
    <row r="1260" spans="1:4" x14ac:dyDescent="0.2">
      <c r="A1260" s="216" t="s">
        <v>409</v>
      </c>
      <c r="B1260" s="217" t="s">
        <v>410</v>
      </c>
      <c r="C1260" s="195">
        <v>0</v>
      </c>
      <c r="D1260" s="218"/>
    </row>
    <row r="1261" spans="1:4" x14ac:dyDescent="0.2">
      <c r="A1261" s="219"/>
      <c r="B1261" s="220"/>
      <c r="C1261" s="195"/>
      <c r="D1261" s="218"/>
    </row>
    <row r="1262" spans="1:4" x14ac:dyDescent="0.2">
      <c r="A1262" s="214" t="s">
        <v>411</v>
      </c>
      <c r="B1262" s="211" t="s">
        <v>412</v>
      </c>
      <c r="C1262" s="215">
        <f>SUM(C1263:C1267)</f>
        <v>0</v>
      </c>
      <c r="D1262" s="213"/>
    </row>
    <row r="1263" spans="1:4" x14ac:dyDescent="0.2">
      <c r="A1263" s="216" t="s">
        <v>413</v>
      </c>
      <c r="B1263" s="217" t="s">
        <v>414</v>
      </c>
      <c r="C1263" s="195">
        <v>0</v>
      </c>
      <c r="D1263" s="218"/>
    </row>
    <row r="1264" spans="1:4" x14ac:dyDescent="0.2">
      <c r="A1264" s="216" t="s">
        <v>415</v>
      </c>
      <c r="B1264" s="217" t="s">
        <v>416</v>
      </c>
      <c r="C1264" s="195">
        <v>0</v>
      </c>
      <c r="D1264" s="218"/>
    </row>
    <row r="1265" spans="1:4" x14ac:dyDescent="0.2">
      <c r="A1265" s="216" t="s">
        <v>417</v>
      </c>
      <c r="B1265" s="217" t="s">
        <v>418</v>
      </c>
      <c r="C1265" s="195">
        <v>0</v>
      </c>
      <c r="D1265" s="218"/>
    </row>
    <row r="1266" spans="1:4" x14ac:dyDescent="0.2">
      <c r="A1266" s="216" t="s">
        <v>419</v>
      </c>
      <c r="B1266" s="217" t="s">
        <v>420</v>
      </c>
      <c r="C1266" s="195">
        <v>0</v>
      </c>
      <c r="D1266" s="218"/>
    </row>
    <row r="1267" spans="1:4" x14ac:dyDescent="0.2">
      <c r="A1267" s="216" t="s">
        <v>421</v>
      </c>
      <c r="B1267" s="217" t="s">
        <v>422</v>
      </c>
      <c r="C1267" s="195">
        <v>0</v>
      </c>
      <c r="D1267" s="218"/>
    </row>
    <row r="1268" spans="1:4" x14ac:dyDescent="0.2">
      <c r="A1268" s="219"/>
      <c r="B1268" s="220"/>
      <c r="C1268" s="215"/>
      <c r="D1268" s="213"/>
    </row>
    <row r="1269" spans="1:4" ht="25.5" x14ac:dyDescent="0.2">
      <c r="A1269" s="214" t="s">
        <v>423</v>
      </c>
      <c r="B1269" s="221" t="s">
        <v>424</v>
      </c>
      <c r="C1269" s="215">
        <f>SUM(C1270:C1276)</f>
        <v>0</v>
      </c>
      <c r="D1269" s="213"/>
    </row>
    <row r="1270" spans="1:4" x14ac:dyDescent="0.2">
      <c r="A1270" s="216" t="s">
        <v>425</v>
      </c>
      <c r="B1270" s="217" t="s">
        <v>426</v>
      </c>
      <c r="C1270" s="195">
        <v>0</v>
      </c>
      <c r="D1270" s="218"/>
    </row>
    <row r="1271" spans="1:4" x14ac:dyDescent="0.2">
      <c r="A1271" s="216" t="s">
        <v>427</v>
      </c>
      <c r="B1271" s="217" t="s">
        <v>428</v>
      </c>
      <c r="C1271" s="195">
        <v>0</v>
      </c>
      <c r="D1271" s="218"/>
    </row>
    <row r="1272" spans="1:4" x14ac:dyDescent="0.2">
      <c r="A1272" s="216" t="s">
        <v>429</v>
      </c>
      <c r="B1272" s="217" t="s">
        <v>430</v>
      </c>
      <c r="C1272" s="195"/>
      <c r="D1272" s="218"/>
    </row>
    <row r="1273" spans="1:4" x14ac:dyDescent="0.2">
      <c r="A1273" s="216" t="s">
        <v>431</v>
      </c>
      <c r="B1273" s="217" t="s">
        <v>432</v>
      </c>
      <c r="C1273" s="195">
        <v>0</v>
      </c>
      <c r="D1273" s="218"/>
    </row>
    <row r="1274" spans="1:4" x14ac:dyDescent="0.2">
      <c r="A1274" s="216" t="s">
        <v>433</v>
      </c>
      <c r="B1274" s="217" t="s">
        <v>434</v>
      </c>
      <c r="C1274" s="195">
        <v>0</v>
      </c>
      <c r="D1274" s="218"/>
    </row>
    <row r="1275" spans="1:4" ht="25.5" x14ac:dyDescent="0.2">
      <c r="A1275" s="216" t="s">
        <v>435</v>
      </c>
      <c r="B1275" s="217" t="s">
        <v>436</v>
      </c>
      <c r="C1275" s="195">
        <v>0</v>
      </c>
      <c r="D1275" s="218"/>
    </row>
    <row r="1276" spans="1:4" ht="25.5" x14ac:dyDescent="0.2">
      <c r="A1276" s="216" t="s">
        <v>437</v>
      </c>
      <c r="B1276" s="217" t="s">
        <v>438</v>
      </c>
      <c r="C1276" s="195">
        <v>0</v>
      </c>
      <c r="D1276" s="218"/>
    </row>
    <row r="1277" spans="1:4" x14ac:dyDescent="0.2">
      <c r="A1277" s="219"/>
      <c r="B1277" s="220"/>
      <c r="C1277" s="195"/>
      <c r="D1277" s="218"/>
    </row>
    <row r="1278" spans="1:4" x14ac:dyDescent="0.2">
      <c r="A1278" s="214" t="s">
        <v>439</v>
      </c>
      <c r="B1278" s="211" t="s">
        <v>440</v>
      </c>
      <c r="C1278" s="215">
        <f>SUM(C1279:C1285)</f>
        <v>0</v>
      </c>
      <c r="D1278" s="213"/>
    </row>
    <row r="1279" spans="1:4" x14ac:dyDescent="0.2">
      <c r="A1279" s="216" t="s">
        <v>441</v>
      </c>
      <c r="B1279" s="217" t="s">
        <v>442</v>
      </c>
      <c r="C1279" s="195">
        <v>0</v>
      </c>
      <c r="D1279" s="218"/>
    </row>
    <row r="1280" spans="1:4" x14ac:dyDescent="0.2">
      <c r="A1280" s="216" t="s">
        <v>443</v>
      </c>
      <c r="B1280" s="217" t="s">
        <v>444</v>
      </c>
      <c r="C1280" s="195">
        <v>0</v>
      </c>
      <c r="D1280" s="218"/>
    </row>
    <row r="1281" spans="1:4" x14ac:dyDescent="0.2">
      <c r="A1281" s="216" t="s">
        <v>445</v>
      </c>
      <c r="B1281" s="217" t="s">
        <v>446</v>
      </c>
      <c r="C1281" s="195">
        <v>0</v>
      </c>
      <c r="D1281" s="218"/>
    </row>
    <row r="1282" spans="1:4" ht="25.5" x14ac:dyDescent="0.2">
      <c r="A1282" s="216" t="s">
        <v>447</v>
      </c>
      <c r="B1282" s="217" t="s">
        <v>448</v>
      </c>
      <c r="C1282" s="195">
        <v>0</v>
      </c>
      <c r="D1282" s="218"/>
    </row>
    <row r="1283" spans="1:4" ht="25.5" x14ac:dyDescent="0.2">
      <c r="A1283" s="216" t="s">
        <v>449</v>
      </c>
      <c r="B1283" s="217" t="s">
        <v>450</v>
      </c>
      <c r="C1283" s="195">
        <v>0</v>
      </c>
      <c r="D1283" s="218"/>
    </row>
    <row r="1284" spans="1:4" x14ac:dyDescent="0.2">
      <c r="A1284" s="216" t="s">
        <v>451</v>
      </c>
      <c r="B1284" s="217" t="s">
        <v>452</v>
      </c>
      <c r="C1284" s="195">
        <v>0</v>
      </c>
      <c r="D1284" s="218"/>
    </row>
    <row r="1285" spans="1:4" x14ac:dyDescent="0.2">
      <c r="A1285" s="216" t="s">
        <v>453</v>
      </c>
      <c r="B1285" s="217" t="s">
        <v>454</v>
      </c>
      <c r="C1285" s="195"/>
      <c r="D1285" s="218"/>
    </row>
    <row r="1286" spans="1:4" x14ac:dyDescent="0.2">
      <c r="A1286" s="219"/>
      <c r="B1286" s="220"/>
      <c r="C1286" s="195"/>
      <c r="D1286" s="218"/>
    </row>
    <row r="1287" spans="1:4" x14ac:dyDescent="0.2">
      <c r="A1287" s="214" t="s">
        <v>455</v>
      </c>
      <c r="B1287" s="211" t="s">
        <v>456</v>
      </c>
      <c r="C1287" s="215">
        <f>SUM(C1288++C1289+C1290)</f>
        <v>0</v>
      </c>
      <c r="D1287" s="213"/>
    </row>
    <row r="1288" spans="1:4" x14ac:dyDescent="0.2">
      <c r="A1288" s="216" t="s">
        <v>457</v>
      </c>
      <c r="B1288" s="217" t="s">
        <v>458</v>
      </c>
      <c r="C1288" s="195">
        <v>0</v>
      </c>
      <c r="D1288" s="218"/>
    </row>
    <row r="1289" spans="1:4" x14ac:dyDescent="0.2">
      <c r="A1289" s="216" t="s">
        <v>459</v>
      </c>
      <c r="B1289" s="217" t="s">
        <v>460</v>
      </c>
      <c r="C1289" s="195">
        <v>0</v>
      </c>
      <c r="D1289" s="218"/>
    </row>
    <row r="1290" spans="1:4" x14ac:dyDescent="0.2">
      <c r="A1290" s="216" t="s">
        <v>461</v>
      </c>
      <c r="B1290" s="217" t="s">
        <v>462</v>
      </c>
      <c r="C1290" s="195">
        <v>0</v>
      </c>
      <c r="D1290" s="218"/>
    </row>
    <row r="1291" spans="1:4" x14ac:dyDescent="0.2">
      <c r="A1291" s="219"/>
      <c r="B1291" s="220"/>
      <c r="C1291" s="195"/>
      <c r="D1291" s="218"/>
    </row>
    <row r="1292" spans="1:4" ht="25.5" x14ac:dyDescent="0.2">
      <c r="A1292" s="214" t="s">
        <v>463</v>
      </c>
      <c r="B1292" s="211" t="s">
        <v>464</v>
      </c>
      <c r="C1292" s="215">
        <f>SUM(C1293+C1296+C1297)</f>
        <v>0</v>
      </c>
      <c r="D1292" s="213"/>
    </row>
    <row r="1293" spans="1:4" x14ac:dyDescent="0.2">
      <c r="A1293" s="216" t="s">
        <v>465</v>
      </c>
      <c r="B1293" s="220" t="s">
        <v>466</v>
      </c>
      <c r="C1293" s="215">
        <f>SUM(C1294:C1295)</f>
        <v>0</v>
      </c>
      <c r="D1293" s="213"/>
    </row>
    <row r="1294" spans="1:4" x14ac:dyDescent="0.2">
      <c r="A1294" s="219" t="s">
        <v>467</v>
      </c>
      <c r="B1294" s="220" t="s">
        <v>468</v>
      </c>
      <c r="C1294" s="195">
        <v>0</v>
      </c>
      <c r="D1294" s="218"/>
    </row>
    <row r="1295" spans="1:4" ht="25.5" x14ac:dyDescent="0.2">
      <c r="A1295" s="219" t="s">
        <v>469</v>
      </c>
      <c r="B1295" s="220" t="s">
        <v>470</v>
      </c>
      <c r="C1295" s="195">
        <v>0</v>
      </c>
      <c r="D1295" s="218"/>
    </row>
    <row r="1296" spans="1:4" x14ac:dyDescent="0.2">
      <c r="A1296" s="216" t="s">
        <v>471</v>
      </c>
      <c r="B1296" s="217" t="s">
        <v>472</v>
      </c>
      <c r="C1296" s="195">
        <v>0</v>
      </c>
      <c r="D1296" s="218"/>
    </row>
    <row r="1297" spans="1:4" x14ac:dyDescent="0.2">
      <c r="A1297" s="216" t="s">
        <v>473</v>
      </c>
      <c r="B1297" s="217" t="s">
        <v>474</v>
      </c>
      <c r="C1297" s="195">
        <v>0</v>
      </c>
      <c r="D1297" s="218"/>
    </row>
    <row r="1298" spans="1:4" x14ac:dyDescent="0.2">
      <c r="A1298" s="219"/>
      <c r="B1298" s="220"/>
      <c r="C1298" s="195"/>
      <c r="D1298" s="218"/>
    </row>
    <row r="1299" spans="1:4" x14ac:dyDescent="0.2">
      <c r="A1299" s="214" t="s">
        <v>475</v>
      </c>
      <c r="B1299" s="211" t="s">
        <v>476</v>
      </c>
      <c r="C1299" s="212" t="s">
        <v>477</v>
      </c>
      <c r="D1299" s="213"/>
    </row>
    <row r="1300" spans="1:4" x14ac:dyDescent="0.2">
      <c r="A1300" s="216" t="s">
        <v>478</v>
      </c>
      <c r="B1300" s="217" t="s">
        <v>479</v>
      </c>
      <c r="C1300" s="222" t="s">
        <v>477</v>
      </c>
      <c r="D1300" s="218"/>
    </row>
    <row r="1301" spans="1:4" x14ac:dyDescent="0.2">
      <c r="A1301" s="216" t="s">
        <v>480</v>
      </c>
      <c r="B1301" s="217" t="s">
        <v>481</v>
      </c>
      <c r="C1301" s="195">
        <v>0</v>
      </c>
      <c r="D1301" s="218"/>
    </row>
    <row r="1302" spans="1:4" x14ac:dyDescent="0.2">
      <c r="A1302" s="216" t="s">
        <v>482</v>
      </c>
      <c r="B1302" s="217" t="s">
        <v>483</v>
      </c>
      <c r="C1302" s="195">
        <v>0</v>
      </c>
      <c r="D1302" s="218"/>
    </row>
    <row r="1303" spans="1:4" x14ac:dyDescent="0.2">
      <c r="A1303" s="219"/>
      <c r="B1303" s="220"/>
      <c r="C1303" s="195"/>
      <c r="D1303" s="218"/>
    </row>
    <row r="1304" spans="1:4" x14ac:dyDescent="0.2">
      <c r="A1304" s="214" t="s">
        <v>484</v>
      </c>
      <c r="B1304" s="211" t="s">
        <v>485</v>
      </c>
      <c r="C1304" s="215">
        <f>SUM(C1305:C1313)</f>
        <v>0</v>
      </c>
      <c r="D1304" s="213"/>
    </row>
    <row r="1305" spans="1:4" x14ac:dyDescent="0.2">
      <c r="A1305" s="216" t="s">
        <v>486</v>
      </c>
      <c r="B1305" s="217" t="s">
        <v>487</v>
      </c>
      <c r="C1305" s="195">
        <v>0</v>
      </c>
      <c r="D1305" s="218"/>
    </row>
    <row r="1306" spans="1:4" x14ac:dyDescent="0.2">
      <c r="A1306" s="216" t="s">
        <v>488</v>
      </c>
      <c r="B1306" s="217" t="s">
        <v>489</v>
      </c>
      <c r="C1306" s="195">
        <v>0</v>
      </c>
      <c r="D1306" s="218"/>
    </row>
    <row r="1307" spans="1:4" x14ac:dyDescent="0.2">
      <c r="A1307" s="216" t="s">
        <v>490</v>
      </c>
      <c r="B1307" s="217" t="s">
        <v>491</v>
      </c>
      <c r="C1307" s="195">
        <v>0</v>
      </c>
      <c r="D1307" s="218"/>
    </row>
    <row r="1308" spans="1:4" ht="25.5" x14ac:dyDescent="0.2">
      <c r="A1308" s="216" t="s">
        <v>492</v>
      </c>
      <c r="B1308" s="217" t="s">
        <v>493</v>
      </c>
      <c r="C1308" s="195">
        <v>0</v>
      </c>
      <c r="D1308" s="218"/>
    </row>
    <row r="1309" spans="1:4" ht="25.5" x14ac:dyDescent="0.2">
      <c r="A1309" s="216" t="s">
        <v>494</v>
      </c>
      <c r="B1309" s="217" t="s">
        <v>495</v>
      </c>
      <c r="C1309" s="195">
        <v>0</v>
      </c>
      <c r="D1309" s="218"/>
    </row>
    <row r="1310" spans="1:4" ht="25.5" x14ac:dyDescent="0.2">
      <c r="A1310" s="216" t="s">
        <v>496</v>
      </c>
      <c r="B1310" s="217" t="s">
        <v>497</v>
      </c>
      <c r="C1310" s="195">
        <v>0</v>
      </c>
      <c r="D1310" s="218"/>
    </row>
    <row r="1311" spans="1:4" x14ac:dyDescent="0.2">
      <c r="A1311" s="216" t="s">
        <v>498</v>
      </c>
      <c r="B1311" s="217" t="s">
        <v>499</v>
      </c>
      <c r="C1311" s="195">
        <v>0</v>
      </c>
      <c r="D1311" s="218"/>
    </row>
    <row r="1312" spans="1:4" ht="25.5" x14ac:dyDescent="0.2">
      <c r="A1312" s="216" t="s">
        <v>500</v>
      </c>
      <c r="B1312" s="217" t="s">
        <v>501</v>
      </c>
      <c r="C1312" s="195">
        <v>0</v>
      </c>
      <c r="D1312" s="218"/>
    </row>
    <row r="1313" spans="1:4" ht="25.5" x14ac:dyDescent="0.2">
      <c r="A1313" s="216" t="s">
        <v>502</v>
      </c>
      <c r="B1313" s="217" t="s">
        <v>503</v>
      </c>
      <c r="C1313" s="195">
        <v>0</v>
      </c>
      <c r="D1313" s="218"/>
    </row>
    <row r="1314" spans="1:4" x14ac:dyDescent="0.2">
      <c r="A1314" s="219"/>
      <c r="B1314" s="220"/>
      <c r="C1314" s="195"/>
      <c r="D1314" s="218"/>
    </row>
    <row r="1315" spans="1:4" x14ac:dyDescent="0.2">
      <c r="A1315" s="214" t="s">
        <v>504</v>
      </c>
      <c r="B1315" s="211" t="s">
        <v>505</v>
      </c>
      <c r="C1315" s="215">
        <f>SUM(C1316:C1319)</f>
        <v>0</v>
      </c>
      <c r="D1315" s="213"/>
    </row>
    <row r="1316" spans="1:4" x14ac:dyDescent="0.2">
      <c r="A1316" s="216" t="s">
        <v>506</v>
      </c>
      <c r="B1316" s="217" t="s">
        <v>507</v>
      </c>
      <c r="C1316" s="195">
        <v>0</v>
      </c>
      <c r="D1316" s="218"/>
    </row>
    <row r="1317" spans="1:4" x14ac:dyDescent="0.2">
      <c r="A1317" s="216" t="s">
        <v>508</v>
      </c>
      <c r="B1317" s="217" t="s">
        <v>509</v>
      </c>
      <c r="C1317" s="195">
        <v>0</v>
      </c>
      <c r="D1317" s="218"/>
    </row>
    <row r="1318" spans="1:4" x14ac:dyDescent="0.2">
      <c r="A1318" s="216" t="s">
        <v>510</v>
      </c>
      <c r="B1318" s="217" t="s">
        <v>511</v>
      </c>
      <c r="C1318" s="195">
        <v>0</v>
      </c>
      <c r="D1318" s="218"/>
    </row>
    <row r="1319" spans="1:4" x14ac:dyDescent="0.2">
      <c r="A1319" s="216" t="s">
        <v>512</v>
      </c>
      <c r="B1319" s="217" t="s">
        <v>513</v>
      </c>
      <c r="C1319" s="195">
        <v>0</v>
      </c>
      <c r="D1319" s="218"/>
    </row>
    <row r="1320" spans="1:4" x14ac:dyDescent="0.2">
      <c r="A1320" s="219"/>
      <c r="B1320" s="220"/>
      <c r="C1320" s="195"/>
      <c r="D1320" s="218"/>
    </row>
    <row r="1321" spans="1:4" x14ac:dyDescent="0.2">
      <c r="A1321" s="214" t="s">
        <v>514</v>
      </c>
      <c r="B1321" s="211" t="s">
        <v>515</v>
      </c>
      <c r="C1321" s="215">
        <f>SUM(C1322:C1327)</f>
        <v>0</v>
      </c>
      <c r="D1321" s="213"/>
    </row>
    <row r="1322" spans="1:4" x14ac:dyDescent="0.2">
      <c r="A1322" s="216" t="s">
        <v>516</v>
      </c>
      <c r="B1322" s="217" t="s">
        <v>517</v>
      </c>
      <c r="C1322" s="195">
        <v>0</v>
      </c>
      <c r="D1322" s="218"/>
    </row>
    <row r="1323" spans="1:4" x14ac:dyDescent="0.2">
      <c r="A1323" s="216" t="s">
        <v>518</v>
      </c>
      <c r="B1323" s="217" t="s">
        <v>519</v>
      </c>
      <c r="C1323" s="195">
        <v>0</v>
      </c>
      <c r="D1323" s="218"/>
    </row>
    <row r="1324" spans="1:4" x14ac:dyDescent="0.2">
      <c r="A1324" s="216" t="s">
        <v>520</v>
      </c>
      <c r="B1324" s="217" t="s">
        <v>521</v>
      </c>
      <c r="C1324" s="195">
        <v>0</v>
      </c>
      <c r="D1324" s="218"/>
    </row>
    <row r="1325" spans="1:4" ht="25.5" x14ac:dyDescent="0.2">
      <c r="A1325" s="216" t="s">
        <v>522</v>
      </c>
      <c r="B1325" s="217" t="s">
        <v>523</v>
      </c>
      <c r="C1325" s="195">
        <v>0</v>
      </c>
      <c r="D1325" s="218"/>
    </row>
    <row r="1326" spans="1:4" x14ac:dyDescent="0.2">
      <c r="A1326" s="216" t="s">
        <v>524</v>
      </c>
      <c r="B1326" s="217" t="s">
        <v>525</v>
      </c>
      <c r="C1326" s="195">
        <v>0</v>
      </c>
      <c r="D1326" s="218"/>
    </row>
    <row r="1327" spans="1:4" x14ac:dyDescent="0.2">
      <c r="A1327" s="216" t="s">
        <v>526</v>
      </c>
      <c r="B1327" s="217" t="s">
        <v>527</v>
      </c>
      <c r="C1327" s="223">
        <v>0</v>
      </c>
      <c r="D1327" s="224"/>
    </row>
    <row r="1328" spans="1:4" x14ac:dyDescent="0.2">
      <c r="A1328" s="225"/>
      <c r="B1328" s="226"/>
      <c r="C1328" s="227"/>
      <c r="D1328" s="205"/>
    </row>
    <row r="1329" spans="1:4" x14ac:dyDescent="0.2">
      <c r="A1329" s="210">
        <v>2</v>
      </c>
      <c r="B1329" s="211" t="s">
        <v>528</v>
      </c>
      <c r="C1329" s="215">
        <f>SUM(C1331+C1338+C1344+C1353+C1357+C1363)</f>
        <v>0</v>
      </c>
      <c r="D1329" s="213"/>
    </row>
    <row r="1330" spans="1:4" x14ac:dyDescent="0.2">
      <c r="A1330" s="210"/>
      <c r="B1330" s="228"/>
      <c r="C1330" s="195"/>
      <c r="D1330" s="218"/>
    </row>
    <row r="1331" spans="1:4" x14ac:dyDescent="0.2">
      <c r="A1331" s="225" t="s">
        <v>529</v>
      </c>
      <c r="B1331" s="211" t="s">
        <v>530</v>
      </c>
      <c r="C1331" s="215">
        <f>SUM(C1332:C1336)</f>
        <v>0</v>
      </c>
      <c r="D1331" s="213"/>
    </row>
    <row r="1332" spans="1:4" x14ac:dyDescent="0.2">
      <c r="A1332" s="216" t="s">
        <v>531</v>
      </c>
      <c r="B1332" s="217" t="s">
        <v>532</v>
      </c>
      <c r="C1332" s="195">
        <v>0</v>
      </c>
      <c r="D1332" s="218"/>
    </row>
    <row r="1333" spans="1:4" x14ac:dyDescent="0.2">
      <c r="A1333" s="216" t="s">
        <v>533</v>
      </c>
      <c r="B1333" s="217" t="s">
        <v>534</v>
      </c>
      <c r="C1333" s="195">
        <v>0</v>
      </c>
      <c r="D1333" s="218"/>
    </row>
    <row r="1334" spans="1:4" x14ac:dyDescent="0.2">
      <c r="A1334" s="216" t="s">
        <v>535</v>
      </c>
      <c r="B1334" s="217" t="s">
        <v>536</v>
      </c>
      <c r="C1334" s="195">
        <v>0</v>
      </c>
      <c r="D1334" s="218"/>
    </row>
    <row r="1335" spans="1:4" x14ac:dyDescent="0.2">
      <c r="A1335" s="216" t="s">
        <v>537</v>
      </c>
      <c r="B1335" s="217" t="s">
        <v>538</v>
      </c>
      <c r="C1335" s="195">
        <v>0</v>
      </c>
      <c r="D1335" s="218"/>
    </row>
    <row r="1336" spans="1:4" x14ac:dyDescent="0.2">
      <c r="A1336" s="216" t="s">
        <v>539</v>
      </c>
      <c r="B1336" s="217" t="s">
        <v>540</v>
      </c>
      <c r="C1336" s="195">
        <v>0</v>
      </c>
      <c r="D1336" s="218"/>
    </row>
    <row r="1337" spans="1:4" x14ac:dyDescent="0.2">
      <c r="A1337" s="229"/>
      <c r="B1337" s="220"/>
      <c r="C1337" s="195"/>
      <c r="D1337" s="218"/>
    </row>
    <row r="1338" spans="1:4" ht="25.5" x14ac:dyDescent="0.2">
      <c r="A1338" s="225" t="s">
        <v>541</v>
      </c>
      <c r="B1338" s="211" t="s">
        <v>542</v>
      </c>
      <c r="C1338" s="215">
        <f>SUM(C1339:C1342)</f>
        <v>0</v>
      </c>
      <c r="D1338" s="213"/>
    </row>
    <row r="1339" spans="1:4" x14ac:dyDescent="0.2">
      <c r="A1339" s="216" t="s">
        <v>543</v>
      </c>
      <c r="B1339" s="217" t="s">
        <v>544</v>
      </c>
      <c r="C1339" s="195">
        <v>0</v>
      </c>
      <c r="D1339" s="218"/>
    </row>
    <row r="1340" spans="1:4" x14ac:dyDescent="0.2">
      <c r="A1340" s="216" t="s">
        <v>545</v>
      </c>
      <c r="B1340" s="217" t="s">
        <v>546</v>
      </c>
      <c r="C1340" s="195">
        <v>0</v>
      </c>
      <c r="D1340" s="218"/>
    </row>
    <row r="1341" spans="1:4" x14ac:dyDescent="0.2">
      <c r="A1341" s="216" t="s">
        <v>547</v>
      </c>
      <c r="B1341" s="217" t="s">
        <v>548</v>
      </c>
      <c r="C1341" s="195">
        <v>0</v>
      </c>
      <c r="D1341" s="218"/>
    </row>
    <row r="1342" spans="1:4" x14ac:dyDescent="0.2">
      <c r="A1342" s="216" t="s">
        <v>549</v>
      </c>
      <c r="B1342" s="217" t="s">
        <v>550</v>
      </c>
      <c r="C1342" s="195">
        <v>0</v>
      </c>
      <c r="D1342" s="218"/>
    </row>
    <row r="1343" spans="1:4" x14ac:dyDescent="0.2">
      <c r="A1343" s="229"/>
      <c r="B1343" s="220"/>
      <c r="C1343" s="195"/>
      <c r="D1343" s="218"/>
    </row>
    <row r="1344" spans="1:4" ht="25.5" x14ac:dyDescent="0.2">
      <c r="A1344" s="225" t="s">
        <v>551</v>
      </c>
      <c r="B1344" s="211" t="s">
        <v>552</v>
      </c>
      <c r="C1344" s="215">
        <f>SUM(C1345:C1351)</f>
        <v>0</v>
      </c>
      <c r="D1344" s="213"/>
    </row>
    <row r="1345" spans="1:4" x14ac:dyDescent="0.2">
      <c r="A1345" s="216" t="s">
        <v>553</v>
      </c>
      <c r="B1345" s="217" t="s">
        <v>554</v>
      </c>
      <c r="C1345" s="195">
        <v>0</v>
      </c>
      <c r="D1345" s="218"/>
    </row>
    <row r="1346" spans="1:4" ht="25.5" x14ac:dyDescent="0.2">
      <c r="A1346" s="216" t="s">
        <v>555</v>
      </c>
      <c r="B1346" s="217" t="s">
        <v>556</v>
      </c>
      <c r="C1346" s="195">
        <v>0</v>
      </c>
      <c r="D1346" s="218"/>
    </row>
    <row r="1347" spans="1:4" x14ac:dyDescent="0.2">
      <c r="A1347" s="216" t="s">
        <v>557</v>
      </c>
      <c r="B1347" s="217" t="s">
        <v>558</v>
      </c>
      <c r="C1347" s="195">
        <v>0</v>
      </c>
      <c r="D1347" s="218"/>
    </row>
    <row r="1348" spans="1:4" ht="25.5" x14ac:dyDescent="0.2">
      <c r="A1348" s="216" t="s">
        <v>559</v>
      </c>
      <c r="B1348" s="217" t="s">
        <v>560</v>
      </c>
      <c r="C1348" s="195">
        <v>0</v>
      </c>
      <c r="D1348" s="218"/>
    </row>
    <row r="1349" spans="1:4" x14ac:dyDescent="0.2">
      <c r="A1349" s="216" t="s">
        <v>561</v>
      </c>
      <c r="B1349" s="217" t="s">
        <v>562</v>
      </c>
      <c r="C1349" s="195">
        <v>0</v>
      </c>
      <c r="D1349" s="218"/>
    </row>
    <row r="1350" spans="1:4" x14ac:dyDescent="0.2">
      <c r="A1350" s="216" t="s">
        <v>563</v>
      </c>
      <c r="B1350" s="217" t="s">
        <v>564</v>
      </c>
      <c r="C1350" s="195">
        <v>0</v>
      </c>
      <c r="D1350" s="218"/>
    </row>
    <row r="1351" spans="1:4" ht="25.5" x14ac:dyDescent="0.2">
      <c r="A1351" s="216" t="s">
        <v>565</v>
      </c>
      <c r="B1351" s="217" t="s">
        <v>566</v>
      </c>
      <c r="C1351" s="195">
        <v>0</v>
      </c>
      <c r="D1351" s="218"/>
    </row>
    <row r="1352" spans="1:4" x14ac:dyDescent="0.2">
      <c r="A1352" s="229"/>
      <c r="B1352" s="220"/>
      <c r="C1352" s="195"/>
      <c r="D1352" s="218"/>
    </row>
    <row r="1353" spans="1:4" ht="25.5" x14ac:dyDescent="0.2">
      <c r="A1353" s="225" t="s">
        <v>567</v>
      </c>
      <c r="B1353" s="211" t="s">
        <v>568</v>
      </c>
      <c r="C1353" s="215">
        <f>SUM(C1354:C1355)</f>
        <v>0</v>
      </c>
      <c r="D1353" s="213"/>
    </row>
    <row r="1354" spans="1:4" x14ac:dyDescent="0.2">
      <c r="A1354" s="216" t="s">
        <v>569</v>
      </c>
      <c r="B1354" s="217" t="s">
        <v>570</v>
      </c>
      <c r="C1354" s="195">
        <v>0</v>
      </c>
      <c r="D1354" s="218"/>
    </row>
    <row r="1355" spans="1:4" x14ac:dyDescent="0.2">
      <c r="A1355" s="216" t="s">
        <v>571</v>
      </c>
      <c r="B1355" s="217" t="s">
        <v>572</v>
      </c>
      <c r="C1355" s="195">
        <v>0</v>
      </c>
      <c r="D1355" s="218"/>
    </row>
    <row r="1356" spans="1:4" x14ac:dyDescent="0.2">
      <c r="A1356" s="229"/>
      <c r="B1356" s="220"/>
      <c r="C1356" s="195"/>
      <c r="D1356" s="218"/>
    </row>
    <row r="1357" spans="1:4" ht="25.5" x14ac:dyDescent="0.2">
      <c r="A1357" s="225" t="s">
        <v>573</v>
      </c>
      <c r="B1357" s="211" t="s">
        <v>574</v>
      </c>
      <c r="C1357" s="215">
        <f>SUM(C1358:C1361)</f>
        <v>0</v>
      </c>
      <c r="D1357" s="213"/>
    </row>
    <row r="1358" spans="1:4" x14ac:dyDescent="0.2">
      <c r="A1358" s="216" t="s">
        <v>575</v>
      </c>
      <c r="B1358" s="217" t="s">
        <v>576</v>
      </c>
      <c r="C1358" s="195">
        <v>0</v>
      </c>
      <c r="D1358" s="218"/>
    </row>
    <row r="1359" spans="1:4" x14ac:dyDescent="0.2">
      <c r="A1359" s="216" t="s">
        <v>577</v>
      </c>
      <c r="B1359" s="217" t="s">
        <v>578</v>
      </c>
      <c r="C1359" s="195">
        <v>0</v>
      </c>
      <c r="D1359" s="218"/>
    </row>
    <row r="1360" spans="1:4" x14ac:dyDescent="0.2">
      <c r="A1360" s="216" t="s">
        <v>579</v>
      </c>
      <c r="B1360" s="217" t="s">
        <v>580</v>
      </c>
      <c r="C1360" s="195">
        <v>0</v>
      </c>
      <c r="D1360" s="218"/>
    </row>
    <row r="1361" spans="1:4" ht="25.5" x14ac:dyDescent="0.2">
      <c r="A1361" s="216" t="s">
        <v>581</v>
      </c>
      <c r="B1361" s="217" t="s">
        <v>582</v>
      </c>
      <c r="C1361" s="195">
        <v>0</v>
      </c>
      <c r="D1361" s="218"/>
    </row>
    <row r="1362" spans="1:4" x14ac:dyDescent="0.2">
      <c r="A1362" s="229"/>
      <c r="B1362" s="220"/>
      <c r="C1362" s="195"/>
      <c r="D1362" s="218"/>
    </row>
    <row r="1363" spans="1:4" ht="25.5" x14ac:dyDescent="0.2">
      <c r="A1363" s="225" t="s">
        <v>583</v>
      </c>
      <c r="B1363" s="211" t="s">
        <v>584</v>
      </c>
      <c r="C1363" s="215">
        <f>SUM(C1364:C1371)</f>
        <v>0</v>
      </c>
      <c r="D1363" s="213"/>
    </row>
    <row r="1364" spans="1:4" x14ac:dyDescent="0.2">
      <c r="A1364" s="216" t="s">
        <v>585</v>
      </c>
      <c r="B1364" s="217" t="s">
        <v>586</v>
      </c>
      <c r="C1364" s="195"/>
      <c r="D1364" s="218"/>
    </row>
    <row r="1365" spans="1:4" ht="25.5" x14ac:dyDescent="0.2">
      <c r="A1365" s="216" t="s">
        <v>587</v>
      </c>
      <c r="B1365" s="217" t="s">
        <v>588</v>
      </c>
      <c r="C1365" s="195">
        <v>0</v>
      </c>
      <c r="D1365" s="218"/>
    </row>
    <row r="1366" spans="1:4" x14ac:dyDescent="0.2">
      <c r="A1366" s="216" t="s">
        <v>589</v>
      </c>
      <c r="B1366" s="217" t="s">
        <v>590</v>
      </c>
      <c r="C1366" s="195">
        <v>0</v>
      </c>
      <c r="D1366" s="218"/>
    </row>
    <row r="1367" spans="1:4" x14ac:dyDescent="0.2">
      <c r="A1367" s="216" t="s">
        <v>591</v>
      </c>
      <c r="B1367" s="217" t="s">
        <v>592</v>
      </c>
      <c r="C1367" s="195">
        <v>0</v>
      </c>
      <c r="D1367" s="218"/>
    </row>
    <row r="1368" spans="1:4" x14ac:dyDescent="0.2">
      <c r="A1368" s="216" t="s">
        <v>593</v>
      </c>
      <c r="B1368" s="217" t="s">
        <v>594</v>
      </c>
      <c r="C1368" s="195">
        <v>0</v>
      </c>
      <c r="D1368" s="218"/>
    </row>
    <row r="1369" spans="1:4" ht="25.5" x14ac:dyDescent="0.2">
      <c r="A1369" s="216" t="s">
        <v>595</v>
      </c>
      <c r="B1369" s="217" t="s">
        <v>596</v>
      </c>
      <c r="C1369" s="195">
        <v>0</v>
      </c>
      <c r="D1369" s="218"/>
    </row>
    <row r="1370" spans="1:4" x14ac:dyDescent="0.2">
      <c r="A1370" s="216" t="s">
        <v>597</v>
      </c>
      <c r="B1370" s="217" t="s">
        <v>598</v>
      </c>
      <c r="C1370" s="195">
        <v>0</v>
      </c>
      <c r="D1370" s="218"/>
    </row>
    <row r="1371" spans="1:4" x14ac:dyDescent="0.2">
      <c r="A1371" s="216" t="s">
        <v>599</v>
      </c>
      <c r="B1371" s="217" t="s">
        <v>600</v>
      </c>
      <c r="C1371" s="195">
        <v>0</v>
      </c>
      <c r="D1371" s="218"/>
    </row>
    <row r="1372" spans="1:4" x14ac:dyDescent="0.2">
      <c r="A1372" s="216"/>
      <c r="B1372" s="220"/>
      <c r="C1372" s="195"/>
      <c r="D1372" s="218"/>
    </row>
    <row r="1373" spans="1:4" x14ac:dyDescent="0.2">
      <c r="A1373" s="210">
        <v>5</v>
      </c>
      <c r="B1373" s="230" t="s">
        <v>601</v>
      </c>
      <c r="C1373" s="215">
        <f>SUM(C1375+C1385+C1395+C1400)</f>
        <v>0</v>
      </c>
      <c r="D1373" s="213"/>
    </row>
    <row r="1374" spans="1:4" x14ac:dyDescent="0.2">
      <c r="A1374" s="229"/>
      <c r="B1374" s="220"/>
      <c r="C1374" s="195"/>
      <c r="D1374" s="218"/>
    </row>
    <row r="1375" spans="1:4" x14ac:dyDescent="0.2">
      <c r="A1375" s="231" t="s">
        <v>602</v>
      </c>
      <c r="B1375" s="211" t="s">
        <v>603</v>
      </c>
      <c r="C1375" s="215">
        <f>SUM(C1376:C1383)</f>
        <v>0</v>
      </c>
      <c r="D1375" s="213"/>
    </row>
    <row r="1376" spans="1:4" x14ac:dyDescent="0.2">
      <c r="A1376" s="232" t="s">
        <v>604</v>
      </c>
      <c r="B1376" s="217" t="s">
        <v>605</v>
      </c>
      <c r="C1376" s="195">
        <v>0</v>
      </c>
      <c r="D1376" s="218"/>
    </row>
    <row r="1377" spans="1:4" x14ac:dyDescent="0.2">
      <c r="A1377" s="232" t="s">
        <v>606</v>
      </c>
      <c r="B1377" s="217" t="s">
        <v>607</v>
      </c>
      <c r="C1377" s="195">
        <v>0</v>
      </c>
      <c r="D1377" s="218"/>
    </row>
    <row r="1378" spans="1:4" x14ac:dyDescent="0.2">
      <c r="A1378" s="232" t="s">
        <v>608</v>
      </c>
      <c r="B1378" s="217" t="s">
        <v>609</v>
      </c>
      <c r="C1378" s="195"/>
      <c r="D1378" s="218"/>
    </row>
    <row r="1379" spans="1:4" x14ac:dyDescent="0.2">
      <c r="A1379" s="232" t="s">
        <v>610</v>
      </c>
      <c r="B1379" s="217" t="s">
        <v>611</v>
      </c>
      <c r="C1379" s="195"/>
      <c r="D1379" s="218"/>
    </row>
    <row r="1380" spans="1:4" x14ac:dyDescent="0.2">
      <c r="A1380" s="232" t="s">
        <v>612</v>
      </c>
      <c r="B1380" s="217" t="s">
        <v>613</v>
      </c>
      <c r="C1380" s="195"/>
      <c r="D1380" s="218"/>
    </row>
    <row r="1381" spans="1:4" ht="25.5" x14ac:dyDescent="0.2">
      <c r="A1381" s="232" t="s">
        <v>614</v>
      </c>
      <c r="B1381" s="217" t="s">
        <v>615</v>
      </c>
      <c r="C1381" s="195"/>
      <c r="D1381" s="218"/>
    </row>
    <row r="1382" spans="1:4" ht="25.5" x14ac:dyDescent="0.2">
      <c r="A1382" s="232" t="s">
        <v>616</v>
      </c>
      <c r="B1382" s="217" t="s">
        <v>617</v>
      </c>
      <c r="C1382" s="195"/>
      <c r="D1382" s="218"/>
    </row>
    <row r="1383" spans="1:4" x14ac:dyDescent="0.2">
      <c r="A1383" s="232" t="s">
        <v>618</v>
      </c>
      <c r="B1383" s="217" t="s">
        <v>619</v>
      </c>
      <c r="C1383" s="195">
        <v>0</v>
      </c>
      <c r="D1383" s="218"/>
    </row>
    <row r="1384" spans="1:4" x14ac:dyDescent="0.2">
      <c r="A1384" s="232"/>
      <c r="B1384" s="217"/>
      <c r="C1384" s="195"/>
      <c r="D1384" s="218"/>
    </row>
    <row r="1385" spans="1:4" ht="25.5" x14ac:dyDescent="0.2">
      <c r="A1385" s="231" t="s">
        <v>620</v>
      </c>
      <c r="B1385" s="211" t="s">
        <v>621</v>
      </c>
      <c r="C1385" s="215">
        <f>SUM(C1386:C1393)</f>
        <v>0</v>
      </c>
      <c r="D1385" s="213"/>
    </row>
    <row r="1386" spans="1:4" x14ac:dyDescent="0.2">
      <c r="A1386" s="232" t="s">
        <v>622</v>
      </c>
      <c r="B1386" s="217" t="s">
        <v>623</v>
      </c>
      <c r="C1386" s="195">
        <v>0</v>
      </c>
      <c r="D1386" s="218"/>
    </row>
    <row r="1387" spans="1:4" x14ac:dyDescent="0.2">
      <c r="A1387" s="232" t="s">
        <v>624</v>
      </c>
      <c r="B1387" s="217" t="s">
        <v>625</v>
      </c>
      <c r="C1387" s="195">
        <v>0</v>
      </c>
      <c r="D1387" s="218"/>
    </row>
    <row r="1388" spans="1:4" x14ac:dyDescent="0.2">
      <c r="A1388" s="232" t="s">
        <v>626</v>
      </c>
      <c r="B1388" s="217" t="s">
        <v>627</v>
      </c>
      <c r="C1388" s="195">
        <v>0</v>
      </c>
      <c r="D1388" s="218"/>
    </row>
    <row r="1389" spans="1:4" x14ac:dyDescent="0.2">
      <c r="A1389" s="232" t="s">
        <v>628</v>
      </c>
      <c r="B1389" s="217" t="s">
        <v>629</v>
      </c>
      <c r="C1389" s="195">
        <v>0</v>
      </c>
      <c r="D1389" s="218"/>
    </row>
    <row r="1390" spans="1:4" x14ac:dyDescent="0.2">
      <c r="A1390" s="232" t="s">
        <v>630</v>
      </c>
      <c r="B1390" s="217" t="s">
        <v>631</v>
      </c>
      <c r="C1390" s="195">
        <v>0</v>
      </c>
      <c r="D1390" s="218"/>
    </row>
    <row r="1391" spans="1:4" x14ac:dyDescent="0.2">
      <c r="A1391" s="232" t="s">
        <v>632</v>
      </c>
      <c r="B1391" s="217" t="s">
        <v>633</v>
      </c>
      <c r="C1391" s="195">
        <v>0</v>
      </c>
      <c r="D1391" s="218"/>
    </row>
    <row r="1392" spans="1:4" x14ac:dyDescent="0.2">
      <c r="A1392" s="232" t="s">
        <v>634</v>
      </c>
      <c r="B1392" s="217" t="s">
        <v>635</v>
      </c>
      <c r="C1392" s="195">
        <v>0</v>
      </c>
      <c r="D1392" s="218"/>
    </row>
    <row r="1393" spans="1:4" ht="25.5" x14ac:dyDescent="0.2">
      <c r="A1393" s="232" t="s">
        <v>636</v>
      </c>
      <c r="B1393" s="217" t="s">
        <v>637</v>
      </c>
      <c r="C1393" s="195">
        <v>0</v>
      </c>
      <c r="D1393" s="218"/>
    </row>
    <row r="1394" spans="1:4" x14ac:dyDescent="0.2">
      <c r="A1394" s="232"/>
      <c r="B1394" s="217"/>
      <c r="C1394" s="195"/>
      <c r="D1394" s="218"/>
    </row>
    <row r="1395" spans="1:4" x14ac:dyDescent="0.2">
      <c r="A1395" s="231" t="s">
        <v>638</v>
      </c>
      <c r="B1395" s="211" t="s">
        <v>639</v>
      </c>
      <c r="C1395" s="215">
        <f>SUM(C1396:C1398)</f>
        <v>0</v>
      </c>
      <c r="D1395" s="213"/>
    </row>
    <row r="1396" spans="1:4" x14ac:dyDescent="0.2">
      <c r="A1396" s="232" t="s">
        <v>640</v>
      </c>
      <c r="B1396" s="217" t="s">
        <v>641</v>
      </c>
      <c r="C1396" s="195">
        <v>0</v>
      </c>
      <c r="D1396" s="218"/>
    </row>
    <row r="1397" spans="1:4" x14ac:dyDescent="0.2">
      <c r="A1397" s="232" t="s">
        <v>642</v>
      </c>
      <c r="B1397" s="217" t="s">
        <v>643</v>
      </c>
      <c r="C1397" s="195">
        <v>0</v>
      </c>
      <c r="D1397" s="218"/>
    </row>
    <row r="1398" spans="1:4" x14ac:dyDescent="0.2">
      <c r="A1398" s="232" t="s">
        <v>644</v>
      </c>
      <c r="B1398" s="217" t="s">
        <v>645</v>
      </c>
      <c r="C1398" s="195">
        <v>0</v>
      </c>
      <c r="D1398" s="218"/>
    </row>
    <row r="1399" spans="1:4" x14ac:dyDescent="0.2">
      <c r="A1399" s="232"/>
      <c r="B1399" s="217"/>
      <c r="C1399" s="195"/>
      <c r="D1399" s="218"/>
    </row>
    <row r="1400" spans="1:4" x14ac:dyDescent="0.2">
      <c r="A1400" s="231" t="s">
        <v>646</v>
      </c>
      <c r="B1400" s="211" t="s">
        <v>647</v>
      </c>
      <c r="C1400" s="215">
        <f>SUM(C1401:C1404)</f>
        <v>0</v>
      </c>
      <c r="D1400" s="213"/>
    </row>
    <row r="1401" spans="1:4" x14ac:dyDescent="0.2">
      <c r="A1401" s="232" t="s">
        <v>648</v>
      </c>
      <c r="B1401" s="217" t="s">
        <v>649</v>
      </c>
      <c r="C1401" s="195">
        <v>0</v>
      </c>
      <c r="D1401" s="218"/>
    </row>
    <row r="1402" spans="1:4" x14ac:dyDescent="0.2">
      <c r="A1402" s="232" t="s">
        <v>650</v>
      </c>
      <c r="B1402" s="217" t="s">
        <v>651</v>
      </c>
      <c r="C1402" s="195">
        <v>0</v>
      </c>
      <c r="D1402" s="218"/>
    </row>
    <row r="1403" spans="1:4" x14ac:dyDescent="0.2">
      <c r="A1403" s="232" t="s">
        <v>652</v>
      </c>
      <c r="B1403" s="217" t="s">
        <v>653</v>
      </c>
      <c r="C1403" s="195">
        <v>0</v>
      </c>
      <c r="D1403" s="218"/>
    </row>
    <row r="1404" spans="1:4" x14ac:dyDescent="0.2">
      <c r="A1404" s="232" t="s">
        <v>654</v>
      </c>
      <c r="B1404" s="217" t="s">
        <v>655</v>
      </c>
      <c r="C1404" s="195">
        <v>0</v>
      </c>
      <c r="D1404" s="218"/>
    </row>
    <row r="1406" spans="1:4" x14ac:dyDescent="0.2">
      <c r="A1406" s="235" t="str">
        <f>'5. Vigilancia  '!B39</f>
        <v>Medidas minimizadoras del riesgo</v>
      </c>
      <c r="B1406" s="203" t="s">
        <v>392</v>
      </c>
      <c r="C1406" s="195">
        <f>SUM(C1408,C1484,C1528)</f>
        <v>0</v>
      </c>
      <c r="D1406" s="205"/>
    </row>
    <row r="1407" spans="1:4" x14ac:dyDescent="0.2">
      <c r="A1407" s="206" t="s">
        <v>393</v>
      </c>
      <c r="B1407" s="207" t="s">
        <v>394</v>
      </c>
      <c r="C1407" s="208" t="s">
        <v>395</v>
      </c>
      <c r="D1407" s="209" t="s">
        <v>396</v>
      </c>
    </row>
    <row r="1408" spans="1:4" x14ac:dyDescent="0.2">
      <c r="A1408" s="210">
        <v>1</v>
      </c>
      <c r="B1408" s="211" t="s">
        <v>397</v>
      </c>
      <c r="C1408" s="212">
        <f>SUM(C1410,C1417,C1424,C1433,C1442,C1447,C1454,C1459,C1470,C1476)</f>
        <v>0</v>
      </c>
      <c r="D1408" s="213"/>
    </row>
    <row r="1409" spans="1:4" x14ac:dyDescent="0.2">
      <c r="A1409" s="210"/>
      <c r="B1409" s="228"/>
      <c r="C1409" s="215"/>
      <c r="D1409" s="213"/>
    </row>
    <row r="1410" spans="1:4" x14ac:dyDescent="0.2">
      <c r="A1410" s="214" t="s">
        <v>399</v>
      </c>
      <c r="B1410" s="211" t="s">
        <v>400</v>
      </c>
      <c r="C1410" s="215">
        <f>SUM(C1411:C1415)</f>
        <v>0</v>
      </c>
      <c r="D1410" s="213"/>
    </row>
    <row r="1411" spans="1:4" x14ac:dyDescent="0.2">
      <c r="A1411" s="216" t="s">
        <v>401</v>
      </c>
      <c r="B1411" s="217" t="s">
        <v>402</v>
      </c>
      <c r="C1411" s="195">
        <v>0</v>
      </c>
      <c r="D1411" s="218"/>
    </row>
    <row r="1412" spans="1:4" ht="25.5" x14ac:dyDescent="0.2">
      <c r="A1412" s="216" t="s">
        <v>403</v>
      </c>
      <c r="B1412" s="217" t="s">
        <v>404</v>
      </c>
      <c r="C1412" s="195">
        <v>0</v>
      </c>
      <c r="D1412" s="218"/>
    </row>
    <row r="1413" spans="1:4" x14ac:dyDescent="0.2">
      <c r="A1413" s="216" t="s">
        <v>405</v>
      </c>
      <c r="B1413" s="217" t="s">
        <v>406</v>
      </c>
      <c r="C1413" s="195">
        <v>0</v>
      </c>
      <c r="D1413" s="218"/>
    </row>
    <row r="1414" spans="1:4" ht="25.5" x14ac:dyDescent="0.2">
      <c r="A1414" s="216" t="s">
        <v>407</v>
      </c>
      <c r="B1414" s="217" t="s">
        <v>408</v>
      </c>
      <c r="C1414" s="195">
        <v>0</v>
      </c>
      <c r="D1414" s="218"/>
    </row>
    <row r="1415" spans="1:4" x14ac:dyDescent="0.2">
      <c r="A1415" s="216" t="s">
        <v>409</v>
      </c>
      <c r="B1415" s="217" t="s">
        <v>410</v>
      </c>
      <c r="C1415" s="195">
        <v>0</v>
      </c>
      <c r="D1415" s="218"/>
    </row>
    <row r="1416" spans="1:4" x14ac:dyDescent="0.2">
      <c r="A1416" s="219"/>
      <c r="B1416" s="220"/>
      <c r="C1416" s="195"/>
      <c r="D1416" s="218"/>
    </row>
    <row r="1417" spans="1:4" x14ac:dyDescent="0.2">
      <c r="A1417" s="214" t="s">
        <v>411</v>
      </c>
      <c r="B1417" s="211" t="s">
        <v>412</v>
      </c>
      <c r="C1417" s="215">
        <f>SUM(C1418:C1422)</f>
        <v>0</v>
      </c>
      <c r="D1417" s="213"/>
    </row>
    <row r="1418" spans="1:4" x14ac:dyDescent="0.2">
      <c r="A1418" s="216" t="s">
        <v>413</v>
      </c>
      <c r="B1418" s="217" t="s">
        <v>414</v>
      </c>
      <c r="C1418" s="195">
        <v>0</v>
      </c>
      <c r="D1418" s="218"/>
    </row>
    <row r="1419" spans="1:4" x14ac:dyDescent="0.2">
      <c r="A1419" s="216" t="s">
        <v>415</v>
      </c>
      <c r="B1419" s="217" t="s">
        <v>416</v>
      </c>
      <c r="C1419" s="195">
        <v>0</v>
      </c>
      <c r="D1419" s="218"/>
    </row>
    <row r="1420" spans="1:4" x14ac:dyDescent="0.2">
      <c r="A1420" s="216" t="s">
        <v>417</v>
      </c>
      <c r="B1420" s="217" t="s">
        <v>418</v>
      </c>
      <c r="C1420" s="195">
        <v>0</v>
      </c>
      <c r="D1420" s="218"/>
    </row>
    <row r="1421" spans="1:4" x14ac:dyDescent="0.2">
      <c r="A1421" s="216" t="s">
        <v>419</v>
      </c>
      <c r="B1421" s="217" t="s">
        <v>420</v>
      </c>
      <c r="C1421" s="195">
        <v>0</v>
      </c>
      <c r="D1421" s="218"/>
    </row>
    <row r="1422" spans="1:4" x14ac:dyDescent="0.2">
      <c r="A1422" s="216" t="s">
        <v>421</v>
      </c>
      <c r="B1422" s="217" t="s">
        <v>422</v>
      </c>
      <c r="C1422" s="195">
        <v>0</v>
      </c>
      <c r="D1422" s="218"/>
    </row>
    <row r="1423" spans="1:4" x14ac:dyDescent="0.2">
      <c r="A1423" s="219"/>
      <c r="B1423" s="220"/>
      <c r="C1423" s="215"/>
      <c r="D1423" s="213"/>
    </row>
    <row r="1424" spans="1:4" ht="25.5" x14ac:dyDescent="0.2">
      <c r="A1424" s="214" t="s">
        <v>423</v>
      </c>
      <c r="B1424" s="221" t="s">
        <v>424</v>
      </c>
      <c r="C1424" s="215">
        <f>SUM(C1425:C1431)</f>
        <v>0</v>
      </c>
      <c r="D1424" s="213"/>
    </row>
    <row r="1425" spans="1:4" x14ac:dyDescent="0.2">
      <c r="A1425" s="216" t="s">
        <v>425</v>
      </c>
      <c r="B1425" s="217" t="s">
        <v>426</v>
      </c>
      <c r="C1425" s="195">
        <v>0</v>
      </c>
      <c r="D1425" s="218"/>
    </row>
    <row r="1426" spans="1:4" x14ac:dyDescent="0.2">
      <c r="A1426" s="216" t="s">
        <v>427</v>
      </c>
      <c r="B1426" s="217" t="s">
        <v>428</v>
      </c>
      <c r="C1426" s="195">
        <v>0</v>
      </c>
      <c r="D1426" s="218"/>
    </row>
    <row r="1427" spans="1:4" x14ac:dyDescent="0.2">
      <c r="A1427" s="216" t="s">
        <v>429</v>
      </c>
      <c r="B1427" s="217" t="s">
        <v>430</v>
      </c>
      <c r="C1427" s="195"/>
      <c r="D1427" s="218"/>
    </row>
    <row r="1428" spans="1:4" x14ac:dyDescent="0.2">
      <c r="A1428" s="216" t="s">
        <v>431</v>
      </c>
      <c r="B1428" s="217" t="s">
        <v>432</v>
      </c>
      <c r="C1428" s="195">
        <v>0</v>
      </c>
      <c r="D1428" s="218"/>
    </row>
    <row r="1429" spans="1:4" x14ac:dyDescent="0.2">
      <c r="A1429" s="216" t="s">
        <v>433</v>
      </c>
      <c r="B1429" s="217" t="s">
        <v>434</v>
      </c>
      <c r="C1429" s="195">
        <v>0</v>
      </c>
      <c r="D1429" s="218"/>
    </row>
    <row r="1430" spans="1:4" ht="25.5" x14ac:dyDescent="0.2">
      <c r="A1430" s="216" t="s">
        <v>435</v>
      </c>
      <c r="B1430" s="217" t="s">
        <v>436</v>
      </c>
      <c r="C1430" s="195">
        <v>0</v>
      </c>
      <c r="D1430" s="218"/>
    </row>
    <row r="1431" spans="1:4" ht="25.5" x14ac:dyDescent="0.2">
      <c r="A1431" s="216" t="s">
        <v>437</v>
      </c>
      <c r="B1431" s="217" t="s">
        <v>438</v>
      </c>
      <c r="C1431" s="195">
        <v>0</v>
      </c>
      <c r="D1431" s="218"/>
    </row>
    <row r="1432" spans="1:4" x14ac:dyDescent="0.2">
      <c r="A1432" s="219"/>
      <c r="B1432" s="220"/>
      <c r="C1432" s="195"/>
      <c r="D1432" s="218"/>
    </row>
    <row r="1433" spans="1:4" x14ac:dyDescent="0.2">
      <c r="A1433" s="214" t="s">
        <v>439</v>
      </c>
      <c r="B1433" s="211" t="s">
        <v>440</v>
      </c>
      <c r="C1433" s="215">
        <f>SUM(C1434:C1440)</f>
        <v>0</v>
      </c>
      <c r="D1433" s="213"/>
    </row>
    <row r="1434" spans="1:4" x14ac:dyDescent="0.2">
      <c r="A1434" s="216" t="s">
        <v>441</v>
      </c>
      <c r="B1434" s="217" t="s">
        <v>442</v>
      </c>
      <c r="C1434" s="195">
        <v>0</v>
      </c>
      <c r="D1434" s="218"/>
    </row>
    <row r="1435" spans="1:4" x14ac:dyDescent="0.2">
      <c r="A1435" s="216" t="s">
        <v>443</v>
      </c>
      <c r="B1435" s="217" t="s">
        <v>444</v>
      </c>
      <c r="C1435" s="195">
        <v>0</v>
      </c>
      <c r="D1435" s="218"/>
    </row>
    <row r="1436" spans="1:4" x14ac:dyDescent="0.2">
      <c r="A1436" s="216" t="s">
        <v>445</v>
      </c>
      <c r="B1436" s="217" t="s">
        <v>446</v>
      </c>
      <c r="C1436" s="195">
        <v>0</v>
      </c>
      <c r="D1436" s="218"/>
    </row>
    <row r="1437" spans="1:4" ht="25.5" x14ac:dyDescent="0.2">
      <c r="A1437" s="216" t="s">
        <v>447</v>
      </c>
      <c r="B1437" s="217" t="s">
        <v>448</v>
      </c>
      <c r="C1437" s="195">
        <v>0</v>
      </c>
      <c r="D1437" s="218"/>
    </row>
    <row r="1438" spans="1:4" ht="25.5" x14ac:dyDescent="0.2">
      <c r="A1438" s="216" t="s">
        <v>449</v>
      </c>
      <c r="B1438" s="217" t="s">
        <v>450</v>
      </c>
      <c r="C1438" s="195">
        <v>0</v>
      </c>
      <c r="D1438" s="218"/>
    </row>
    <row r="1439" spans="1:4" x14ac:dyDescent="0.2">
      <c r="A1439" s="216" t="s">
        <v>451</v>
      </c>
      <c r="B1439" s="217" t="s">
        <v>452</v>
      </c>
      <c r="C1439" s="195">
        <v>0</v>
      </c>
      <c r="D1439" s="218"/>
    </row>
    <row r="1440" spans="1:4" x14ac:dyDescent="0.2">
      <c r="A1440" s="216" t="s">
        <v>453</v>
      </c>
      <c r="B1440" s="217" t="s">
        <v>454</v>
      </c>
      <c r="C1440" s="195"/>
      <c r="D1440" s="218"/>
    </row>
    <row r="1441" spans="1:4" x14ac:dyDescent="0.2">
      <c r="A1441" s="219"/>
      <c r="B1441" s="220"/>
      <c r="C1441" s="195"/>
      <c r="D1441" s="218"/>
    </row>
    <row r="1442" spans="1:4" x14ac:dyDescent="0.2">
      <c r="A1442" s="214" t="s">
        <v>455</v>
      </c>
      <c r="B1442" s="211" t="s">
        <v>456</v>
      </c>
      <c r="C1442" s="215">
        <f>SUM(C1443++C1444+C1445)</f>
        <v>0</v>
      </c>
      <c r="D1442" s="213"/>
    </row>
    <row r="1443" spans="1:4" x14ac:dyDescent="0.2">
      <c r="A1443" s="216" t="s">
        <v>457</v>
      </c>
      <c r="B1443" s="217" t="s">
        <v>458</v>
      </c>
      <c r="C1443" s="195">
        <v>0</v>
      </c>
      <c r="D1443" s="218"/>
    </row>
    <row r="1444" spans="1:4" x14ac:dyDescent="0.2">
      <c r="A1444" s="216" t="s">
        <v>459</v>
      </c>
      <c r="B1444" s="217" t="s">
        <v>460</v>
      </c>
      <c r="C1444" s="195">
        <v>0</v>
      </c>
      <c r="D1444" s="218"/>
    </row>
    <row r="1445" spans="1:4" x14ac:dyDescent="0.2">
      <c r="A1445" s="216" t="s">
        <v>461</v>
      </c>
      <c r="B1445" s="217" t="s">
        <v>462</v>
      </c>
      <c r="C1445" s="195">
        <v>0</v>
      </c>
      <c r="D1445" s="218"/>
    </row>
    <row r="1446" spans="1:4" x14ac:dyDescent="0.2">
      <c r="A1446" s="219"/>
      <c r="B1446" s="220"/>
      <c r="C1446" s="195"/>
      <c r="D1446" s="218"/>
    </row>
    <row r="1447" spans="1:4" ht="25.5" x14ac:dyDescent="0.2">
      <c r="A1447" s="214" t="s">
        <v>463</v>
      </c>
      <c r="B1447" s="211" t="s">
        <v>464</v>
      </c>
      <c r="C1447" s="215">
        <f>SUM(C1448+C1451+C1452)</f>
        <v>0</v>
      </c>
      <c r="D1447" s="213"/>
    </row>
    <row r="1448" spans="1:4" x14ac:dyDescent="0.2">
      <c r="A1448" s="216" t="s">
        <v>465</v>
      </c>
      <c r="B1448" s="220" t="s">
        <v>466</v>
      </c>
      <c r="C1448" s="215">
        <f>SUM(C1449:C1450)</f>
        <v>0</v>
      </c>
      <c r="D1448" s="213"/>
    </row>
    <row r="1449" spans="1:4" x14ac:dyDescent="0.2">
      <c r="A1449" s="219" t="s">
        <v>467</v>
      </c>
      <c r="B1449" s="220" t="s">
        <v>468</v>
      </c>
      <c r="C1449" s="195">
        <v>0</v>
      </c>
      <c r="D1449" s="218"/>
    </row>
    <row r="1450" spans="1:4" ht="25.5" x14ac:dyDescent="0.2">
      <c r="A1450" s="219" t="s">
        <v>469</v>
      </c>
      <c r="B1450" s="220" t="s">
        <v>470</v>
      </c>
      <c r="C1450" s="195">
        <v>0</v>
      </c>
      <c r="D1450" s="218"/>
    </row>
    <row r="1451" spans="1:4" x14ac:dyDescent="0.2">
      <c r="A1451" s="216" t="s">
        <v>471</v>
      </c>
      <c r="B1451" s="217" t="s">
        <v>472</v>
      </c>
      <c r="C1451" s="195">
        <v>0</v>
      </c>
      <c r="D1451" s="218"/>
    </row>
    <row r="1452" spans="1:4" x14ac:dyDescent="0.2">
      <c r="A1452" s="216" t="s">
        <v>473</v>
      </c>
      <c r="B1452" s="217" t="s">
        <v>474</v>
      </c>
      <c r="C1452" s="195">
        <v>0</v>
      </c>
      <c r="D1452" s="218"/>
    </row>
    <row r="1453" spans="1:4" x14ac:dyDescent="0.2">
      <c r="A1453" s="219"/>
      <c r="B1453" s="220"/>
      <c r="C1453" s="195"/>
      <c r="D1453" s="218"/>
    </row>
    <row r="1454" spans="1:4" x14ac:dyDescent="0.2">
      <c r="A1454" s="214" t="s">
        <v>475</v>
      </c>
      <c r="B1454" s="211" t="s">
        <v>476</v>
      </c>
      <c r="C1454" s="212" t="s">
        <v>477</v>
      </c>
      <c r="D1454" s="213"/>
    </row>
    <row r="1455" spans="1:4" x14ac:dyDescent="0.2">
      <c r="A1455" s="216" t="s">
        <v>478</v>
      </c>
      <c r="B1455" s="217" t="s">
        <v>479</v>
      </c>
      <c r="C1455" s="222" t="s">
        <v>477</v>
      </c>
      <c r="D1455" s="218"/>
    </row>
    <row r="1456" spans="1:4" x14ac:dyDescent="0.2">
      <c r="A1456" s="216" t="s">
        <v>480</v>
      </c>
      <c r="B1456" s="217" t="s">
        <v>481</v>
      </c>
      <c r="C1456" s="195">
        <v>0</v>
      </c>
      <c r="D1456" s="218"/>
    </row>
    <row r="1457" spans="1:4" x14ac:dyDescent="0.2">
      <c r="A1457" s="216" t="s">
        <v>482</v>
      </c>
      <c r="B1457" s="217" t="s">
        <v>483</v>
      </c>
      <c r="C1457" s="195">
        <v>0</v>
      </c>
      <c r="D1457" s="218"/>
    </row>
    <row r="1458" spans="1:4" x14ac:dyDescent="0.2">
      <c r="A1458" s="219"/>
      <c r="B1458" s="220"/>
      <c r="C1458" s="195"/>
      <c r="D1458" s="218"/>
    </row>
    <row r="1459" spans="1:4" x14ac:dyDescent="0.2">
      <c r="A1459" s="214" t="s">
        <v>484</v>
      </c>
      <c r="B1459" s="211" t="s">
        <v>485</v>
      </c>
      <c r="C1459" s="215">
        <f>SUM(C1460:C1468)</f>
        <v>0</v>
      </c>
      <c r="D1459" s="213"/>
    </row>
    <row r="1460" spans="1:4" x14ac:dyDescent="0.2">
      <c r="A1460" s="216" t="s">
        <v>486</v>
      </c>
      <c r="B1460" s="217" t="s">
        <v>487</v>
      </c>
      <c r="C1460" s="195">
        <v>0</v>
      </c>
      <c r="D1460" s="218"/>
    </row>
    <row r="1461" spans="1:4" x14ac:dyDescent="0.2">
      <c r="A1461" s="216" t="s">
        <v>488</v>
      </c>
      <c r="B1461" s="217" t="s">
        <v>489</v>
      </c>
      <c r="C1461" s="195">
        <v>0</v>
      </c>
      <c r="D1461" s="218"/>
    </row>
    <row r="1462" spans="1:4" x14ac:dyDescent="0.2">
      <c r="A1462" s="216" t="s">
        <v>490</v>
      </c>
      <c r="B1462" s="217" t="s">
        <v>491</v>
      </c>
      <c r="C1462" s="195">
        <v>0</v>
      </c>
      <c r="D1462" s="218"/>
    </row>
    <row r="1463" spans="1:4" ht="25.5" x14ac:dyDescent="0.2">
      <c r="A1463" s="216" t="s">
        <v>492</v>
      </c>
      <c r="B1463" s="217" t="s">
        <v>493</v>
      </c>
      <c r="C1463" s="195">
        <v>0</v>
      </c>
      <c r="D1463" s="218"/>
    </row>
    <row r="1464" spans="1:4" ht="25.5" x14ac:dyDescent="0.2">
      <c r="A1464" s="216" t="s">
        <v>494</v>
      </c>
      <c r="B1464" s="217" t="s">
        <v>495</v>
      </c>
      <c r="C1464" s="195">
        <v>0</v>
      </c>
      <c r="D1464" s="218"/>
    </row>
    <row r="1465" spans="1:4" ht="25.5" x14ac:dyDescent="0.2">
      <c r="A1465" s="216" t="s">
        <v>496</v>
      </c>
      <c r="B1465" s="217" t="s">
        <v>497</v>
      </c>
      <c r="C1465" s="195">
        <v>0</v>
      </c>
      <c r="D1465" s="218"/>
    </row>
    <row r="1466" spans="1:4" x14ac:dyDescent="0.2">
      <c r="A1466" s="216" t="s">
        <v>498</v>
      </c>
      <c r="B1466" s="217" t="s">
        <v>499</v>
      </c>
      <c r="C1466" s="195">
        <v>0</v>
      </c>
      <c r="D1466" s="218"/>
    </row>
    <row r="1467" spans="1:4" ht="25.5" x14ac:dyDescent="0.2">
      <c r="A1467" s="216" t="s">
        <v>500</v>
      </c>
      <c r="B1467" s="217" t="s">
        <v>501</v>
      </c>
      <c r="C1467" s="195">
        <v>0</v>
      </c>
      <c r="D1467" s="218"/>
    </row>
    <row r="1468" spans="1:4" ht="25.5" x14ac:dyDescent="0.2">
      <c r="A1468" s="216" t="s">
        <v>502</v>
      </c>
      <c r="B1468" s="217" t="s">
        <v>503</v>
      </c>
      <c r="C1468" s="195">
        <v>0</v>
      </c>
      <c r="D1468" s="218"/>
    </row>
    <row r="1469" spans="1:4" x14ac:dyDescent="0.2">
      <c r="A1469" s="219"/>
      <c r="B1469" s="220"/>
      <c r="C1469" s="195"/>
      <c r="D1469" s="218"/>
    </row>
    <row r="1470" spans="1:4" x14ac:dyDescent="0.2">
      <c r="A1470" s="214" t="s">
        <v>504</v>
      </c>
      <c r="B1470" s="211" t="s">
        <v>505</v>
      </c>
      <c r="C1470" s="215">
        <f>SUM(C1471:C1474)</f>
        <v>0</v>
      </c>
      <c r="D1470" s="213"/>
    </row>
    <row r="1471" spans="1:4" x14ac:dyDescent="0.2">
      <c r="A1471" s="216" t="s">
        <v>506</v>
      </c>
      <c r="B1471" s="217" t="s">
        <v>507</v>
      </c>
      <c r="C1471" s="195">
        <v>0</v>
      </c>
      <c r="D1471" s="218"/>
    </row>
    <row r="1472" spans="1:4" x14ac:dyDescent="0.2">
      <c r="A1472" s="216" t="s">
        <v>508</v>
      </c>
      <c r="B1472" s="217" t="s">
        <v>509</v>
      </c>
      <c r="C1472" s="195">
        <v>0</v>
      </c>
      <c r="D1472" s="218"/>
    </row>
    <row r="1473" spans="1:4" x14ac:dyDescent="0.2">
      <c r="A1473" s="216" t="s">
        <v>510</v>
      </c>
      <c r="B1473" s="217" t="s">
        <v>511</v>
      </c>
      <c r="C1473" s="195">
        <v>0</v>
      </c>
      <c r="D1473" s="218"/>
    </row>
    <row r="1474" spans="1:4" x14ac:dyDescent="0.2">
      <c r="A1474" s="216" t="s">
        <v>512</v>
      </c>
      <c r="B1474" s="217" t="s">
        <v>513</v>
      </c>
      <c r="C1474" s="195">
        <v>0</v>
      </c>
      <c r="D1474" s="218"/>
    </row>
    <row r="1475" spans="1:4" x14ac:dyDescent="0.2">
      <c r="A1475" s="219"/>
      <c r="B1475" s="220"/>
      <c r="C1475" s="195"/>
      <c r="D1475" s="218"/>
    </row>
    <row r="1476" spans="1:4" x14ac:dyDescent="0.2">
      <c r="A1476" s="214" t="s">
        <v>514</v>
      </c>
      <c r="B1476" s="211" t="s">
        <v>515</v>
      </c>
      <c r="C1476" s="215">
        <f>SUM(C1477:C1482)</f>
        <v>0</v>
      </c>
      <c r="D1476" s="213"/>
    </row>
    <row r="1477" spans="1:4" x14ac:dyDescent="0.2">
      <c r="A1477" s="216" t="s">
        <v>516</v>
      </c>
      <c r="B1477" s="217" t="s">
        <v>517</v>
      </c>
      <c r="C1477" s="195">
        <v>0</v>
      </c>
      <c r="D1477" s="218"/>
    </row>
    <row r="1478" spans="1:4" x14ac:dyDescent="0.2">
      <c r="A1478" s="216" t="s">
        <v>518</v>
      </c>
      <c r="B1478" s="217" t="s">
        <v>519</v>
      </c>
      <c r="C1478" s="195">
        <v>0</v>
      </c>
      <c r="D1478" s="218"/>
    </row>
    <row r="1479" spans="1:4" x14ac:dyDescent="0.2">
      <c r="A1479" s="216" t="s">
        <v>520</v>
      </c>
      <c r="B1479" s="217" t="s">
        <v>521</v>
      </c>
      <c r="C1479" s="195">
        <v>0</v>
      </c>
      <c r="D1479" s="218"/>
    </row>
    <row r="1480" spans="1:4" ht="25.5" x14ac:dyDescent="0.2">
      <c r="A1480" s="216" t="s">
        <v>522</v>
      </c>
      <c r="B1480" s="217" t="s">
        <v>523</v>
      </c>
      <c r="C1480" s="195">
        <v>0</v>
      </c>
      <c r="D1480" s="218"/>
    </row>
    <row r="1481" spans="1:4" x14ac:dyDescent="0.2">
      <c r="A1481" s="216" t="s">
        <v>524</v>
      </c>
      <c r="B1481" s="217" t="s">
        <v>525</v>
      </c>
      <c r="C1481" s="195">
        <v>0</v>
      </c>
      <c r="D1481" s="218"/>
    </row>
    <row r="1482" spans="1:4" x14ac:dyDescent="0.2">
      <c r="A1482" s="216" t="s">
        <v>526</v>
      </c>
      <c r="B1482" s="217" t="s">
        <v>527</v>
      </c>
      <c r="C1482" s="223">
        <v>0</v>
      </c>
      <c r="D1482" s="224"/>
    </row>
    <row r="1483" spans="1:4" x14ac:dyDescent="0.2">
      <c r="A1483" s="225"/>
      <c r="B1483" s="226"/>
      <c r="C1483" s="227"/>
      <c r="D1483" s="205"/>
    </row>
    <row r="1484" spans="1:4" x14ac:dyDescent="0.2">
      <c r="A1484" s="210">
        <v>2</v>
      </c>
      <c r="B1484" s="211" t="s">
        <v>528</v>
      </c>
      <c r="C1484" s="215">
        <f>SUM(C1486+C1493+C1499+C1508+C1512+C1518)</f>
        <v>0</v>
      </c>
      <c r="D1484" s="213"/>
    </row>
    <row r="1485" spans="1:4" x14ac:dyDescent="0.2">
      <c r="A1485" s="210"/>
      <c r="B1485" s="228"/>
      <c r="C1485" s="195"/>
      <c r="D1485" s="218"/>
    </row>
    <row r="1486" spans="1:4" x14ac:dyDescent="0.2">
      <c r="A1486" s="225" t="s">
        <v>529</v>
      </c>
      <c r="B1486" s="211" t="s">
        <v>530</v>
      </c>
      <c r="C1486" s="215">
        <f>SUM(C1487:C1491)</f>
        <v>0</v>
      </c>
      <c r="D1486" s="213"/>
    </row>
    <row r="1487" spans="1:4" x14ac:dyDescent="0.2">
      <c r="A1487" s="216" t="s">
        <v>531</v>
      </c>
      <c r="B1487" s="217" t="s">
        <v>532</v>
      </c>
      <c r="C1487" s="195">
        <v>0</v>
      </c>
      <c r="D1487" s="218"/>
    </row>
    <row r="1488" spans="1:4" x14ac:dyDescent="0.2">
      <c r="A1488" s="216" t="s">
        <v>533</v>
      </c>
      <c r="B1488" s="217" t="s">
        <v>534</v>
      </c>
      <c r="C1488" s="195">
        <v>0</v>
      </c>
      <c r="D1488" s="218"/>
    </row>
    <row r="1489" spans="1:4" x14ac:dyDescent="0.2">
      <c r="A1489" s="216" t="s">
        <v>535</v>
      </c>
      <c r="B1489" s="217" t="s">
        <v>536</v>
      </c>
      <c r="C1489" s="195">
        <v>0</v>
      </c>
      <c r="D1489" s="218"/>
    </row>
    <row r="1490" spans="1:4" x14ac:dyDescent="0.2">
      <c r="A1490" s="216" t="s">
        <v>537</v>
      </c>
      <c r="B1490" s="217" t="s">
        <v>538</v>
      </c>
      <c r="C1490" s="195">
        <v>0</v>
      </c>
      <c r="D1490" s="218"/>
    </row>
    <row r="1491" spans="1:4" x14ac:dyDescent="0.2">
      <c r="A1491" s="216" t="s">
        <v>539</v>
      </c>
      <c r="B1491" s="217" t="s">
        <v>540</v>
      </c>
      <c r="C1491" s="195">
        <v>0</v>
      </c>
      <c r="D1491" s="218"/>
    </row>
    <row r="1492" spans="1:4" x14ac:dyDescent="0.2">
      <c r="A1492" s="229"/>
      <c r="B1492" s="220"/>
      <c r="C1492" s="195"/>
      <c r="D1492" s="218"/>
    </row>
    <row r="1493" spans="1:4" ht="25.5" x14ac:dyDescent="0.2">
      <c r="A1493" s="225" t="s">
        <v>541</v>
      </c>
      <c r="B1493" s="211" t="s">
        <v>542</v>
      </c>
      <c r="C1493" s="215">
        <f>SUM(C1494:C1497)</f>
        <v>0</v>
      </c>
      <c r="D1493" s="213"/>
    </row>
    <row r="1494" spans="1:4" x14ac:dyDescent="0.2">
      <c r="A1494" s="216" t="s">
        <v>543</v>
      </c>
      <c r="B1494" s="217" t="s">
        <v>544</v>
      </c>
      <c r="C1494" s="195">
        <v>0</v>
      </c>
      <c r="D1494" s="218"/>
    </row>
    <row r="1495" spans="1:4" x14ac:dyDescent="0.2">
      <c r="A1495" s="216" t="s">
        <v>545</v>
      </c>
      <c r="B1495" s="217" t="s">
        <v>546</v>
      </c>
      <c r="C1495" s="195">
        <v>0</v>
      </c>
      <c r="D1495" s="218"/>
    </row>
    <row r="1496" spans="1:4" x14ac:dyDescent="0.2">
      <c r="A1496" s="216" t="s">
        <v>547</v>
      </c>
      <c r="B1496" s="217" t="s">
        <v>548</v>
      </c>
      <c r="C1496" s="195">
        <v>0</v>
      </c>
      <c r="D1496" s="218"/>
    </row>
    <row r="1497" spans="1:4" x14ac:dyDescent="0.2">
      <c r="A1497" s="216" t="s">
        <v>549</v>
      </c>
      <c r="B1497" s="217" t="s">
        <v>550</v>
      </c>
      <c r="C1497" s="195">
        <v>0</v>
      </c>
      <c r="D1497" s="218"/>
    </row>
    <row r="1498" spans="1:4" x14ac:dyDescent="0.2">
      <c r="A1498" s="229"/>
      <c r="B1498" s="220"/>
      <c r="C1498" s="195"/>
      <c r="D1498" s="218"/>
    </row>
    <row r="1499" spans="1:4" ht="25.5" x14ac:dyDescent="0.2">
      <c r="A1499" s="225" t="s">
        <v>551</v>
      </c>
      <c r="B1499" s="211" t="s">
        <v>552</v>
      </c>
      <c r="C1499" s="215">
        <f>SUM(C1500:C1506)</f>
        <v>0</v>
      </c>
      <c r="D1499" s="213"/>
    </row>
    <row r="1500" spans="1:4" x14ac:dyDescent="0.2">
      <c r="A1500" s="216" t="s">
        <v>553</v>
      </c>
      <c r="B1500" s="217" t="s">
        <v>554</v>
      </c>
      <c r="C1500" s="195">
        <v>0</v>
      </c>
      <c r="D1500" s="218"/>
    </row>
    <row r="1501" spans="1:4" ht="25.5" x14ac:dyDescent="0.2">
      <c r="A1501" s="216" t="s">
        <v>555</v>
      </c>
      <c r="B1501" s="217" t="s">
        <v>556</v>
      </c>
      <c r="C1501" s="195">
        <v>0</v>
      </c>
      <c r="D1501" s="218"/>
    </row>
    <row r="1502" spans="1:4" x14ac:dyDescent="0.2">
      <c r="A1502" s="216" t="s">
        <v>557</v>
      </c>
      <c r="B1502" s="217" t="s">
        <v>558</v>
      </c>
      <c r="C1502" s="195">
        <v>0</v>
      </c>
      <c r="D1502" s="218"/>
    </row>
    <row r="1503" spans="1:4" ht="25.5" x14ac:dyDescent="0.2">
      <c r="A1503" s="216" t="s">
        <v>559</v>
      </c>
      <c r="B1503" s="217" t="s">
        <v>560</v>
      </c>
      <c r="C1503" s="195">
        <v>0</v>
      </c>
      <c r="D1503" s="218"/>
    </row>
    <row r="1504" spans="1:4" x14ac:dyDescent="0.2">
      <c r="A1504" s="216" t="s">
        <v>561</v>
      </c>
      <c r="B1504" s="217" t="s">
        <v>562</v>
      </c>
      <c r="C1504" s="195">
        <v>0</v>
      </c>
      <c r="D1504" s="218"/>
    </row>
    <row r="1505" spans="1:4" x14ac:dyDescent="0.2">
      <c r="A1505" s="216" t="s">
        <v>563</v>
      </c>
      <c r="B1505" s="217" t="s">
        <v>564</v>
      </c>
      <c r="C1505" s="195">
        <v>0</v>
      </c>
      <c r="D1505" s="218"/>
    </row>
    <row r="1506" spans="1:4" ht="25.5" x14ac:dyDescent="0.2">
      <c r="A1506" s="216" t="s">
        <v>565</v>
      </c>
      <c r="B1506" s="217" t="s">
        <v>566</v>
      </c>
      <c r="C1506" s="195">
        <v>0</v>
      </c>
      <c r="D1506" s="218"/>
    </row>
    <row r="1507" spans="1:4" x14ac:dyDescent="0.2">
      <c r="A1507" s="229"/>
      <c r="B1507" s="220"/>
      <c r="C1507" s="195"/>
      <c r="D1507" s="218"/>
    </row>
    <row r="1508" spans="1:4" ht="25.5" x14ac:dyDescent="0.2">
      <c r="A1508" s="225" t="s">
        <v>567</v>
      </c>
      <c r="B1508" s="211" t="s">
        <v>568</v>
      </c>
      <c r="C1508" s="215">
        <f>SUM(C1509:C1510)</f>
        <v>0</v>
      </c>
      <c r="D1508" s="213"/>
    </row>
    <row r="1509" spans="1:4" x14ac:dyDescent="0.2">
      <c r="A1509" s="216" t="s">
        <v>569</v>
      </c>
      <c r="B1509" s="217" t="s">
        <v>570</v>
      </c>
      <c r="C1509" s="195">
        <v>0</v>
      </c>
      <c r="D1509" s="218"/>
    </row>
    <row r="1510" spans="1:4" x14ac:dyDescent="0.2">
      <c r="A1510" s="216" t="s">
        <v>571</v>
      </c>
      <c r="B1510" s="217" t="s">
        <v>572</v>
      </c>
      <c r="C1510" s="195">
        <v>0</v>
      </c>
      <c r="D1510" s="218"/>
    </row>
    <row r="1511" spans="1:4" x14ac:dyDescent="0.2">
      <c r="A1511" s="229"/>
      <c r="B1511" s="220"/>
      <c r="C1511" s="195"/>
      <c r="D1511" s="218"/>
    </row>
    <row r="1512" spans="1:4" ht="25.5" x14ac:dyDescent="0.2">
      <c r="A1512" s="225" t="s">
        <v>573</v>
      </c>
      <c r="B1512" s="211" t="s">
        <v>574</v>
      </c>
      <c r="C1512" s="215">
        <f>SUM(C1513:C1516)</f>
        <v>0</v>
      </c>
      <c r="D1512" s="213"/>
    </row>
    <row r="1513" spans="1:4" x14ac:dyDescent="0.2">
      <c r="A1513" s="216" t="s">
        <v>575</v>
      </c>
      <c r="B1513" s="217" t="s">
        <v>576</v>
      </c>
      <c r="C1513" s="195">
        <v>0</v>
      </c>
      <c r="D1513" s="218"/>
    </row>
    <row r="1514" spans="1:4" x14ac:dyDescent="0.2">
      <c r="A1514" s="216" t="s">
        <v>577</v>
      </c>
      <c r="B1514" s="217" t="s">
        <v>578</v>
      </c>
      <c r="C1514" s="195">
        <v>0</v>
      </c>
      <c r="D1514" s="218"/>
    </row>
    <row r="1515" spans="1:4" x14ac:dyDescent="0.2">
      <c r="A1515" s="216" t="s">
        <v>579</v>
      </c>
      <c r="B1515" s="217" t="s">
        <v>580</v>
      </c>
      <c r="C1515" s="195">
        <v>0</v>
      </c>
      <c r="D1515" s="218"/>
    </row>
    <row r="1516" spans="1:4" ht="25.5" x14ac:dyDescent="0.2">
      <c r="A1516" s="216" t="s">
        <v>581</v>
      </c>
      <c r="B1516" s="217" t="s">
        <v>582</v>
      </c>
      <c r="C1516" s="195">
        <v>0</v>
      </c>
      <c r="D1516" s="218"/>
    </row>
    <row r="1517" spans="1:4" x14ac:dyDescent="0.2">
      <c r="A1517" s="229"/>
      <c r="B1517" s="220"/>
      <c r="C1517" s="195"/>
      <c r="D1517" s="218"/>
    </row>
    <row r="1518" spans="1:4" ht="25.5" x14ac:dyDescent="0.2">
      <c r="A1518" s="225" t="s">
        <v>583</v>
      </c>
      <c r="B1518" s="211" t="s">
        <v>584</v>
      </c>
      <c r="C1518" s="215">
        <f>SUM(C1519:C1526)</f>
        <v>0</v>
      </c>
      <c r="D1518" s="213"/>
    </row>
    <row r="1519" spans="1:4" x14ac:dyDescent="0.2">
      <c r="A1519" s="216" t="s">
        <v>585</v>
      </c>
      <c r="B1519" s="217" t="s">
        <v>586</v>
      </c>
      <c r="C1519" s="195"/>
      <c r="D1519" s="218"/>
    </row>
    <row r="1520" spans="1:4" ht="25.5" x14ac:dyDescent="0.2">
      <c r="A1520" s="216" t="s">
        <v>587</v>
      </c>
      <c r="B1520" s="217" t="s">
        <v>588</v>
      </c>
      <c r="C1520" s="195">
        <v>0</v>
      </c>
      <c r="D1520" s="218"/>
    </row>
    <row r="1521" spans="1:4" x14ac:dyDescent="0.2">
      <c r="A1521" s="216" t="s">
        <v>589</v>
      </c>
      <c r="B1521" s="217" t="s">
        <v>590</v>
      </c>
      <c r="C1521" s="195">
        <v>0</v>
      </c>
      <c r="D1521" s="218"/>
    </row>
    <row r="1522" spans="1:4" x14ac:dyDescent="0.2">
      <c r="A1522" s="216" t="s">
        <v>591</v>
      </c>
      <c r="B1522" s="217" t="s">
        <v>592</v>
      </c>
      <c r="C1522" s="195">
        <v>0</v>
      </c>
      <c r="D1522" s="218"/>
    </row>
    <row r="1523" spans="1:4" x14ac:dyDescent="0.2">
      <c r="A1523" s="216" t="s">
        <v>593</v>
      </c>
      <c r="B1523" s="217" t="s">
        <v>594</v>
      </c>
      <c r="C1523" s="195">
        <v>0</v>
      </c>
      <c r="D1523" s="218"/>
    </row>
    <row r="1524" spans="1:4" ht="25.5" x14ac:dyDescent="0.2">
      <c r="A1524" s="216" t="s">
        <v>595</v>
      </c>
      <c r="B1524" s="217" t="s">
        <v>596</v>
      </c>
      <c r="C1524" s="195">
        <v>0</v>
      </c>
      <c r="D1524" s="218"/>
    </row>
    <row r="1525" spans="1:4" x14ac:dyDescent="0.2">
      <c r="A1525" s="216" t="s">
        <v>597</v>
      </c>
      <c r="B1525" s="217" t="s">
        <v>598</v>
      </c>
      <c r="C1525" s="195">
        <v>0</v>
      </c>
      <c r="D1525" s="218"/>
    </row>
    <row r="1526" spans="1:4" x14ac:dyDescent="0.2">
      <c r="A1526" s="216" t="s">
        <v>599</v>
      </c>
      <c r="B1526" s="217" t="s">
        <v>600</v>
      </c>
      <c r="C1526" s="195">
        <v>0</v>
      </c>
      <c r="D1526" s="218"/>
    </row>
    <row r="1527" spans="1:4" x14ac:dyDescent="0.2">
      <c r="A1527" s="216"/>
      <c r="B1527" s="220"/>
      <c r="C1527" s="195"/>
      <c r="D1527" s="218"/>
    </row>
    <row r="1528" spans="1:4" x14ac:dyDescent="0.2">
      <c r="A1528" s="210">
        <v>5</v>
      </c>
      <c r="B1528" s="230" t="s">
        <v>601</v>
      </c>
      <c r="C1528" s="215">
        <f>SUM(C1530+C1540+C1550+C1555)</f>
        <v>0</v>
      </c>
      <c r="D1528" s="213"/>
    </row>
    <row r="1529" spans="1:4" x14ac:dyDescent="0.2">
      <c r="A1529" s="229"/>
      <c r="B1529" s="220"/>
      <c r="C1529" s="195"/>
      <c r="D1529" s="218"/>
    </row>
    <row r="1530" spans="1:4" x14ac:dyDescent="0.2">
      <c r="A1530" s="231" t="s">
        <v>602</v>
      </c>
      <c r="B1530" s="211" t="s">
        <v>603</v>
      </c>
      <c r="C1530" s="215">
        <f>SUM(C1531:C1538)</f>
        <v>0</v>
      </c>
      <c r="D1530" s="213"/>
    </row>
    <row r="1531" spans="1:4" x14ac:dyDescent="0.2">
      <c r="A1531" s="232" t="s">
        <v>604</v>
      </c>
      <c r="B1531" s="217" t="s">
        <v>605</v>
      </c>
      <c r="C1531" s="195">
        <v>0</v>
      </c>
      <c r="D1531" s="218"/>
    </row>
    <row r="1532" spans="1:4" x14ac:dyDescent="0.2">
      <c r="A1532" s="232" t="s">
        <v>606</v>
      </c>
      <c r="B1532" s="217" t="s">
        <v>607</v>
      </c>
      <c r="C1532" s="195">
        <v>0</v>
      </c>
      <c r="D1532" s="218"/>
    </row>
    <row r="1533" spans="1:4" x14ac:dyDescent="0.2">
      <c r="A1533" s="232" t="s">
        <v>608</v>
      </c>
      <c r="B1533" s="217" t="s">
        <v>609</v>
      </c>
      <c r="C1533" s="195"/>
      <c r="D1533" s="218"/>
    </row>
    <row r="1534" spans="1:4" x14ac:dyDescent="0.2">
      <c r="A1534" s="232" t="s">
        <v>610</v>
      </c>
      <c r="B1534" s="217" t="s">
        <v>611</v>
      </c>
      <c r="C1534" s="195"/>
      <c r="D1534" s="218"/>
    </row>
    <row r="1535" spans="1:4" x14ac:dyDescent="0.2">
      <c r="A1535" s="232" t="s">
        <v>612</v>
      </c>
      <c r="B1535" s="217" t="s">
        <v>613</v>
      </c>
      <c r="C1535" s="195"/>
      <c r="D1535" s="218"/>
    </row>
    <row r="1536" spans="1:4" ht="25.5" x14ac:dyDescent="0.2">
      <c r="A1536" s="232" t="s">
        <v>614</v>
      </c>
      <c r="B1536" s="217" t="s">
        <v>615</v>
      </c>
      <c r="C1536" s="195"/>
      <c r="D1536" s="218"/>
    </row>
    <row r="1537" spans="1:4" ht="25.5" x14ac:dyDescent="0.2">
      <c r="A1537" s="232" t="s">
        <v>616</v>
      </c>
      <c r="B1537" s="217" t="s">
        <v>617</v>
      </c>
      <c r="C1537" s="195"/>
      <c r="D1537" s="218"/>
    </row>
    <row r="1538" spans="1:4" x14ac:dyDescent="0.2">
      <c r="A1538" s="232" t="s">
        <v>618</v>
      </c>
      <c r="B1538" s="217" t="s">
        <v>619</v>
      </c>
      <c r="C1538" s="195">
        <v>0</v>
      </c>
      <c r="D1538" s="218"/>
    </row>
    <row r="1539" spans="1:4" x14ac:dyDescent="0.2">
      <c r="A1539" s="232"/>
      <c r="B1539" s="217"/>
      <c r="C1539" s="195"/>
      <c r="D1539" s="218"/>
    </row>
    <row r="1540" spans="1:4" ht="25.5" x14ac:dyDescent="0.2">
      <c r="A1540" s="231" t="s">
        <v>620</v>
      </c>
      <c r="B1540" s="211" t="s">
        <v>621</v>
      </c>
      <c r="C1540" s="215">
        <f>SUM(C1541:C1548)</f>
        <v>0</v>
      </c>
      <c r="D1540" s="213"/>
    </row>
    <row r="1541" spans="1:4" x14ac:dyDescent="0.2">
      <c r="A1541" s="232" t="s">
        <v>622</v>
      </c>
      <c r="B1541" s="217" t="s">
        <v>623</v>
      </c>
      <c r="C1541" s="195">
        <v>0</v>
      </c>
      <c r="D1541" s="218"/>
    </row>
    <row r="1542" spans="1:4" x14ac:dyDescent="0.2">
      <c r="A1542" s="232" t="s">
        <v>624</v>
      </c>
      <c r="B1542" s="217" t="s">
        <v>625</v>
      </c>
      <c r="C1542" s="195">
        <v>0</v>
      </c>
      <c r="D1542" s="218"/>
    </row>
    <row r="1543" spans="1:4" x14ac:dyDescent="0.2">
      <c r="A1543" s="232" t="s">
        <v>626</v>
      </c>
      <c r="B1543" s="217" t="s">
        <v>627</v>
      </c>
      <c r="C1543" s="195">
        <v>0</v>
      </c>
      <c r="D1543" s="218"/>
    </row>
    <row r="1544" spans="1:4" x14ac:dyDescent="0.2">
      <c r="A1544" s="232" t="s">
        <v>628</v>
      </c>
      <c r="B1544" s="217" t="s">
        <v>629</v>
      </c>
      <c r="C1544" s="195">
        <v>0</v>
      </c>
      <c r="D1544" s="218"/>
    </row>
    <row r="1545" spans="1:4" x14ac:dyDescent="0.2">
      <c r="A1545" s="232" t="s">
        <v>630</v>
      </c>
      <c r="B1545" s="217" t="s">
        <v>631</v>
      </c>
      <c r="C1545" s="195">
        <v>0</v>
      </c>
      <c r="D1545" s="218"/>
    </row>
    <row r="1546" spans="1:4" x14ac:dyDescent="0.2">
      <c r="A1546" s="232" t="s">
        <v>632</v>
      </c>
      <c r="B1546" s="217" t="s">
        <v>633</v>
      </c>
      <c r="C1546" s="195">
        <v>0</v>
      </c>
      <c r="D1546" s="218"/>
    </row>
    <row r="1547" spans="1:4" x14ac:dyDescent="0.2">
      <c r="A1547" s="232" t="s">
        <v>634</v>
      </c>
      <c r="B1547" s="217" t="s">
        <v>635</v>
      </c>
      <c r="C1547" s="195">
        <v>0</v>
      </c>
      <c r="D1547" s="218"/>
    </row>
    <row r="1548" spans="1:4" ht="25.5" x14ac:dyDescent="0.2">
      <c r="A1548" s="232" t="s">
        <v>636</v>
      </c>
      <c r="B1548" s="217" t="s">
        <v>637</v>
      </c>
      <c r="C1548" s="195">
        <v>0</v>
      </c>
      <c r="D1548" s="218"/>
    </row>
    <row r="1549" spans="1:4" x14ac:dyDescent="0.2">
      <c r="A1549" s="232"/>
      <c r="B1549" s="217"/>
      <c r="C1549" s="195"/>
      <c r="D1549" s="218"/>
    </row>
    <row r="1550" spans="1:4" x14ac:dyDescent="0.2">
      <c r="A1550" s="231" t="s">
        <v>638</v>
      </c>
      <c r="B1550" s="211" t="s">
        <v>639</v>
      </c>
      <c r="C1550" s="215">
        <f>SUM(C1551:C1553)</f>
        <v>0</v>
      </c>
      <c r="D1550" s="213"/>
    </row>
    <row r="1551" spans="1:4" x14ac:dyDescent="0.2">
      <c r="A1551" s="232" t="s">
        <v>640</v>
      </c>
      <c r="B1551" s="217" t="s">
        <v>641</v>
      </c>
      <c r="C1551" s="195">
        <v>0</v>
      </c>
      <c r="D1551" s="218"/>
    </row>
    <row r="1552" spans="1:4" x14ac:dyDescent="0.2">
      <c r="A1552" s="232" t="s">
        <v>642</v>
      </c>
      <c r="B1552" s="217" t="s">
        <v>643</v>
      </c>
      <c r="C1552" s="195">
        <v>0</v>
      </c>
      <c r="D1552" s="218"/>
    </row>
    <row r="1553" spans="1:4" x14ac:dyDescent="0.2">
      <c r="A1553" s="232" t="s">
        <v>644</v>
      </c>
      <c r="B1553" s="217" t="s">
        <v>645</v>
      </c>
      <c r="C1553" s="195">
        <v>0</v>
      </c>
      <c r="D1553" s="218"/>
    </row>
    <row r="1554" spans="1:4" x14ac:dyDescent="0.2">
      <c r="A1554" s="232"/>
      <c r="B1554" s="217"/>
      <c r="C1554" s="195"/>
      <c r="D1554" s="218"/>
    </row>
    <row r="1555" spans="1:4" x14ac:dyDescent="0.2">
      <c r="A1555" s="231" t="s">
        <v>646</v>
      </c>
      <c r="B1555" s="211" t="s">
        <v>647</v>
      </c>
      <c r="C1555" s="215">
        <f>SUM(C1556:C1559)</f>
        <v>0</v>
      </c>
      <c r="D1555" s="213"/>
    </row>
    <row r="1556" spans="1:4" x14ac:dyDescent="0.2">
      <c r="A1556" s="232" t="s">
        <v>648</v>
      </c>
      <c r="B1556" s="217" t="s">
        <v>649</v>
      </c>
      <c r="C1556" s="195">
        <v>0</v>
      </c>
      <c r="D1556" s="218"/>
    </row>
    <row r="1557" spans="1:4" x14ac:dyDescent="0.2">
      <c r="A1557" s="232" t="s">
        <v>650</v>
      </c>
      <c r="B1557" s="217" t="s">
        <v>651</v>
      </c>
      <c r="C1557" s="195">
        <v>0</v>
      </c>
      <c r="D1557" s="218"/>
    </row>
    <row r="1558" spans="1:4" x14ac:dyDescent="0.2">
      <c r="A1558" s="232" t="s">
        <v>652</v>
      </c>
      <c r="B1558" s="217" t="s">
        <v>653</v>
      </c>
      <c r="C1558" s="195">
        <v>0</v>
      </c>
      <c r="D1558" s="218"/>
    </row>
    <row r="1559" spans="1:4" x14ac:dyDescent="0.2">
      <c r="A1559" s="232" t="s">
        <v>654</v>
      </c>
      <c r="B1559" s="217" t="s">
        <v>655</v>
      </c>
      <c r="C1559" s="195">
        <v>0</v>
      </c>
      <c r="D1559" s="218"/>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
  <dimension ref="A1:P151"/>
  <sheetViews>
    <sheetView showGridLines="0" topLeftCell="A80" zoomScale="25" zoomScaleNormal="25" workbookViewId="0">
      <selection activeCell="A4" sqref="A4:P4"/>
    </sheetView>
  </sheetViews>
  <sheetFormatPr baseColWidth="10" defaultColWidth="10.85546875" defaultRowHeight="15" x14ac:dyDescent="0.25"/>
  <cols>
    <col min="1" max="2" width="35.7109375" style="99" customWidth="1"/>
    <col min="3" max="3" width="42.28515625" style="99" customWidth="1"/>
    <col min="4" max="4" width="13.42578125" style="99" customWidth="1"/>
    <col min="5" max="5" width="15" style="99" customWidth="1"/>
    <col min="6" max="6" width="20" style="99" customWidth="1"/>
    <col min="7" max="7" width="51.28515625" style="158" customWidth="1"/>
    <col min="8" max="8" width="16.7109375" style="348" customWidth="1"/>
    <col min="9" max="13" width="16.7109375" style="347" customWidth="1"/>
    <col min="14" max="14" width="21" style="151" customWidth="1"/>
    <col min="15" max="15" width="21.28515625" style="371" customWidth="1"/>
    <col min="16" max="16" width="24.140625" style="296" customWidth="1"/>
    <col min="17" max="16384" width="10.85546875" style="99"/>
  </cols>
  <sheetData>
    <row r="1" spans="1:16" s="158" customFormat="1" ht="23.25" x14ac:dyDescent="0.25">
      <c r="A1" s="714" t="s">
        <v>280</v>
      </c>
      <c r="B1" s="715"/>
      <c r="C1" s="715"/>
      <c r="D1" s="715"/>
      <c r="E1" s="715"/>
      <c r="F1" s="715"/>
      <c r="G1" s="715"/>
      <c r="H1" s="715"/>
      <c r="I1" s="715"/>
      <c r="J1" s="715"/>
      <c r="K1" s="715"/>
      <c r="L1" s="715"/>
      <c r="M1" s="715"/>
      <c r="N1" s="715"/>
      <c r="O1" s="715"/>
      <c r="P1" s="716"/>
    </row>
    <row r="2" spans="1:16" ht="23.25" customHeight="1" x14ac:dyDescent="0.25">
      <c r="A2" s="714" t="str">
        <f>'3. Reg en Salud'!A2</f>
        <v>Herramienta número 2: Programación para el Nivel Regional</v>
      </c>
      <c r="B2" s="715"/>
      <c r="C2" s="715"/>
      <c r="D2" s="715"/>
      <c r="E2" s="715"/>
      <c r="F2" s="715"/>
      <c r="G2" s="715"/>
      <c r="H2" s="715"/>
      <c r="I2" s="715"/>
      <c r="J2" s="715"/>
      <c r="K2" s="715"/>
      <c r="L2" s="715"/>
      <c r="M2" s="715"/>
      <c r="N2" s="715"/>
      <c r="O2" s="715"/>
      <c r="P2" s="716"/>
    </row>
    <row r="3" spans="1:16" s="97" customFormat="1" ht="23.25" x14ac:dyDescent="0.25">
      <c r="A3" s="714" t="s">
        <v>328</v>
      </c>
      <c r="B3" s="715"/>
      <c r="C3" s="715"/>
      <c r="D3" s="715"/>
      <c r="E3" s="715"/>
      <c r="F3" s="715"/>
      <c r="G3" s="715"/>
      <c r="H3" s="715"/>
      <c r="I3" s="715"/>
      <c r="J3" s="715"/>
      <c r="K3" s="715"/>
      <c r="L3" s="715"/>
      <c r="M3" s="715"/>
      <c r="N3" s="715"/>
      <c r="O3" s="715"/>
      <c r="P3" s="716"/>
    </row>
    <row r="4" spans="1:16" s="97" customFormat="1" ht="48" customHeight="1" x14ac:dyDescent="0.25">
      <c r="A4" s="714" t="s">
        <v>1048</v>
      </c>
      <c r="B4" s="715"/>
      <c r="C4" s="715"/>
      <c r="D4" s="715"/>
      <c r="E4" s="715"/>
      <c r="F4" s="715"/>
      <c r="G4" s="715"/>
      <c r="H4" s="715"/>
      <c r="I4" s="715"/>
      <c r="J4" s="715"/>
      <c r="K4" s="715"/>
      <c r="L4" s="715"/>
      <c r="M4" s="715"/>
      <c r="N4" s="715"/>
      <c r="O4" s="715"/>
      <c r="P4" s="716"/>
    </row>
    <row r="5" spans="1:16" s="97" customFormat="1" ht="23.25" x14ac:dyDescent="0.25">
      <c r="A5" s="714" t="s">
        <v>252</v>
      </c>
      <c r="B5" s="715"/>
      <c r="C5" s="715"/>
      <c r="D5" s="715"/>
      <c r="E5" s="715"/>
      <c r="F5" s="715"/>
      <c r="G5" s="714" t="s">
        <v>253</v>
      </c>
      <c r="H5" s="715"/>
      <c r="I5" s="715"/>
      <c r="J5" s="715"/>
      <c r="K5" s="715"/>
      <c r="L5" s="715"/>
      <c r="M5" s="715"/>
      <c r="N5" s="715"/>
      <c r="O5" s="715"/>
      <c r="P5" s="716"/>
    </row>
    <row r="6" spans="1:16" s="97" customFormat="1" ht="31.5" customHeight="1" x14ac:dyDescent="0.25">
      <c r="A6" s="122" t="s">
        <v>159</v>
      </c>
      <c r="B6" s="653" t="s">
        <v>179</v>
      </c>
      <c r="C6" s="653" t="s">
        <v>158</v>
      </c>
      <c r="D6" s="627" t="s">
        <v>181</v>
      </c>
      <c r="E6" s="627" t="s">
        <v>183</v>
      </c>
      <c r="F6" s="644" t="s">
        <v>180</v>
      </c>
      <c r="G6" s="724" t="s">
        <v>182</v>
      </c>
      <c r="H6" s="711" t="s">
        <v>184</v>
      </c>
      <c r="I6" s="712"/>
      <c r="J6" s="652" t="s">
        <v>191</v>
      </c>
      <c r="K6" s="652"/>
      <c r="L6" s="652"/>
      <c r="M6" s="652"/>
      <c r="N6" s="624" t="s">
        <v>254</v>
      </c>
      <c r="O6" s="882" t="s">
        <v>255</v>
      </c>
      <c r="P6" s="624" t="s">
        <v>256</v>
      </c>
    </row>
    <row r="7" spans="1:16" s="97" customFormat="1" ht="42" customHeight="1" x14ac:dyDescent="0.25">
      <c r="A7" s="123"/>
      <c r="B7" s="654"/>
      <c r="C7" s="654"/>
      <c r="D7" s="728"/>
      <c r="E7" s="728"/>
      <c r="F7" s="645"/>
      <c r="G7" s="885"/>
      <c r="H7" s="624" t="s">
        <v>157</v>
      </c>
      <c r="I7" s="624" t="s">
        <v>185</v>
      </c>
      <c r="J7" s="288" t="s">
        <v>192</v>
      </c>
      <c r="K7" s="288" t="s">
        <v>198</v>
      </c>
      <c r="L7" s="288" t="s">
        <v>194</v>
      </c>
      <c r="M7" s="288" t="s">
        <v>195</v>
      </c>
      <c r="N7" s="625"/>
      <c r="O7" s="883"/>
      <c r="P7" s="625"/>
    </row>
    <row r="8" spans="1:16" s="97" customFormat="1" ht="31.5" customHeight="1" x14ac:dyDescent="0.25">
      <c r="A8" s="124"/>
      <c r="B8" s="655"/>
      <c r="C8" s="655"/>
      <c r="D8" s="628"/>
      <c r="E8" s="628"/>
      <c r="F8" s="646"/>
      <c r="G8" s="886"/>
      <c r="H8" s="626"/>
      <c r="I8" s="626"/>
      <c r="J8" s="318" t="s">
        <v>186</v>
      </c>
      <c r="K8" s="318" t="s">
        <v>186</v>
      </c>
      <c r="L8" s="318" t="s">
        <v>186</v>
      </c>
      <c r="M8" s="318" t="s">
        <v>186</v>
      </c>
      <c r="N8" s="626"/>
      <c r="O8" s="884"/>
      <c r="P8" s="626"/>
    </row>
    <row r="9" spans="1:16" s="97" customFormat="1" ht="62.25" customHeight="1" x14ac:dyDescent="0.25">
      <c r="A9" s="783" t="s">
        <v>704</v>
      </c>
      <c r="B9" s="718" t="s">
        <v>329</v>
      </c>
      <c r="C9" s="719"/>
      <c r="D9" s="719"/>
      <c r="E9" s="719"/>
      <c r="F9" s="719"/>
      <c r="G9" s="719"/>
      <c r="H9" s="719"/>
      <c r="I9" s="160"/>
      <c r="J9" s="161"/>
      <c r="K9" s="161"/>
      <c r="L9" s="161"/>
      <c r="M9" s="161"/>
      <c r="N9" s="160"/>
      <c r="O9" s="377"/>
      <c r="P9" s="155"/>
    </row>
    <row r="10" spans="1:16" s="97" customFormat="1" ht="37.5" customHeight="1" x14ac:dyDescent="0.25">
      <c r="A10" s="784"/>
      <c r="B10" s="700" t="s">
        <v>331</v>
      </c>
      <c r="C10" s="700" t="s">
        <v>330</v>
      </c>
      <c r="D10" s="698">
        <v>0</v>
      </c>
      <c r="E10" s="698">
        <v>5</v>
      </c>
      <c r="F10" s="863">
        <v>1</v>
      </c>
      <c r="G10" s="353" t="s">
        <v>840</v>
      </c>
      <c r="H10" s="439">
        <v>1</v>
      </c>
      <c r="I10" s="440">
        <v>1</v>
      </c>
      <c r="J10" s="441">
        <v>1</v>
      </c>
      <c r="K10" s="441"/>
      <c r="L10" s="441"/>
      <c r="M10" s="441"/>
      <c r="N10" s="878">
        <f>'8. Estimación RE4'!C5</f>
        <v>0</v>
      </c>
      <c r="O10" s="438" t="s">
        <v>920</v>
      </c>
      <c r="P10" s="847" t="s">
        <v>922</v>
      </c>
    </row>
    <row r="11" spans="1:16" s="97" customFormat="1" ht="37.5" customHeight="1" x14ac:dyDescent="0.25">
      <c r="A11" s="784"/>
      <c r="B11" s="723"/>
      <c r="C11" s="723"/>
      <c r="D11" s="740"/>
      <c r="E11" s="740"/>
      <c r="F11" s="864"/>
      <c r="G11" s="353" t="s">
        <v>917</v>
      </c>
      <c r="H11" s="439">
        <v>1</v>
      </c>
      <c r="I11" s="440">
        <v>1</v>
      </c>
      <c r="J11" s="441">
        <v>1</v>
      </c>
      <c r="K11" s="441"/>
      <c r="L11" s="441"/>
      <c r="M11" s="441"/>
      <c r="N11" s="878"/>
      <c r="O11" s="438" t="s">
        <v>923</v>
      </c>
      <c r="P11" s="848"/>
    </row>
    <row r="12" spans="1:16" s="97" customFormat="1" ht="37.5" customHeight="1" x14ac:dyDescent="0.25">
      <c r="A12" s="784"/>
      <c r="B12" s="723"/>
      <c r="C12" s="723"/>
      <c r="D12" s="740"/>
      <c r="E12" s="740"/>
      <c r="F12" s="864"/>
      <c r="G12" s="353" t="s">
        <v>918</v>
      </c>
      <c r="H12" s="439">
        <v>1</v>
      </c>
      <c r="I12" s="440">
        <v>1</v>
      </c>
      <c r="J12" s="441">
        <v>1</v>
      </c>
      <c r="K12" s="441"/>
      <c r="L12" s="441"/>
      <c r="M12" s="441"/>
      <c r="N12" s="878"/>
      <c r="O12" s="438" t="s">
        <v>920</v>
      </c>
      <c r="P12" s="849"/>
    </row>
    <row r="13" spans="1:16" s="97" customFormat="1" ht="45" customHeight="1" x14ac:dyDescent="0.25">
      <c r="A13" s="784"/>
      <c r="B13" s="723"/>
      <c r="C13" s="723"/>
      <c r="D13" s="740"/>
      <c r="E13" s="740"/>
      <c r="F13" s="864"/>
      <c r="G13" s="353" t="s">
        <v>1006</v>
      </c>
      <c r="H13" s="439">
        <v>6</v>
      </c>
      <c r="I13" s="440">
        <v>1</v>
      </c>
      <c r="J13" s="441">
        <v>0.25</v>
      </c>
      <c r="K13" s="441">
        <v>0.25</v>
      </c>
      <c r="L13" s="441">
        <v>0.25</v>
      </c>
      <c r="M13" s="441">
        <v>0.25</v>
      </c>
      <c r="N13" s="878"/>
      <c r="O13" s="438" t="s">
        <v>921</v>
      </c>
      <c r="P13" s="438" t="s">
        <v>958</v>
      </c>
    </row>
    <row r="14" spans="1:16" s="97" customFormat="1" ht="37.5" customHeight="1" x14ac:dyDescent="0.25">
      <c r="A14" s="784"/>
      <c r="B14" s="723"/>
      <c r="C14" s="723"/>
      <c r="D14" s="740"/>
      <c r="E14" s="740"/>
      <c r="F14" s="864"/>
      <c r="G14" s="354" t="s">
        <v>831</v>
      </c>
      <c r="H14" s="439"/>
      <c r="I14" s="440"/>
      <c r="J14" s="441"/>
      <c r="K14" s="441"/>
      <c r="L14" s="441"/>
      <c r="M14" s="441"/>
      <c r="N14" s="878"/>
      <c r="O14" s="438"/>
      <c r="P14" s="438"/>
    </row>
    <row r="15" spans="1:16" s="97" customFormat="1" ht="37.5" customHeight="1" x14ac:dyDescent="0.25">
      <c r="A15" s="784"/>
      <c r="B15" s="723"/>
      <c r="C15" s="723"/>
      <c r="D15" s="740"/>
      <c r="E15" s="740"/>
      <c r="F15" s="864"/>
      <c r="G15" s="353" t="s">
        <v>959</v>
      </c>
      <c r="H15" s="439">
        <v>9</v>
      </c>
      <c r="I15" s="440">
        <v>1</v>
      </c>
      <c r="J15" s="441"/>
      <c r="K15" s="441"/>
      <c r="L15" s="441">
        <v>0.5</v>
      </c>
      <c r="M15" s="441">
        <v>0.5</v>
      </c>
      <c r="N15" s="878"/>
      <c r="O15" s="438" t="s">
        <v>924</v>
      </c>
      <c r="P15" s="438" t="s">
        <v>909</v>
      </c>
    </row>
    <row r="16" spans="1:16" s="97" customFormat="1" ht="47.1" customHeight="1" x14ac:dyDescent="0.25">
      <c r="A16" s="784"/>
      <c r="B16" s="723"/>
      <c r="C16" s="723"/>
      <c r="D16" s="740"/>
      <c r="E16" s="740"/>
      <c r="F16" s="864"/>
      <c r="G16" s="353" t="s">
        <v>832</v>
      </c>
      <c r="H16" s="439">
        <v>8</v>
      </c>
      <c r="I16" s="440">
        <v>1</v>
      </c>
      <c r="J16" s="441">
        <v>0.25</v>
      </c>
      <c r="K16" s="441">
        <v>0.25</v>
      </c>
      <c r="L16" s="441">
        <v>0.25</v>
      </c>
      <c r="M16" s="441">
        <v>0.25</v>
      </c>
      <c r="N16" s="878"/>
      <c r="O16" s="438" t="s">
        <v>963</v>
      </c>
      <c r="P16" s="438" t="s">
        <v>1031</v>
      </c>
    </row>
    <row r="17" spans="1:16" s="97" customFormat="1" ht="37.5" customHeight="1" x14ac:dyDescent="0.25">
      <c r="A17" s="784"/>
      <c r="B17" s="723"/>
      <c r="C17" s="723"/>
      <c r="D17" s="740"/>
      <c r="E17" s="740"/>
      <c r="F17" s="864"/>
      <c r="G17" s="355" t="s">
        <v>833</v>
      </c>
      <c r="H17" s="439"/>
      <c r="I17" s="440"/>
      <c r="J17" s="441"/>
      <c r="K17" s="441"/>
      <c r="L17" s="441"/>
      <c r="M17" s="441"/>
      <c r="N17" s="878"/>
      <c r="O17" s="438"/>
      <c r="P17" s="438"/>
    </row>
    <row r="18" spans="1:16" s="97" customFormat="1" ht="48.95" customHeight="1" x14ac:dyDescent="0.25">
      <c r="A18" s="784"/>
      <c r="B18" s="723"/>
      <c r="C18" s="723"/>
      <c r="D18" s="740"/>
      <c r="E18" s="740"/>
      <c r="F18" s="864"/>
      <c r="G18" s="353" t="s">
        <v>834</v>
      </c>
      <c r="H18" s="439">
        <f>10+12+10+3+0+12</f>
        <v>47</v>
      </c>
      <c r="I18" s="440">
        <v>1</v>
      </c>
      <c r="J18" s="441">
        <v>0.25</v>
      </c>
      <c r="K18" s="441">
        <v>0.25</v>
      </c>
      <c r="L18" s="441">
        <v>0.25</v>
      </c>
      <c r="M18" s="441">
        <v>0.25</v>
      </c>
      <c r="N18" s="878"/>
      <c r="O18" s="438" t="s">
        <v>965</v>
      </c>
      <c r="P18" s="438" t="s">
        <v>964</v>
      </c>
    </row>
    <row r="19" spans="1:16" s="97" customFormat="1" ht="37.5" customHeight="1" x14ac:dyDescent="0.25">
      <c r="A19" s="784"/>
      <c r="B19" s="723"/>
      <c r="C19" s="723"/>
      <c r="D19" s="740"/>
      <c r="E19" s="740"/>
      <c r="F19" s="864"/>
      <c r="G19" s="353" t="s">
        <v>835</v>
      </c>
      <c r="H19" s="439">
        <v>1</v>
      </c>
      <c r="I19" s="440">
        <v>1</v>
      </c>
      <c r="J19" s="441"/>
      <c r="K19" s="441"/>
      <c r="L19" s="441"/>
      <c r="M19" s="441">
        <v>1</v>
      </c>
      <c r="N19" s="878"/>
      <c r="O19" s="438" t="s">
        <v>991</v>
      </c>
      <c r="P19" s="438" t="s">
        <v>960</v>
      </c>
    </row>
    <row r="20" spans="1:16" s="97" customFormat="1" ht="37.5" customHeight="1" x14ac:dyDescent="0.25">
      <c r="A20" s="784"/>
      <c r="B20" s="723"/>
      <c r="C20" s="723"/>
      <c r="D20" s="740"/>
      <c r="E20" s="740"/>
      <c r="F20" s="864"/>
      <c r="G20" s="353" t="s">
        <v>919</v>
      </c>
      <c r="H20" s="439">
        <v>4</v>
      </c>
      <c r="I20" s="440">
        <v>1</v>
      </c>
      <c r="J20" s="441">
        <v>0.25</v>
      </c>
      <c r="K20" s="441">
        <v>0.25</v>
      </c>
      <c r="L20" s="441">
        <v>0.25</v>
      </c>
      <c r="M20" s="441">
        <v>0.25</v>
      </c>
      <c r="N20" s="878"/>
      <c r="O20" s="438" t="s">
        <v>925</v>
      </c>
      <c r="P20" s="438" t="s">
        <v>909</v>
      </c>
    </row>
    <row r="21" spans="1:16" s="97" customFormat="1" ht="37.5" customHeight="1" x14ac:dyDescent="0.25">
      <c r="A21" s="784"/>
      <c r="B21" s="723"/>
      <c r="C21" s="723"/>
      <c r="D21" s="740"/>
      <c r="E21" s="740"/>
      <c r="F21" s="864"/>
      <c r="G21" s="353" t="s">
        <v>836</v>
      </c>
      <c r="H21" s="439">
        <v>2</v>
      </c>
      <c r="I21" s="440">
        <v>1</v>
      </c>
      <c r="J21" s="441"/>
      <c r="K21" s="441">
        <v>0.5</v>
      </c>
      <c r="L21" s="441"/>
      <c r="M21" s="441">
        <v>0.5</v>
      </c>
      <c r="N21" s="878"/>
      <c r="O21" s="438" t="s">
        <v>926</v>
      </c>
      <c r="P21" s="438" t="s">
        <v>909</v>
      </c>
    </row>
    <row r="22" spans="1:16" s="97" customFormat="1" ht="37.5" customHeight="1" x14ac:dyDescent="0.25">
      <c r="A22" s="784"/>
      <c r="B22" s="723"/>
      <c r="C22" s="723"/>
      <c r="D22" s="740"/>
      <c r="E22" s="740"/>
      <c r="F22" s="864"/>
      <c r="G22" s="353" t="s">
        <v>837</v>
      </c>
      <c r="H22" s="439">
        <v>5</v>
      </c>
      <c r="I22" s="440">
        <v>1</v>
      </c>
      <c r="J22" s="441">
        <v>0.25</v>
      </c>
      <c r="K22" s="441">
        <v>0.25</v>
      </c>
      <c r="L22" s="441">
        <v>0.25</v>
      </c>
      <c r="M22" s="441">
        <v>0.25</v>
      </c>
      <c r="N22" s="878"/>
      <c r="O22" s="438" t="s">
        <v>961</v>
      </c>
      <c r="P22" s="438" t="s">
        <v>962</v>
      </c>
    </row>
    <row r="23" spans="1:16" s="97" customFormat="1" ht="37.5" customHeight="1" x14ac:dyDescent="0.25">
      <c r="A23" s="784"/>
      <c r="B23" s="723"/>
      <c r="C23" s="723"/>
      <c r="D23" s="740"/>
      <c r="E23" s="740"/>
      <c r="F23" s="864"/>
      <c r="G23" s="353" t="s">
        <v>838</v>
      </c>
      <c r="H23" s="439">
        <v>1</v>
      </c>
      <c r="I23" s="440">
        <v>1</v>
      </c>
      <c r="J23" s="441"/>
      <c r="K23" s="441"/>
      <c r="L23" s="441"/>
      <c r="M23" s="441">
        <v>1</v>
      </c>
      <c r="N23" s="878"/>
      <c r="O23" s="438" t="s">
        <v>927</v>
      </c>
      <c r="P23" s="438" t="s">
        <v>928</v>
      </c>
    </row>
    <row r="24" spans="1:16" s="97" customFormat="1" ht="37.5" customHeight="1" x14ac:dyDescent="0.25">
      <c r="A24" s="784"/>
      <c r="B24" s="701"/>
      <c r="C24" s="701"/>
      <c r="D24" s="699"/>
      <c r="E24" s="699"/>
      <c r="F24" s="865"/>
      <c r="G24" s="353" t="s">
        <v>839</v>
      </c>
      <c r="H24" s="439">
        <v>90</v>
      </c>
      <c r="I24" s="440">
        <v>1</v>
      </c>
      <c r="J24" s="441">
        <v>0.25</v>
      </c>
      <c r="K24" s="441">
        <v>0.25</v>
      </c>
      <c r="L24" s="441">
        <v>0.25</v>
      </c>
      <c r="M24" s="441">
        <v>0.25</v>
      </c>
      <c r="N24" s="878"/>
      <c r="O24" s="438" t="s">
        <v>989</v>
      </c>
      <c r="P24" s="438" t="s">
        <v>990</v>
      </c>
    </row>
    <row r="25" spans="1:16" s="97" customFormat="1" ht="15.75" customHeight="1" x14ac:dyDescent="0.25">
      <c r="A25" s="784"/>
      <c r="B25" s="879"/>
      <c r="C25" s="880"/>
      <c r="D25" s="880"/>
      <c r="E25" s="880"/>
      <c r="F25" s="880"/>
      <c r="G25" s="880"/>
      <c r="H25" s="880"/>
      <c r="I25" s="880"/>
      <c r="J25" s="880"/>
      <c r="K25" s="880"/>
      <c r="L25" s="880"/>
      <c r="M25" s="880"/>
      <c r="N25" s="880"/>
      <c r="O25" s="880"/>
      <c r="P25" s="881"/>
    </row>
    <row r="26" spans="1:16" s="97" customFormat="1" ht="31.5" customHeight="1" x14ac:dyDescent="0.25">
      <c r="A26" s="784"/>
      <c r="B26" s="718" t="s">
        <v>333</v>
      </c>
      <c r="C26" s="719"/>
      <c r="D26" s="719"/>
      <c r="E26" s="719"/>
      <c r="F26" s="719"/>
      <c r="G26" s="719"/>
      <c r="H26" s="719"/>
      <c r="I26" s="160"/>
      <c r="J26" s="161"/>
      <c r="K26" s="161"/>
      <c r="L26" s="161"/>
      <c r="M26" s="161"/>
      <c r="N26" s="160"/>
      <c r="O26" s="377"/>
      <c r="P26" s="155"/>
    </row>
    <row r="27" spans="1:16" s="97" customFormat="1" ht="30.75" customHeight="1" x14ac:dyDescent="0.25">
      <c r="A27" s="784"/>
      <c r="B27" s="700" t="s">
        <v>384</v>
      </c>
      <c r="C27" s="700" t="s">
        <v>977</v>
      </c>
      <c r="D27" s="698"/>
      <c r="E27" s="778">
        <v>0.85</v>
      </c>
      <c r="F27" s="698"/>
      <c r="G27" s="353" t="s">
        <v>841</v>
      </c>
      <c r="H27" s="439">
        <v>2</v>
      </c>
      <c r="I27" s="440">
        <v>1</v>
      </c>
      <c r="J27" s="441"/>
      <c r="K27" s="441">
        <v>0.5</v>
      </c>
      <c r="L27" s="441"/>
      <c r="M27" s="441">
        <v>0.5</v>
      </c>
      <c r="N27" s="887">
        <f>'8. Estimación RE4'!C162</f>
        <v>0</v>
      </c>
      <c r="O27" s="450" t="s">
        <v>978</v>
      </c>
      <c r="P27" s="847" t="s">
        <v>979</v>
      </c>
    </row>
    <row r="28" spans="1:16" s="97" customFormat="1" ht="44.1" customHeight="1" x14ac:dyDescent="0.25">
      <c r="A28" s="784"/>
      <c r="B28" s="723"/>
      <c r="C28" s="723"/>
      <c r="D28" s="740"/>
      <c r="E28" s="779"/>
      <c r="F28" s="740"/>
      <c r="G28" s="354" t="s">
        <v>842</v>
      </c>
      <c r="H28" s="439"/>
      <c r="I28" s="440"/>
      <c r="J28" s="441"/>
      <c r="K28" s="441"/>
      <c r="L28" s="441"/>
      <c r="M28" s="441"/>
      <c r="N28" s="888"/>
      <c r="O28" s="450"/>
      <c r="P28" s="848"/>
    </row>
    <row r="29" spans="1:16" s="97" customFormat="1" ht="33.75" customHeight="1" x14ac:dyDescent="0.25">
      <c r="A29" s="784"/>
      <c r="B29" s="723"/>
      <c r="C29" s="723"/>
      <c r="D29" s="740"/>
      <c r="E29" s="779"/>
      <c r="F29" s="740"/>
      <c r="G29" s="354" t="s">
        <v>843</v>
      </c>
      <c r="H29" s="439"/>
      <c r="I29" s="440"/>
      <c r="J29" s="441"/>
      <c r="K29" s="441"/>
      <c r="L29" s="441"/>
      <c r="M29" s="441"/>
      <c r="N29" s="888"/>
      <c r="O29" s="450"/>
      <c r="P29" s="848"/>
    </row>
    <row r="30" spans="1:16" s="97" customFormat="1" ht="50.1" customHeight="1" x14ac:dyDescent="0.25">
      <c r="A30" s="784"/>
      <c r="B30" s="723"/>
      <c r="C30" s="723"/>
      <c r="D30" s="740"/>
      <c r="E30" s="779"/>
      <c r="F30" s="740"/>
      <c r="G30" s="353" t="s">
        <v>980</v>
      </c>
      <c r="H30" s="439">
        <v>1</v>
      </c>
      <c r="I30" s="440">
        <v>1</v>
      </c>
      <c r="J30" s="441"/>
      <c r="K30" s="441"/>
      <c r="L30" s="441"/>
      <c r="M30" s="441">
        <v>1</v>
      </c>
      <c r="N30" s="888"/>
      <c r="O30" s="450" t="s">
        <v>981</v>
      </c>
      <c r="P30" s="848"/>
    </row>
    <row r="31" spans="1:16" s="97" customFormat="1" ht="30.75" customHeight="1" x14ac:dyDescent="0.25">
      <c r="A31" s="784"/>
      <c r="B31" s="723"/>
      <c r="C31" s="723"/>
      <c r="D31" s="740"/>
      <c r="E31" s="779"/>
      <c r="F31" s="740"/>
      <c r="G31" s="353" t="s">
        <v>844</v>
      </c>
      <c r="H31" s="439">
        <v>1</v>
      </c>
      <c r="I31" s="440">
        <v>1</v>
      </c>
      <c r="J31" s="441"/>
      <c r="K31" s="441"/>
      <c r="L31" s="441"/>
      <c r="M31" s="441">
        <v>1</v>
      </c>
      <c r="N31" s="888"/>
      <c r="O31" s="450" t="s">
        <v>982</v>
      </c>
      <c r="P31" s="849"/>
    </row>
    <row r="32" spans="1:16" s="97" customFormat="1" ht="15.75" customHeight="1" x14ac:dyDescent="0.25">
      <c r="A32" s="784"/>
      <c r="B32" s="879"/>
      <c r="C32" s="880"/>
      <c r="D32" s="880"/>
      <c r="E32" s="880"/>
      <c r="F32" s="880"/>
      <c r="G32" s="880"/>
      <c r="H32" s="880"/>
      <c r="I32" s="880"/>
      <c r="J32" s="880"/>
      <c r="K32" s="880"/>
      <c r="L32" s="880"/>
      <c r="M32" s="880"/>
      <c r="N32" s="880"/>
      <c r="O32" s="880"/>
      <c r="P32" s="881"/>
    </row>
    <row r="33" spans="1:16" s="97" customFormat="1" ht="31.5" customHeight="1" x14ac:dyDescent="0.25">
      <c r="A33" s="784"/>
      <c r="B33" s="718" t="s">
        <v>334</v>
      </c>
      <c r="C33" s="719"/>
      <c r="D33" s="719"/>
      <c r="E33" s="719"/>
      <c r="F33" s="719"/>
      <c r="G33" s="719"/>
      <c r="H33" s="719"/>
      <c r="I33" s="160"/>
      <c r="J33" s="161"/>
      <c r="K33" s="161"/>
      <c r="L33" s="161"/>
      <c r="M33" s="161"/>
      <c r="N33" s="160"/>
      <c r="O33" s="377"/>
      <c r="P33" s="155"/>
    </row>
    <row r="34" spans="1:16" s="97" customFormat="1" ht="45" customHeight="1" x14ac:dyDescent="0.25">
      <c r="A34" s="784"/>
      <c r="B34" s="860" t="s">
        <v>336</v>
      </c>
      <c r="C34" s="860" t="s">
        <v>335</v>
      </c>
      <c r="D34" s="863">
        <v>0</v>
      </c>
      <c r="E34" s="866">
        <v>0.2</v>
      </c>
      <c r="F34" s="869">
        <v>2465</v>
      </c>
      <c r="G34" s="354" t="s">
        <v>845</v>
      </c>
      <c r="H34" s="176"/>
      <c r="I34" s="294"/>
      <c r="J34" s="175"/>
      <c r="K34" s="175"/>
      <c r="L34" s="175"/>
      <c r="M34" s="175"/>
      <c r="N34" s="751">
        <f>'8. Estimación RE4'!C318</f>
        <v>0</v>
      </c>
      <c r="O34" s="450"/>
      <c r="P34" s="451"/>
    </row>
    <row r="35" spans="1:16" s="97" customFormat="1" ht="45.75" customHeight="1" x14ac:dyDescent="0.25">
      <c r="A35" s="784"/>
      <c r="B35" s="861"/>
      <c r="C35" s="861"/>
      <c r="D35" s="864"/>
      <c r="E35" s="867"/>
      <c r="F35" s="869"/>
      <c r="G35" s="354" t="s">
        <v>846</v>
      </c>
      <c r="H35" s="176"/>
      <c r="I35" s="294"/>
      <c r="J35" s="175"/>
      <c r="K35" s="175"/>
      <c r="L35" s="175"/>
      <c r="M35" s="175"/>
      <c r="N35" s="752"/>
      <c r="O35" s="450"/>
      <c r="P35" s="451"/>
    </row>
    <row r="36" spans="1:16" s="97" customFormat="1" ht="61.5" customHeight="1" x14ac:dyDescent="0.25">
      <c r="A36" s="784"/>
      <c r="B36" s="862"/>
      <c r="C36" s="862"/>
      <c r="D36" s="865"/>
      <c r="E36" s="868"/>
      <c r="F36" s="869"/>
      <c r="G36" s="353" t="s">
        <v>847</v>
      </c>
      <c r="H36" s="439">
        <v>4</v>
      </c>
      <c r="I36" s="440">
        <v>1</v>
      </c>
      <c r="J36" s="441">
        <v>0.25</v>
      </c>
      <c r="K36" s="441">
        <v>0.25</v>
      </c>
      <c r="L36" s="441">
        <v>0.25</v>
      </c>
      <c r="M36" s="441">
        <v>0.25</v>
      </c>
      <c r="N36" s="753"/>
      <c r="O36" s="450" t="s">
        <v>983</v>
      </c>
      <c r="P36" s="451" t="s">
        <v>984</v>
      </c>
    </row>
    <row r="37" spans="1:16" s="97" customFormat="1" ht="15.75" customHeight="1" x14ac:dyDescent="0.25">
      <c r="A37" s="784"/>
      <c r="B37" s="879"/>
      <c r="C37" s="880"/>
      <c r="D37" s="880"/>
      <c r="E37" s="880"/>
      <c r="F37" s="880"/>
      <c r="G37" s="880"/>
      <c r="H37" s="880"/>
      <c r="I37" s="880"/>
      <c r="J37" s="880"/>
      <c r="K37" s="880"/>
      <c r="L37" s="880"/>
      <c r="M37" s="880"/>
      <c r="N37" s="880"/>
      <c r="O37" s="880"/>
      <c r="P37" s="881"/>
    </row>
    <row r="38" spans="1:16" s="97" customFormat="1" ht="44.25" customHeight="1" x14ac:dyDescent="0.25">
      <c r="A38" s="784"/>
      <c r="B38" s="718" t="s">
        <v>337</v>
      </c>
      <c r="C38" s="719"/>
      <c r="D38" s="719"/>
      <c r="E38" s="719"/>
      <c r="F38" s="719"/>
      <c r="G38" s="719"/>
      <c r="H38" s="719"/>
      <c r="I38" s="719"/>
      <c r="J38" s="719"/>
      <c r="K38" s="719"/>
      <c r="L38" s="719"/>
      <c r="M38" s="719"/>
      <c r="N38" s="719"/>
      <c r="O38" s="719"/>
      <c r="P38" s="720"/>
    </row>
    <row r="39" spans="1:16" s="97" customFormat="1" ht="61.5" customHeight="1" x14ac:dyDescent="0.25">
      <c r="A39" s="784"/>
      <c r="B39" s="858" t="s">
        <v>338</v>
      </c>
      <c r="C39" s="264" t="s">
        <v>188</v>
      </c>
      <c r="D39" s="268">
        <v>0</v>
      </c>
      <c r="E39" s="265">
        <v>0.2</v>
      </c>
      <c r="F39" s="267">
        <v>180</v>
      </c>
      <c r="G39" s="353" t="s">
        <v>667</v>
      </c>
      <c r="H39" s="172">
        <v>1</v>
      </c>
      <c r="I39" s="173">
        <v>1</v>
      </c>
      <c r="J39" s="173"/>
      <c r="K39" s="173"/>
      <c r="L39" s="173"/>
      <c r="M39" s="173">
        <v>1</v>
      </c>
      <c r="N39" s="856">
        <f>'8. Estimación RE4'!C474</f>
        <v>0</v>
      </c>
      <c r="O39" s="378" t="s">
        <v>985</v>
      </c>
      <c r="P39" s="850" t="s">
        <v>929</v>
      </c>
    </row>
    <row r="40" spans="1:16" s="97" customFormat="1" ht="49.5" customHeight="1" x14ac:dyDescent="0.25">
      <c r="A40" s="784"/>
      <c r="B40" s="859"/>
      <c r="C40" s="266" t="s">
        <v>668</v>
      </c>
      <c r="D40" s="271">
        <v>0</v>
      </c>
      <c r="E40" s="271">
        <v>1500</v>
      </c>
      <c r="F40" s="271">
        <v>135</v>
      </c>
      <c r="G40" s="353" t="s">
        <v>669</v>
      </c>
      <c r="H40" s="172">
        <v>1</v>
      </c>
      <c r="I40" s="173">
        <v>1</v>
      </c>
      <c r="J40" s="173"/>
      <c r="K40" s="173"/>
      <c r="L40" s="173"/>
      <c r="M40" s="173">
        <v>1</v>
      </c>
      <c r="N40" s="857"/>
      <c r="O40" s="378" t="s">
        <v>985</v>
      </c>
      <c r="P40" s="851"/>
    </row>
    <row r="41" spans="1:16" s="97" customFormat="1" ht="49.5" customHeight="1" x14ac:dyDescent="0.25">
      <c r="A41" s="784"/>
      <c r="B41" s="270"/>
      <c r="C41" s="266"/>
      <c r="D41" s="271"/>
      <c r="E41" s="271"/>
      <c r="F41" s="271"/>
      <c r="G41" s="365" t="s">
        <v>872</v>
      </c>
      <c r="H41" s="172">
        <v>1</v>
      </c>
      <c r="I41" s="173">
        <v>1</v>
      </c>
      <c r="J41" s="173"/>
      <c r="K41" s="173"/>
      <c r="L41" s="173"/>
      <c r="M41" s="193">
        <v>1</v>
      </c>
      <c r="N41" s="269"/>
      <c r="O41" s="378" t="s">
        <v>985</v>
      </c>
      <c r="P41" s="852"/>
    </row>
    <row r="42" spans="1:16" s="97" customFormat="1" ht="15.75" customHeight="1" x14ac:dyDescent="0.25">
      <c r="A42" s="784"/>
      <c r="B42" s="117"/>
      <c r="C42" s="117"/>
      <c r="D42" s="117"/>
      <c r="E42" s="117"/>
      <c r="F42" s="117"/>
      <c r="G42" s="356"/>
      <c r="H42" s="442"/>
      <c r="I42" s="442"/>
      <c r="J42" s="442"/>
      <c r="K42" s="442"/>
      <c r="L42" s="442"/>
      <c r="M42" s="443"/>
      <c r="N42" s="117"/>
      <c r="O42" s="154"/>
      <c r="P42" s="295"/>
    </row>
    <row r="43" spans="1:16" s="97" customFormat="1" ht="41.25" customHeight="1" x14ac:dyDescent="0.25">
      <c r="A43" s="784"/>
      <c r="B43" s="806" t="s">
        <v>339</v>
      </c>
      <c r="C43" s="807"/>
      <c r="D43" s="807"/>
      <c r="E43" s="807"/>
      <c r="F43" s="808"/>
      <c r="G43" s="357"/>
      <c r="H43" s="172"/>
      <c r="I43" s="173"/>
      <c r="J43" s="173"/>
      <c r="K43" s="173"/>
      <c r="L43" s="173"/>
      <c r="M43" s="193"/>
      <c r="N43" s="156"/>
      <c r="O43" s="379"/>
      <c r="P43" s="287"/>
    </row>
    <row r="44" spans="1:16" s="97" customFormat="1" ht="35.1" customHeight="1" x14ac:dyDescent="0.25">
      <c r="A44" s="784"/>
      <c r="B44" s="797" t="s">
        <v>385</v>
      </c>
      <c r="C44" s="797" t="s">
        <v>187</v>
      </c>
      <c r="D44" s="797" t="s">
        <v>340</v>
      </c>
      <c r="E44" s="797">
        <v>450</v>
      </c>
      <c r="F44" s="797">
        <v>150</v>
      </c>
      <c r="G44" s="354" t="s">
        <v>848</v>
      </c>
      <c r="H44" s="172"/>
      <c r="I44" s="173"/>
      <c r="J44" s="173"/>
      <c r="K44" s="173"/>
      <c r="L44" s="173"/>
      <c r="M44" s="173"/>
      <c r="N44" s="809">
        <f>'8. Estimación RE4'!C630</f>
        <v>0</v>
      </c>
      <c r="O44" s="378"/>
      <c r="P44" s="870" t="s">
        <v>969</v>
      </c>
    </row>
    <row r="45" spans="1:16" s="97" customFormat="1" ht="31.5" customHeight="1" x14ac:dyDescent="0.25">
      <c r="A45" s="784"/>
      <c r="B45" s="798"/>
      <c r="C45" s="798"/>
      <c r="D45" s="798"/>
      <c r="E45" s="798"/>
      <c r="F45" s="798"/>
      <c r="G45" s="353" t="s">
        <v>849</v>
      </c>
      <c r="H45" s="172">
        <v>1</v>
      </c>
      <c r="I45" s="173">
        <v>1</v>
      </c>
      <c r="J45" s="173"/>
      <c r="K45" s="173">
        <v>1</v>
      </c>
      <c r="L45" s="173"/>
      <c r="M45" s="173"/>
      <c r="N45" s="810"/>
      <c r="O45" s="378" t="s">
        <v>970</v>
      </c>
      <c r="P45" s="871"/>
    </row>
    <row r="46" spans="1:16" s="97" customFormat="1" ht="31.5" customHeight="1" x14ac:dyDescent="0.25">
      <c r="A46" s="784"/>
      <c r="B46" s="798"/>
      <c r="C46" s="798"/>
      <c r="D46" s="798"/>
      <c r="E46" s="798"/>
      <c r="F46" s="798"/>
      <c r="G46" s="354" t="s">
        <v>850</v>
      </c>
      <c r="H46" s="172"/>
      <c r="I46" s="173"/>
      <c r="J46" s="173"/>
      <c r="K46" s="173"/>
      <c r="L46" s="173"/>
      <c r="M46" s="173"/>
      <c r="N46" s="810"/>
      <c r="O46" s="368"/>
      <c r="P46" s="871"/>
    </row>
    <row r="47" spans="1:16" s="97" customFormat="1" ht="31.5" customHeight="1" x14ac:dyDescent="0.25">
      <c r="A47" s="784"/>
      <c r="B47" s="799"/>
      <c r="C47" s="799"/>
      <c r="D47" s="799"/>
      <c r="E47" s="799"/>
      <c r="F47" s="799"/>
      <c r="G47" s="353" t="s">
        <v>386</v>
      </c>
      <c r="H47" s="172">
        <v>1</v>
      </c>
      <c r="I47" s="173">
        <v>1</v>
      </c>
      <c r="J47" s="173"/>
      <c r="K47" s="173"/>
      <c r="L47" s="173"/>
      <c r="M47" s="173">
        <v>1</v>
      </c>
      <c r="N47" s="811"/>
      <c r="O47" s="378" t="s">
        <v>971</v>
      </c>
      <c r="P47" s="871"/>
    </row>
    <row r="48" spans="1:16" s="97" customFormat="1" ht="31.5" customHeight="1" x14ac:dyDescent="0.25">
      <c r="A48" s="784"/>
      <c r="B48" s="797" t="s">
        <v>342</v>
      </c>
      <c r="C48" s="797" t="s">
        <v>341</v>
      </c>
      <c r="D48" s="853">
        <v>160</v>
      </c>
      <c r="E48" s="853">
        <v>160</v>
      </c>
      <c r="F48" s="853">
        <v>99.3</v>
      </c>
      <c r="G48" s="354" t="s">
        <v>851</v>
      </c>
      <c r="H48" s="172"/>
      <c r="I48" s="173"/>
      <c r="J48" s="173"/>
      <c r="K48" s="173"/>
      <c r="L48" s="173"/>
      <c r="M48" s="173"/>
      <c r="N48" s="809">
        <f>'8. Estimación RE4'!C786</f>
        <v>0</v>
      </c>
      <c r="O48" s="368"/>
      <c r="P48" s="871"/>
    </row>
    <row r="49" spans="1:16" s="97" customFormat="1" ht="31.5" customHeight="1" x14ac:dyDescent="0.25">
      <c r="A49" s="784"/>
      <c r="B49" s="798"/>
      <c r="C49" s="798"/>
      <c r="D49" s="854"/>
      <c r="E49" s="854"/>
      <c r="F49" s="854"/>
      <c r="G49" s="353" t="s">
        <v>852</v>
      </c>
      <c r="H49" s="172">
        <v>1</v>
      </c>
      <c r="I49" s="173">
        <v>1</v>
      </c>
      <c r="J49" s="173"/>
      <c r="K49" s="173"/>
      <c r="L49" s="173"/>
      <c r="M49" s="173">
        <v>1</v>
      </c>
      <c r="N49" s="810"/>
      <c r="O49" s="378" t="s">
        <v>972</v>
      </c>
      <c r="P49" s="871"/>
    </row>
    <row r="50" spans="1:16" s="97" customFormat="1" ht="31.5" customHeight="1" x14ac:dyDescent="0.25">
      <c r="A50" s="784"/>
      <c r="B50" s="799"/>
      <c r="C50" s="799"/>
      <c r="D50" s="855"/>
      <c r="E50" s="855"/>
      <c r="F50" s="855"/>
      <c r="G50" s="353" t="s">
        <v>853</v>
      </c>
      <c r="H50" s="172">
        <v>2</v>
      </c>
      <c r="I50" s="173">
        <v>1</v>
      </c>
      <c r="J50" s="173"/>
      <c r="K50" s="173"/>
      <c r="L50" s="173"/>
      <c r="M50" s="173">
        <v>1</v>
      </c>
      <c r="N50" s="811"/>
      <c r="O50" s="378" t="s">
        <v>973</v>
      </c>
      <c r="P50" s="871"/>
    </row>
    <row r="51" spans="1:16" s="97" customFormat="1" ht="42.75" x14ac:dyDescent="0.25">
      <c r="A51" s="784"/>
      <c r="B51" s="797" t="s">
        <v>345</v>
      </c>
      <c r="C51" s="797" t="s">
        <v>343</v>
      </c>
      <c r="D51" s="853" t="s">
        <v>344</v>
      </c>
      <c r="E51" s="872">
        <v>0.2</v>
      </c>
      <c r="F51" s="853">
        <v>87</v>
      </c>
      <c r="G51" s="354" t="s">
        <v>387</v>
      </c>
      <c r="H51" s="172"/>
      <c r="I51" s="173"/>
      <c r="J51" s="173"/>
      <c r="K51" s="173"/>
      <c r="L51" s="173"/>
      <c r="M51" s="173"/>
      <c r="N51" s="809">
        <f>'8. Estimación RE4'!C941</f>
        <v>0</v>
      </c>
      <c r="O51" s="368"/>
      <c r="P51" s="871"/>
    </row>
    <row r="52" spans="1:16" s="97" customFormat="1" ht="30" x14ac:dyDescent="0.25">
      <c r="A52" s="784"/>
      <c r="B52" s="798"/>
      <c r="C52" s="798"/>
      <c r="D52" s="854"/>
      <c r="E52" s="873"/>
      <c r="F52" s="854"/>
      <c r="G52" s="353" t="s">
        <v>388</v>
      </c>
      <c r="H52" s="172">
        <v>1</v>
      </c>
      <c r="I52" s="173">
        <v>1</v>
      </c>
      <c r="J52" s="173">
        <v>1</v>
      </c>
      <c r="K52" s="173"/>
      <c r="L52" s="173"/>
      <c r="M52" s="173"/>
      <c r="N52" s="810"/>
      <c r="O52" s="378" t="s">
        <v>974</v>
      </c>
      <c r="P52" s="871"/>
    </row>
    <row r="53" spans="1:16" s="97" customFormat="1" ht="42.75" x14ac:dyDescent="0.25">
      <c r="A53" s="784"/>
      <c r="B53" s="798"/>
      <c r="C53" s="798"/>
      <c r="D53" s="854"/>
      <c r="E53" s="873"/>
      <c r="F53" s="854"/>
      <c r="G53" s="353" t="s">
        <v>854</v>
      </c>
      <c r="H53" s="172">
        <v>1</v>
      </c>
      <c r="I53" s="173">
        <v>1</v>
      </c>
      <c r="J53" s="173"/>
      <c r="K53" s="173">
        <v>1</v>
      </c>
      <c r="L53" s="173"/>
      <c r="M53" s="173"/>
      <c r="N53" s="810"/>
      <c r="O53" s="378" t="s">
        <v>975</v>
      </c>
      <c r="P53" s="871"/>
    </row>
    <row r="54" spans="1:16" s="97" customFormat="1" ht="45" x14ac:dyDescent="0.25">
      <c r="A54" s="784"/>
      <c r="B54" s="798"/>
      <c r="C54" s="798"/>
      <c r="D54" s="854"/>
      <c r="E54" s="873"/>
      <c r="F54" s="854"/>
      <c r="G54" s="353" t="s">
        <v>855</v>
      </c>
      <c r="H54" s="172">
        <v>2</v>
      </c>
      <c r="I54" s="173">
        <v>1</v>
      </c>
      <c r="J54" s="173"/>
      <c r="K54" s="173">
        <v>0.5</v>
      </c>
      <c r="L54" s="173"/>
      <c r="M54" s="173">
        <v>0.5</v>
      </c>
      <c r="N54" s="810"/>
      <c r="O54" s="378" t="s">
        <v>976</v>
      </c>
      <c r="P54" s="871"/>
    </row>
    <row r="55" spans="1:16" s="97" customFormat="1" ht="42.75" x14ac:dyDescent="0.25">
      <c r="A55" s="784"/>
      <c r="B55" s="799"/>
      <c r="C55" s="799"/>
      <c r="D55" s="855"/>
      <c r="E55" s="874"/>
      <c r="F55" s="855"/>
      <c r="G55" s="354" t="s">
        <v>856</v>
      </c>
      <c r="H55" s="172"/>
      <c r="I55" s="173"/>
      <c r="J55" s="173"/>
      <c r="K55" s="173"/>
      <c r="L55" s="173"/>
      <c r="M55" s="173"/>
      <c r="N55" s="811"/>
      <c r="O55" s="368"/>
      <c r="P55" s="871"/>
    </row>
    <row r="56" spans="1:16" s="97" customFormat="1" ht="36" customHeight="1" x14ac:dyDescent="0.25">
      <c r="A56" s="784"/>
      <c r="B56" s="797" t="s">
        <v>347</v>
      </c>
      <c r="C56" s="797" t="s">
        <v>346</v>
      </c>
      <c r="D56" s="853">
        <v>0</v>
      </c>
      <c r="E56" s="853">
        <v>15</v>
      </c>
      <c r="F56" s="853">
        <v>46</v>
      </c>
      <c r="G56" s="355" t="s">
        <v>857</v>
      </c>
      <c r="H56" s="172"/>
      <c r="I56" s="173"/>
      <c r="J56" s="173"/>
      <c r="K56" s="173"/>
      <c r="L56" s="173"/>
      <c r="M56" s="173"/>
      <c r="N56" s="809">
        <f>'8. Estimación RE4'!C1096</f>
        <v>0</v>
      </c>
      <c r="O56" s="368"/>
      <c r="P56" s="871"/>
    </row>
    <row r="57" spans="1:16" s="97" customFormat="1" ht="36" customHeight="1" x14ac:dyDescent="0.25">
      <c r="A57" s="784"/>
      <c r="B57" s="798"/>
      <c r="C57" s="798"/>
      <c r="D57" s="854"/>
      <c r="E57" s="854"/>
      <c r="F57" s="854"/>
      <c r="G57" s="355" t="s">
        <v>858</v>
      </c>
      <c r="H57" s="172"/>
      <c r="I57" s="173"/>
      <c r="J57" s="173"/>
      <c r="K57" s="173"/>
      <c r="L57" s="173"/>
      <c r="M57" s="193"/>
      <c r="N57" s="810"/>
      <c r="O57" s="369"/>
      <c r="P57" s="871"/>
    </row>
    <row r="58" spans="1:16" s="97" customFormat="1" ht="36" customHeight="1" x14ac:dyDescent="0.25">
      <c r="A58" s="784"/>
      <c r="B58" s="798"/>
      <c r="C58" s="798"/>
      <c r="D58" s="854"/>
      <c r="E58" s="854"/>
      <c r="F58" s="854"/>
      <c r="G58" s="355" t="s">
        <v>859</v>
      </c>
      <c r="H58" s="172"/>
      <c r="I58" s="173"/>
      <c r="J58" s="173"/>
      <c r="K58" s="173"/>
      <c r="L58" s="173"/>
      <c r="M58" s="193"/>
      <c r="N58" s="810"/>
      <c r="O58" s="369"/>
      <c r="P58" s="871"/>
    </row>
    <row r="59" spans="1:16" s="97" customFormat="1" ht="36" customHeight="1" x14ac:dyDescent="0.25">
      <c r="A59" s="784"/>
      <c r="B59" s="798"/>
      <c r="C59" s="798"/>
      <c r="D59" s="854"/>
      <c r="E59" s="854"/>
      <c r="F59" s="854"/>
      <c r="G59" s="355" t="s">
        <v>860</v>
      </c>
      <c r="H59" s="172"/>
      <c r="I59" s="173"/>
      <c r="J59" s="173"/>
      <c r="K59" s="173"/>
      <c r="L59" s="173"/>
      <c r="M59" s="193"/>
      <c r="N59" s="810"/>
      <c r="O59" s="369"/>
      <c r="P59" s="871"/>
    </row>
    <row r="60" spans="1:16" s="97" customFormat="1" ht="15.75" customHeight="1" x14ac:dyDescent="0.25">
      <c r="A60" s="784"/>
      <c r="B60" s="117"/>
      <c r="C60" s="117"/>
      <c r="D60" s="117"/>
      <c r="E60" s="117"/>
      <c r="F60" s="117"/>
      <c r="G60" s="356"/>
      <c r="H60" s="442"/>
      <c r="I60" s="442"/>
      <c r="J60" s="442"/>
      <c r="K60" s="442"/>
      <c r="L60" s="442"/>
      <c r="M60" s="443"/>
      <c r="N60" s="117"/>
      <c r="O60" s="154"/>
      <c r="P60" s="295"/>
    </row>
    <row r="61" spans="1:16" s="97" customFormat="1" ht="31.5" customHeight="1" x14ac:dyDescent="0.25">
      <c r="A61" s="784"/>
      <c r="B61" s="806" t="s">
        <v>189</v>
      </c>
      <c r="C61" s="807"/>
      <c r="D61" s="807"/>
      <c r="E61" s="807"/>
      <c r="F61" s="808"/>
      <c r="G61" s="357"/>
      <c r="H61" s="172"/>
      <c r="I61" s="173"/>
      <c r="J61" s="173"/>
      <c r="K61" s="173"/>
      <c r="L61" s="173"/>
      <c r="M61" s="193"/>
      <c r="N61" s="156"/>
      <c r="O61" s="379"/>
      <c r="P61" s="287"/>
    </row>
    <row r="62" spans="1:16" s="97" customFormat="1" ht="31.5" customHeight="1" x14ac:dyDescent="0.25">
      <c r="A62" s="784"/>
      <c r="B62" s="789" t="s">
        <v>349</v>
      </c>
      <c r="C62" s="797" t="s">
        <v>348</v>
      </c>
      <c r="D62" s="800">
        <v>0.3</v>
      </c>
      <c r="E62" s="800">
        <v>0.15</v>
      </c>
      <c r="F62" s="900">
        <v>1</v>
      </c>
      <c r="G62" s="353" t="s">
        <v>861</v>
      </c>
      <c r="H62" s="172">
        <v>1</v>
      </c>
      <c r="I62" s="173">
        <v>1</v>
      </c>
      <c r="J62" s="173"/>
      <c r="K62" s="173"/>
      <c r="L62" s="173">
        <v>1</v>
      </c>
      <c r="M62" s="173"/>
      <c r="N62" s="809">
        <f>'8. Estimación RE4'!C1252</f>
        <v>0</v>
      </c>
      <c r="O62" s="368" t="s">
        <v>930</v>
      </c>
      <c r="P62" s="875" t="s">
        <v>909</v>
      </c>
    </row>
    <row r="63" spans="1:16" s="97" customFormat="1" ht="31.5" customHeight="1" x14ac:dyDescent="0.25">
      <c r="A63" s="784"/>
      <c r="B63" s="792"/>
      <c r="C63" s="798"/>
      <c r="D63" s="801"/>
      <c r="E63" s="801"/>
      <c r="F63" s="901"/>
      <c r="G63" s="353" t="s">
        <v>862</v>
      </c>
      <c r="H63" s="172">
        <v>2</v>
      </c>
      <c r="I63" s="173">
        <v>1</v>
      </c>
      <c r="J63" s="173"/>
      <c r="K63" s="173">
        <v>0.5</v>
      </c>
      <c r="L63" s="173"/>
      <c r="M63" s="193">
        <v>0.5</v>
      </c>
      <c r="N63" s="810"/>
      <c r="O63" s="369" t="s">
        <v>931</v>
      </c>
      <c r="P63" s="876"/>
    </row>
    <row r="64" spans="1:16" s="97" customFormat="1" ht="31.5" customHeight="1" x14ac:dyDescent="0.25">
      <c r="A64" s="784"/>
      <c r="B64" s="792"/>
      <c r="C64" s="798"/>
      <c r="D64" s="801"/>
      <c r="E64" s="801"/>
      <c r="F64" s="901"/>
      <c r="G64" s="353" t="s">
        <v>863</v>
      </c>
      <c r="H64" s="172">
        <v>2</v>
      </c>
      <c r="I64" s="173">
        <v>1</v>
      </c>
      <c r="J64" s="173"/>
      <c r="K64" s="173">
        <v>0.5</v>
      </c>
      <c r="L64" s="173"/>
      <c r="M64" s="193">
        <v>0.5</v>
      </c>
      <c r="N64" s="810"/>
      <c r="O64" s="369" t="s">
        <v>935</v>
      </c>
      <c r="P64" s="876"/>
    </row>
    <row r="65" spans="1:16" s="97" customFormat="1" ht="31.5" customHeight="1" x14ac:dyDescent="0.25">
      <c r="A65" s="784"/>
      <c r="B65" s="792"/>
      <c r="C65" s="798"/>
      <c r="D65" s="801"/>
      <c r="E65" s="801"/>
      <c r="F65" s="901"/>
      <c r="G65" s="353" t="s">
        <v>864</v>
      </c>
      <c r="H65" s="172">
        <v>1</v>
      </c>
      <c r="I65" s="173">
        <v>1</v>
      </c>
      <c r="J65" s="173"/>
      <c r="K65" s="173"/>
      <c r="L65" s="173"/>
      <c r="M65" s="193">
        <v>1</v>
      </c>
      <c r="N65" s="810"/>
      <c r="O65" s="369" t="s">
        <v>936</v>
      </c>
      <c r="P65" s="876"/>
    </row>
    <row r="66" spans="1:16" s="97" customFormat="1" ht="31.5" customHeight="1" x14ac:dyDescent="0.25">
      <c r="A66" s="784"/>
      <c r="B66" s="792"/>
      <c r="C66" s="798"/>
      <c r="D66" s="801"/>
      <c r="E66" s="801"/>
      <c r="F66" s="901"/>
      <c r="G66" s="353" t="s">
        <v>865</v>
      </c>
      <c r="H66" s="172">
        <v>10</v>
      </c>
      <c r="I66" s="173">
        <v>1</v>
      </c>
      <c r="J66" s="173"/>
      <c r="K66" s="173"/>
      <c r="L66" s="173">
        <v>0.5</v>
      </c>
      <c r="M66" s="193">
        <v>0.5</v>
      </c>
      <c r="N66" s="810"/>
      <c r="O66" s="369" t="s">
        <v>932</v>
      </c>
      <c r="P66" s="876"/>
    </row>
    <row r="67" spans="1:16" s="97" customFormat="1" ht="42.75" x14ac:dyDescent="0.25">
      <c r="A67" s="784"/>
      <c r="B67" s="792"/>
      <c r="C67" s="798"/>
      <c r="D67" s="801"/>
      <c r="E67" s="801"/>
      <c r="F67" s="901"/>
      <c r="G67" s="353" t="s">
        <v>866</v>
      </c>
      <c r="H67" s="172">
        <v>1</v>
      </c>
      <c r="I67" s="173">
        <v>1</v>
      </c>
      <c r="J67" s="173"/>
      <c r="K67" s="173"/>
      <c r="L67" s="173"/>
      <c r="M67" s="193">
        <v>1</v>
      </c>
      <c r="N67" s="810"/>
      <c r="O67" s="369" t="s">
        <v>933</v>
      </c>
      <c r="P67" s="876"/>
    </row>
    <row r="68" spans="1:16" s="97" customFormat="1" ht="31.5" customHeight="1" x14ac:dyDescent="0.25">
      <c r="A68" s="784"/>
      <c r="B68" s="792"/>
      <c r="C68" s="798"/>
      <c r="D68" s="801"/>
      <c r="E68" s="801"/>
      <c r="F68" s="901"/>
      <c r="G68" s="353" t="s">
        <v>867</v>
      </c>
      <c r="H68" s="172">
        <v>1</v>
      </c>
      <c r="I68" s="173">
        <v>1</v>
      </c>
      <c r="J68" s="173"/>
      <c r="K68" s="173"/>
      <c r="L68" s="173"/>
      <c r="M68" s="193">
        <v>1</v>
      </c>
      <c r="N68" s="810"/>
      <c r="O68" s="369" t="s">
        <v>933</v>
      </c>
      <c r="P68" s="876"/>
    </row>
    <row r="69" spans="1:16" s="97" customFormat="1" ht="31.5" customHeight="1" x14ac:dyDescent="0.25">
      <c r="A69" s="784"/>
      <c r="B69" s="792"/>
      <c r="C69" s="798"/>
      <c r="D69" s="801"/>
      <c r="E69" s="801"/>
      <c r="F69" s="901"/>
      <c r="G69" s="353" t="s">
        <v>868</v>
      </c>
      <c r="H69" s="172">
        <v>10</v>
      </c>
      <c r="I69" s="173">
        <v>1</v>
      </c>
      <c r="J69" s="173"/>
      <c r="K69" s="173"/>
      <c r="L69" s="173">
        <v>0.5</v>
      </c>
      <c r="M69" s="193">
        <v>0.5</v>
      </c>
      <c r="N69" s="810"/>
      <c r="O69" s="369" t="s">
        <v>932</v>
      </c>
      <c r="P69" s="876"/>
    </row>
    <row r="70" spans="1:16" s="97" customFormat="1" ht="31.5" customHeight="1" x14ac:dyDescent="0.25">
      <c r="A70" s="784"/>
      <c r="B70" s="793"/>
      <c r="C70" s="799"/>
      <c r="D70" s="802"/>
      <c r="E70" s="802"/>
      <c r="F70" s="902"/>
      <c r="G70" s="353" t="s">
        <v>869</v>
      </c>
      <c r="H70" s="172">
        <v>1</v>
      </c>
      <c r="I70" s="173">
        <v>1</v>
      </c>
      <c r="J70" s="173"/>
      <c r="K70" s="173"/>
      <c r="L70" s="173"/>
      <c r="M70" s="193">
        <v>1</v>
      </c>
      <c r="N70" s="811"/>
      <c r="O70" s="369" t="s">
        <v>934</v>
      </c>
      <c r="P70" s="877"/>
    </row>
    <row r="71" spans="1:16" s="97" customFormat="1" ht="15.75" customHeight="1" x14ac:dyDescent="0.25">
      <c r="A71" s="784"/>
      <c r="B71" s="117"/>
      <c r="C71" s="117"/>
      <c r="D71" s="117"/>
      <c r="E71" s="117"/>
      <c r="F71" s="117"/>
      <c r="G71" s="356"/>
      <c r="H71" s="442"/>
      <c r="I71" s="442"/>
      <c r="J71" s="442"/>
      <c r="K71" s="442"/>
      <c r="L71" s="442"/>
      <c r="M71" s="443"/>
      <c r="N71" s="117"/>
      <c r="O71" s="154"/>
      <c r="P71" s="295"/>
    </row>
    <row r="72" spans="1:16" s="97" customFormat="1" ht="31.5" customHeight="1" x14ac:dyDescent="0.25">
      <c r="A72" s="784"/>
      <c r="B72" s="806" t="s">
        <v>350</v>
      </c>
      <c r="C72" s="807"/>
      <c r="D72" s="807"/>
      <c r="E72" s="807"/>
      <c r="F72" s="808"/>
      <c r="G72" s="357"/>
      <c r="H72" s="172"/>
      <c r="I72" s="173"/>
      <c r="J72" s="173"/>
      <c r="K72" s="173"/>
      <c r="L72" s="173"/>
      <c r="M72" s="193"/>
      <c r="N72" s="156"/>
      <c r="O72" s="379"/>
      <c r="P72" s="287"/>
    </row>
    <row r="73" spans="1:16" s="97" customFormat="1" ht="53.25" customHeight="1" x14ac:dyDescent="0.25">
      <c r="A73" s="784"/>
      <c r="B73" s="903" t="s">
        <v>353</v>
      </c>
      <c r="C73" s="789" t="s">
        <v>351</v>
      </c>
      <c r="D73" s="800">
        <v>0.6</v>
      </c>
      <c r="E73" s="800">
        <v>0.05</v>
      </c>
      <c r="F73" s="677">
        <v>230</v>
      </c>
      <c r="G73" s="353" t="s">
        <v>873</v>
      </c>
      <c r="H73" s="174">
        <v>60</v>
      </c>
      <c r="I73" s="292">
        <v>1</v>
      </c>
      <c r="J73" s="292"/>
      <c r="K73" s="292">
        <v>0.5</v>
      </c>
      <c r="L73" s="292"/>
      <c r="M73" s="292">
        <v>0.5</v>
      </c>
      <c r="N73" s="908">
        <f>'8. Estimación RE4'!C1408</f>
        <v>0</v>
      </c>
      <c r="O73" s="370" t="s">
        <v>993</v>
      </c>
      <c r="P73" s="905" t="s">
        <v>1005</v>
      </c>
    </row>
    <row r="74" spans="1:16" s="97" customFormat="1" ht="53.25" customHeight="1" x14ac:dyDescent="0.25">
      <c r="A74" s="784"/>
      <c r="B74" s="904"/>
      <c r="C74" s="792"/>
      <c r="D74" s="801"/>
      <c r="E74" s="801"/>
      <c r="F74" s="678"/>
      <c r="G74" s="353" t="s">
        <v>874</v>
      </c>
      <c r="H74" s="174">
        <v>18</v>
      </c>
      <c r="I74" s="292">
        <v>1</v>
      </c>
      <c r="J74" s="292"/>
      <c r="K74" s="292">
        <v>0.5</v>
      </c>
      <c r="L74" s="292"/>
      <c r="M74" s="292">
        <v>0.5</v>
      </c>
      <c r="N74" s="729"/>
      <c r="O74" s="370" t="s">
        <v>992</v>
      </c>
      <c r="P74" s="912"/>
    </row>
    <row r="75" spans="1:16" s="97" customFormat="1" ht="53.25" customHeight="1" x14ac:dyDescent="0.25">
      <c r="A75" s="784"/>
      <c r="B75" s="904"/>
      <c r="C75" s="792"/>
      <c r="D75" s="801"/>
      <c r="E75" s="801"/>
      <c r="F75" s="678"/>
      <c r="G75" s="353" t="s">
        <v>875</v>
      </c>
      <c r="H75" s="174">
        <v>16</v>
      </c>
      <c r="I75" s="292">
        <v>1</v>
      </c>
      <c r="J75" s="292">
        <v>0.25</v>
      </c>
      <c r="K75" s="292">
        <v>0.25</v>
      </c>
      <c r="L75" s="292">
        <v>0.25</v>
      </c>
      <c r="M75" s="292">
        <v>0.25</v>
      </c>
      <c r="N75" s="729"/>
      <c r="O75" s="370" t="s">
        <v>994</v>
      </c>
      <c r="P75" s="912"/>
    </row>
    <row r="76" spans="1:16" s="97" customFormat="1" ht="53.25" customHeight="1" x14ac:dyDescent="0.25">
      <c r="A76" s="784"/>
      <c r="B76" s="904"/>
      <c r="C76" s="792"/>
      <c r="D76" s="801"/>
      <c r="E76" s="801"/>
      <c r="F76" s="678"/>
      <c r="G76" s="353" t="s">
        <v>876</v>
      </c>
      <c r="H76" s="174">
        <v>4</v>
      </c>
      <c r="I76" s="292">
        <v>1</v>
      </c>
      <c r="J76" s="292">
        <v>0.25</v>
      </c>
      <c r="K76" s="292">
        <v>0.25</v>
      </c>
      <c r="L76" s="292">
        <v>0.25</v>
      </c>
      <c r="M76" s="292">
        <v>0.25</v>
      </c>
      <c r="N76" s="729"/>
      <c r="O76" s="370" t="s">
        <v>995</v>
      </c>
      <c r="P76" s="912"/>
    </row>
    <row r="77" spans="1:16" s="97" customFormat="1" ht="47.25" customHeight="1" x14ac:dyDescent="0.25">
      <c r="A77" s="784"/>
      <c r="B77" s="794" t="s">
        <v>354</v>
      </c>
      <c r="C77" s="797" t="s">
        <v>352</v>
      </c>
      <c r="D77" s="800">
        <v>0.75</v>
      </c>
      <c r="E77" s="800">
        <v>0.78</v>
      </c>
      <c r="F77" s="677" t="s">
        <v>355</v>
      </c>
      <c r="G77" s="358" t="s">
        <v>890</v>
      </c>
      <c r="H77" s="174">
        <v>2</v>
      </c>
      <c r="I77" s="292">
        <v>1</v>
      </c>
      <c r="J77" s="292">
        <v>0.5</v>
      </c>
      <c r="K77" s="292"/>
      <c r="L77" s="292">
        <v>0.5</v>
      </c>
      <c r="M77" s="292"/>
      <c r="N77" s="908">
        <f>'8. Estimación RE4'!C1563</f>
        <v>0</v>
      </c>
      <c r="O77" s="370" t="s">
        <v>997</v>
      </c>
      <c r="P77" s="912"/>
    </row>
    <row r="78" spans="1:16" s="97" customFormat="1" ht="47.25" customHeight="1" x14ac:dyDescent="0.25">
      <c r="A78" s="784"/>
      <c r="B78" s="795"/>
      <c r="C78" s="798"/>
      <c r="D78" s="801"/>
      <c r="E78" s="801"/>
      <c r="F78" s="678"/>
      <c r="G78" s="358" t="s">
        <v>891</v>
      </c>
      <c r="H78" s="174">
        <v>2</v>
      </c>
      <c r="I78" s="292">
        <v>1</v>
      </c>
      <c r="J78" s="292">
        <v>0.5</v>
      </c>
      <c r="K78" s="292"/>
      <c r="L78" s="292">
        <v>0.5</v>
      </c>
      <c r="M78" s="367"/>
      <c r="N78" s="729"/>
      <c r="O78" s="380" t="s">
        <v>996</v>
      </c>
      <c r="P78" s="912"/>
    </row>
    <row r="79" spans="1:16" s="97" customFormat="1" ht="47.25" customHeight="1" x14ac:dyDescent="0.25">
      <c r="A79" s="784"/>
      <c r="B79" s="795"/>
      <c r="C79" s="798"/>
      <c r="D79" s="801"/>
      <c r="E79" s="801"/>
      <c r="F79" s="678"/>
      <c r="G79" s="358" t="s">
        <v>892</v>
      </c>
      <c r="H79" s="174">
        <v>2</v>
      </c>
      <c r="I79" s="292">
        <v>1</v>
      </c>
      <c r="J79" s="292"/>
      <c r="K79" s="292">
        <v>0.5</v>
      </c>
      <c r="L79" s="292"/>
      <c r="M79" s="367">
        <v>0.5</v>
      </c>
      <c r="N79" s="729"/>
      <c r="O79" s="380" t="s">
        <v>998</v>
      </c>
      <c r="P79" s="912"/>
    </row>
    <row r="80" spans="1:16" s="97" customFormat="1" ht="31.5" customHeight="1" x14ac:dyDescent="0.25">
      <c r="A80" s="784"/>
      <c r="B80" s="795"/>
      <c r="C80" s="797" t="s">
        <v>356</v>
      </c>
      <c r="D80" s="800">
        <v>0.6</v>
      </c>
      <c r="E80" s="800">
        <v>0.66</v>
      </c>
      <c r="F80" s="803" t="s">
        <v>357</v>
      </c>
      <c r="G80" s="358" t="s">
        <v>893</v>
      </c>
      <c r="H80" s="174">
        <v>2</v>
      </c>
      <c r="I80" s="292">
        <v>1</v>
      </c>
      <c r="J80" s="292"/>
      <c r="K80" s="292">
        <v>0.5</v>
      </c>
      <c r="L80" s="292"/>
      <c r="M80" s="367">
        <v>0.5</v>
      </c>
      <c r="N80" s="729"/>
      <c r="O80" s="380" t="s">
        <v>999</v>
      </c>
      <c r="P80" s="912"/>
    </row>
    <row r="81" spans="1:16" s="97" customFormat="1" ht="31.5" customHeight="1" x14ac:dyDescent="0.25">
      <c r="A81" s="784"/>
      <c r="B81" s="795"/>
      <c r="C81" s="798"/>
      <c r="D81" s="801"/>
      <c r="E81" s="801"/>
      <c r="F81" s="804"/>
      <c r="G81" s="358" t="s">
        <v>894</v>
      </c>
      <c r="H81" s="174">
        <v>2</v>
      </c>
      <c r="I81" s="292">
        <v>1</v>
      </c>
      <c r="J81" s="292">
        <v>0.5</v>
      </c>
      <c r="K81" s="292"/>
      <c r="L81" s="292">
        <v>0.5</v>
      </c>
      <c r="M81" s="367"/>
      <c r="N81" s="729"/>
      <c r="O81" s="380" t="s">
        <v>999</v>
      </c>
      <c r="P81" s="912"/>
    </row>
    <row r="82" spans="1:16" s="97" customFormat="1" ht="31.5" customHeight="1" x14ac:dyDescent="0.25">
      <c r="A82" s="784"/>
      <c r="B82" s="795"/>
      <c r="C82" s="798"/>
      <c r="D82" s="801"/>
      <c r="E82" s="801"/>
      <c r="F82" s="804"/>
      <c r="G82" s="358" t="s">
        <v>895</v>
      </c>
      <c r="H82" s="174">
        <v>2</v>
      </c>
      <c r="I82" s="292">
        <v>1</v>
      </c>
      <c r="J82" s="292">
        <v>0.5</v>
      </c>
      <c r="K82" s="292"/>
      <c r="L82" s="292">
        <v>0.5</v>
      </c>
      <c r="M82" s="367"/>
      <c r="N82" s="729"/>
      <c r="O82" s="380" t="s">
        <v>1000</v>
      </c>
      <c r="P82" s="912"/>
    </row>
    <row r="83" spans="1:16" s="97" customFormat="1" ht="31.5" customHeight="1" x14ac:dyDescent="0.25">
      <c r="A83" s="784"/>
      <c r="B83" s="795"/>
      <c r="C83" s="798"/>
      <c r="D83" s="801"/>
      <c r="E83" s="801"/>
      <c r="F83" s="804"/>
      <c r="G83" s="359" t="s">
        <v>896</v>
      </c>
      <c r="H83" s="174">
        <v>4</v>
      </c>
      <c r="I83" s="292">
        <v>1</v>
      </c>
      <c r="J83" s="292"/>
      <c r="K83" s="292"/>
      <c r="L83" s="292"/>
      <c r="M83" s="367">
        <v>1</v>
      </c>
      <c r="N83" s="729"/>
      <c r="O83" s="380" t="s">
        <v>1001</v>
      </c>
      <c r="P83" s="912"/>
    </row>
    <row r="84" spans="1:16" s="97" customFormat="1" ht="31.5" customHeight="1" x14ac:dyDescent="0.25">
      <c r="A84" s="784"/>
      <c r="B84" s="795"/>
      <c r="C84" s="798"/>
      <c r="D84" s="801"/>
      <c r="E84" s="801"/>
      <c r="F84" s="804"/>
      <c r="G84" s="358" t="s">
        <v>897</v>
      </c>
      <c r="H84" s="174">
        <v>18</v>
      </c>
      <c r="I84" s="292">
        <v>1</v>
      </c>
      <c r="J84" s="292"/>
      <c r="K84" s="292">
        <v>0.5</v>
      </c>
      <c r="L84" s="292"/>
      <c r="M84" s="367">
        <v>0.5</v>
      </c>
      <c r="N84" s="729"/>
      <c r="O84" s="380" t="s">
        <v>1002</v>
      </c>
      <c r="P84" s="912"/>
    </row>
    <row r="85" spans="1:16" s="97" customFormat="1" ht="31.5" customHeight="1" x14ac:dyDescent="0.25">
      <c r="A85" s="784"/>
      <c r="B85" s="795"/>
      <c r="C85" s="798"/>
      <c r="D85" s="801"/>
      <c r="E85" s="801"/>
      <c r="F85" s="804"/>
      <c r="G85" s="360" t="s">
        <v>898</v>
      </c>
      <c r="H85" s="174">
        <v>2</v>
      </c>
      <c r="I85" s="292">
        <v>1</v>
      </c>
      <c r="J85" s="292"/>
      <c r="K85" s="292"/>
      <c r="L85" s="292"/>
      <c r="M85" s="367">
        <v>1</v>
      </c>
      <c r="N85" s="729"/>
      <c r="O85" s="380" t="s">
        <v>1003</v>
      </c>
      <c r="P85" s="912"/>
    </row>
    <row r="86" spans="1:16" s="97" customFormat="1" ht="31.5" customHeight="1" x14ac:dyDescent="0.25">
      <c r="A86" s="784"/>
      <c r="B86" s="795"/>
      <c r="C86" s="798"/>
      <c r="D86" s="801"/>
      <c r="E86" s="801"/>
      <c r="F86" s="804"/>
      <c r="G86" s="360" t="s">
        <v>899</v>
      </c>
      <c r="H86" s="174">
        <v>2</v>
      </c>
      <c r="I86" s="292">
        <v>1</v>
      </c>
      <c r="J86" s="292"/>
      <c r="K86" s="292">
        <v>0.5</v>
      </c>
      <c r="L86" s="292"/>
      <c r="M86" s="367">
        <v>0.5</v>
      </c>
      <c r="N86" s="729"/>
      <c r="O86" s="380" t="s">
        <v>1004</v>
      </c>
      <c r="P86" s="912"/>
    </row>
    <row r="87" spans="1:16" s="97" customFormat="1" ht="31.5" customHeight="1" x14ac:dyDescent="0.25">
      <c r="A87" s="784"/>
      <c r="B87" s="796"/>
      <c r="C87" s="799"/>
      <c r="D87" s="802"/>
      <c r="E87" s="802"/>
      <c r="F87" s="805"/>
      <c r="G87" s="360" t="s">
        <v>900</v>
      </c>
      <c r="H87" s="174">
        <v>2</v>
      </c>
      <c r="I87" s="292">
        <v>1</v>
      </c>
      <c r="J87" s="292"/>
      <c r="K87" s="292">
        <v>0.5</v>
      </c>
      <c r="L87" s="292"/>
      <c r="M87" s="367">
        <v>0.5</v>
      </c>
      <c r="N87" s="909"/>
      <c r="O87" s="380" t="s">
        <v>1004</v>
      </c>
      <c r="P87" s="906"/>
    </row>
    <row r="88" spans="1:16" s="97" customFormat="1" ht="15.75" customHeight="1" x14ac:dyDescent="0.25">
      <c r="A88" s="784"/>
      <c r="B88" s="117"/>
      <c r="C88" s="117"/>
      <c r="D88" s="117"/>
      <c r="E88" s="117"/>
      <c r="F88" s="117"/>
      <c r="G88" s="356"/>
      <c r="H88" s="442"/>
      <c r="I88" s="442"/>
      <c r="J88" s="442"/>
      <c r="K88" s="442"/>
      <c r="L88" s="442"/>
      <c r="M88" s="443"/>
      <c r="N88" s="117"/>
      <c r="O88" s="154"/>
      <c r="P88" s="295"/>
    </row>
    <row r="89" spans="1:16" ht="42.75" customHeight="1" x14ac:dyDescent="0.25">
      <c r="A89" s="784"/>
      <c r="B89" s="806" t="s">
        <v>883</v>
      </c>
      <c r="C89" s="807"/>
      <c r="D89" s="807"/>
      <c r="E89" s="807"/>
      <c r="F89" s="808"/>
      <c r="H89" s="347"/>
      <c r="N89" s="156"/>
    </row>
    <row r="90" spans="1:16" ht="51" customHeight="1" x14ac:dyDescent="0.25">
      <c r="A90" s="784"/>
      <c r="B90" s="278" t="s">
        <v>884</v>
      </c>
      <c r="C90" s="279" t="s">
        <v>885</v>
      </c>
      <c r="D90" s="280">
        <v>2</v>
      </c>
      <c r="E90" s="280">
        <v>2</v>
      </c>
      <c r="F90" s="280">
        <v>15</v>
      </c>
      <c r="G90" s="366" t="s">
        <v>881</v>
      </c>
      <c r="H90" s="170">
        <v>2</v>
      </c>
      <c r="I90" s="292">
        <v>1</v>
      </c>
      <c r="J90" s="292"/>
      <c r="K90" s="292">
        <v>0.5</v>
      </c>
      <c r="L90" s="292"/>
      <c r="M90" s="292">
        <v>0.5</v>
      </c>
      <c r="N90" s="152">
        <f>'8. Estimación RE4'!C1718</f>
        <v>0</v>
      </c>
      <c r="O90" s="372" t="s">
        <v>987</v>
      </c>
      <c r="P90" s="905" t="s">
        <v>986</v>
      </c>
    </row>
    <row r="91" spans="1:16" s="97" customFormat="1" ht="31.5" customHeight="1" x14ac:dyDescent="0.25">
      <c r="A91" s="784"/>
      <c r="B91" s="281" t="s">
        <v>886</v>
      </c>
      <c r="C91" s="279" t="s">
        <v>887</v>
      </c>
      <c r="D91" s="280">
        <v>2</v>
      </c>
      <c r="E91" s="280">
        <v>2</v>
      </c>
      <c r="F91" s="280">
        <v>14.7</v>
      </c>
      <c r="G91" s="366" t="s">
        <v>882</v>
      </c>
      <c r="H91" s="170">
        <v>2</v>
      </c>
      <c r="I91" s="292">
        <v>1</v>
      </c>
      <c r="J91" s="292"/>
      <c r="K91" s="292">
        <v>0.5</v>
      </c>
      <c r="L91" s="292"/>
      <c r="M91" s="292">
        <v>0.5</v>
      </c>
      <c r="N91" s="152">
        <f>'8. Estimación RE4'!C1873</f>
        <v>0</v>
      </c>
      <c r="O91" s="370" t="s">
        <v>988</v>
      </c>
      <c r="P91" s="906"/>
    </row>
    <row r="92" spans="1:16" s="97" customFormat="1" ht="15.75" customHeight="1" x14ac:dyDescent="0.25">
      <c r="A92" s="784"/>
      <c r="B92" s="117"/>
      <c r="C92" s="117"/>
      <c r="D92" s="117"/>
      <c r="E92" s="117"/>
      <c r="F92" s="117"/>
      <c r="G92" s="356"/>
      <c r="H92" s="442"/>
      <c r="I92" s="442"/>
      <c r="J92" s="442"/>
      <c r="K92" s="442"/>
      <c r="L92" s="442"/>
      <c r="M92" s="443"/>
      <c r="N92" s="117"/>
      <c r="O92" s="154"/>
      <c r="P92" s="295"/>
    </row>
    <row r="93" spans="1:16" s="97" customFormat="1" ht="31.5" customHeight="1" x14ac:dyDescent="0.25">
      <c r="A93" s="784"/>
      <c r="B93" s="806" t="s">
        <v>358</v>
      </c>
      <c r="C93" s="807"/>
      <c r="D93" s="807"/>
      <c r="E93" s="807"/>
      <c r="F93" s="808"/>
      <c r="G93" s="361"/>
      <c r="H93" s="444"/>
      <c r="I93" s="413"/>
      <c r="J93" s="445"/>
      <c r="K93" s="446"/>
      <c r="L93" s="446"/>
      <c r="M93" s="446"/>
      <c r="N93" s="171"/>
      <c r="O93" s="373"/>
      <c r="P93" s="297"/>
    </row>
    <row r="94" spans="1:16" s="97" customFormat="1" ht="31.5" customHeight="1" x14ac:dyDescent="0.25">
      <c r="A94" s="784"/>
      <c r="B94" s="797" t="s">
        <v>665</v>
      </c>
      <c r="C94" s="797" t="s">
        <v>359</v>
      </c>
      <c r="D94" s="800">
        <v>0.05</v>
      </c>
      <c r="E94" s="800">
        <v>0.2</v>
      </c>
      <c r="F94" s="812">
        <v>2</v>
      </c>
      <c r="G94" s="362" t="s">
        <v>372</v>
      </c>
      <c r="H94" s="172">
        <v>1</v>
      </c>
      <c r="I94" s="173">
        <v>1</v>
      </c>
      <c r="J94" s="173">
        <v>1</v>
      </c>
      <c r="K94" s="173"/>
      <c r="L94" s="173"/>
      <c r="M94" s="173"/>
      <c r="N94" s="809">
        <f>'8. Estimación RE4'!C2028</f>
        <v>0</v>
      </c>
      <c r="O94" s="374" t="s">
        <v>937</v>
      </c>
      <c r="P94" s="635"/>
    </row>
    <row r="95" spans="1:16" s="97" customFormat="1" ht="31.5" customHeight="1" x14ac:dyDescent="0.25">
      <c r="A95" s="784"/>
      <c r="B95" s="798"/>
      <c r="C95" s="798"/>
      <c r="D95" s="801"/>
      <c r="E95" s="801"/>
      <c r="F95" s="813"/>
      <c r="G95" s="362" t="s">
        <v>870</v>
      </c>
      <c r="H95" s="172">
        <v>4</v>
      </c>
      <c r="I95" s="173">
        <v>1</v>
      </c>
      <c r="J95" s="173">
        <v>0.25</v>
      </c>
      <c r="K95" s="173">
        <v>0.25</v>
      </c>
      <c r="L95" s="173">
        <v>0.25</v>
      </c>
      <c r="M95" s="173">
        <v>0.25</v>
      </c>
      <c r="N95" s="810"/>
      <c r="O95" s="374" t="s">
        <v>939</v>
      </c>
      <c r="P95" s="632"/>
    </row>
    <row r="96" spans="1:16" s="97" customFormat="1" ht="31.5" customHeight="1" x14ac:dyDescent="0.25">
      <c r="A96" s="784"/>
      <c r="B96" s="798"/>
      <c r="C96" s="798"/>
      <c r="D96" s="801"/>
      <c r="E96" s="801"/>
      <c r="F96" s="813"/>
      <c r="G96" s="362" t="s">
        <v>871</v>
      </c>
      <c r="H96" s="172">
        <v>1</v>
      </c>
      <c r="I96" s="173">
        <v>1</v>
      </c>
      <c r="J96" s="173"/>
      <c r="K96" s="173"/>
      <c r="L96" s="173"/>
      <c r="M96" s="173">
        <v>1</v>
      </c>
      <c r="N96" s="810"/>
      <c r="O96" s="374" t="s">
        <v>938</v>
      </c>
      <c r="P96" s="632"/>
    </row>
    <row r="97" spans="1:16" s="97" customFormat="1" ht="31.5" customHeight="1" x14ac:dyDescent="0.25">
      <c r="A97" s="784"/>
      <c r="B97" s="786" t="s">
        <v>666</v>
      </c>
      <c r="C97" s="788" t="s">
        <v>332</v>
      </c>
      <c r="D97" s="790">
        <v>0</v>
      </c>
      <c r="E97" s="790" t="s">
        <v>360</v>
      </c>
      <c r="F97" s="790">
        <v>1</v>
      </c>
      <c r="G97" s="334"/>
      <c r="H97" s="172"/>
      <c r="I97" s="173"/>
      <c r="J97" s="173"/>
      <c r="K97" s="173"/>
      <c r="L97" s="173"/>
      <c r="M97" s="173"/>
      <c r="N97" s="809">
        <f>'8. Estimación RE4'!C2183</f>
        <v>0</v>
      </c>
      <c r="O97" s="374"/>
      <c r="P97" s="910"/>
    </row>
    <row r="98" spans="1:16" s="97" customFormat="1" ht="31.5" customHeight="1" x14ac:dyDescent="0.25">
      <c r="A98" s="784"/>
      <c r="B98" s="786"/>
      <c r="C98" s="788"/>
      <c r="D98" s="790"/>
      <c r="E98" s="790"/>
      <c r="F98" s="790"/>
      <c r="G98" s="334"/>
      <c r="H98" s="444"/>
      <c r="I98" s="413"/>
      <c r="J98" s="173"/>
      <c r="K98" s="173"/>
      <c r="L98" s="173"/>
      <c r="M98" s="173"/>
      <c r="N98" s="810"/>
      <c r="O98" s="374"/>
      <c r="P98" s="910"/>
    </row>
    <row r="99" spans="1:16" s="97" customFormat="1" ht="31.5" customHeight="1" x14ac:dyDescent="0.25">
      <c r="A99" s="784"/>
      <c r="B99" s="786"/>
      <c r="C99" s="788"/>
      <c r="D99" s="790"/>
      <c r="E99" s="790"/>
      <c r="F99" s="790"/>
      <c r="G99" s="334"/>
      <c r="H99" s="444"/>
      <c r="I99" s="413"/>
      <c r="J99" s="173"/>
      <c r="K99" s="173"/>
      <c r="L99" s="173"/>
      <c r="M99" s="173"/>
      <c r="N99" s="810"/>
      <c r="O99" s="374"/>
      <c r="P99" s="910"/>
    </row>
    <row r="100" spans="1:16" s="97" customFormat="1" ht="31.5" customHeight="1" x14ac:dyDescent="0.25">
      <c r="A100" s="784"/>
      <c r="B100" s="786"/>
      <c r="C100" s="788"/>
      <c r="D100" s="790"/>
      <c r="E100" s="790"/>
      <c r="F100" s="790"/>
      <c r="G100" s="334"/>
      <c r="H100" s="444"/>
      <c r="I100" s="413"/>
      <c r="J100" s="173"/>
      <c r="K100" s="173"/>
      <c r="L100" s="173"/>
      <c r="M100" s="173"/>
      <c r="N100" s="810"/>
      <c r="O100" s="374"/>
      <c r="P100" s="910"/>
    </row>
    <row r="101" spans="1:16" s="97" customFormat="1" ht="31.5" customHeight="1" x14ac:dyDescent="0.25">
      <c r="A101" s="784"/>
      <c r="B101" s="786"/>
      <c r="C101" s="788"/>
      <c r="D101" s="790"/>
      <c r="E101" s="790"/>
      <c r="F101" s="790"/>
      <c r="G101" s="334"/>
      <c r="H101" s="444"/>
      <c r="I101" s="413"/>
      <c r="J101" s="173"/>
      <c r="K101" s="173"/>
      <c r="L101" s="173"/>
      <c r="M101" s="173"/>
      <c r="N101" s="810"/>
      <c r="O101" s="374"/>
      <c r="P101" s="910"/>
    </row>
    <row r="102" spans="1:16" s="97" customFormat="1" ht="31.5" customHeight="1" x14ac:dyDescent="0.25">
      <c r="A102" s="784"/>
      <c r="B102" s="786"/>
      <c r="C102" s="788"/>
      <c r="D102" s="790"/>
      <c r="E102" s="790"/>
      <c r="F102" s="790"/>
      <c r="G102" s="334"/>
      <c r="H102" s="444"/>
      <c r="I102" s="413"/>
      <c r="J102" s="173"/>
      <c r="K102" s="173"/>
      <c r="L102" s="173"/>
      <c r="M102" s="173"/>
      <c r="N102" s="811"/>
      <c r="O102" s="374"/>
      <c r="P102" s="910"/>
    </row>
    <row r="103" spans="1:16" s="97" customFormat="1" ht="31.5" customHeight="1" x14ac:dyDescent="0.25">
      <c r="A103" s="784"/>
      <c r="B103" s="787"/>
      <c r="C103" s="789"/>
      <c r="D103" s="791"/>
      <c r="E103" s="791"/>
      <c r="F103" s="791"/>
      <c r="G103" s="363"/>
      <c r="H103" s="447"/>
      <c r="I103" s="448"/>
      <c r="J103" s="448"/>
      <c r="K103" s="446"/>
      <c r="L103" s="446"/>
      <c r="M103" s="446"/>
      <c r="N103" s="171"/>
      <c r="O103" s="375"/>
      <c r="P103" s="298"/>
    </row>
    <row r="104" spans="1:16" x14ac:dyDescent="0.25">
      <c r="A104" s="784"/>
      <c r="B104" s="897" t="s">
        <v>690</v>
      </c>
      <c r="C104" s="898" t="s">
        <v>61</v>
      </c>
      <c r="D104" s="898" t="s">
        <v>60</v>
      </c>
      <c r="E104" s="899" t="s">
        <v>126</v>
      </c>
      <c r="F104" s="899"/>
      <c r="G104" s="899"/>
      <c r="H104" s="899"/>
      <c r="I104" s="750" t="s">
        <v>132</v>
      </c>
      <c r="J104" s="750" t="s">
        <v>200</v>
      </c>
    </row>
    <row r="105" spans="1:16" ht="52.5" customHeight="1" x14ac:dyDescent="0.25">
      <c r="A105" s="784"/>
      <c r="B105" s="897"/>
      <c r="C105" s="898"/>
      <c r="D105" s="898"/>
      <c r="E105" s="98" t="s">
        <v>127</v>
      </c>
      <c r="F105" s="98" t="s">
        <v>128</v>
      </c>
      <c r="G105" s="342" t="s">
        <v>129</v>
      </c>
      <c r="H105" s="322" t="s">
        <v>130</v>
      </c>
      <c r="I105" s="750"/>
      <c r="J105" s="896"/>
    </row>
    <row r="106" spans="1:16" ht="60" x14ac:dyDescent="0.25">
      <c r="A106" s="784"/>
      <c r="B106" s="286" t="str">
        <f>'9. Valoración_Riesgo '!M22</f>
        <v>• Establecimiento de mecanismos de monitoreo sobre la ejecución presupuestaria de acuerdo con lo planificado</v>
      </c>
      <c r="C106" s="302" t="s">
        <v>954</v>
      </c>
      <c r="D106" s="96">
        <v>2</v>
      </c>
      <c r="E106" s="127"/>
      <c r="F106" s="127">
        <v>0.5</v>
      </c>
      <c r="G106" s="364"/>
      <c r="H106" s="173">
        <v>0.5</v>
      </c>
      <c r="I106" s="292">
        <f>SUM(E106:H106)</f>
        <v>1</v>
      </c>
      <c r="J106" s="911">
        <f>'8. Estimación RE4'!C2339</f>
        <v>0</v>
      </c>
      <c r="K106" s="290"/>
      <c r="L106" s="290"/>
      <c r="M106" s="290"/>
      <c r="N106" s="303"/>
      <c r="O106" s="376" t="s">
        <v>955</v>
      </c>
      <c r="P106" s="422" t="s">
        <v>956</v>
      </c>
    </row>
    <row r="107" spans="1:16" x14ac:dyDescent="0.25">
      <c r="A107" s="784"/>
      <c r="B107" s="101">
        <f>'9. Valoración_Riesgo '!M23</f>
        <v>0</v>
      </c>
      <c r="C107" s="96"/>
      <c r="D107" s="96"/>
      <c r="E107" s="127"/>
      <c r="F107" s="127"/>
      <c r="G107" s="364"/>
      <c r="H107" s="173"/>
      <c r="I107" s="292">
        <f>SUM(E107:H107)</f>
        <v>0</v>
      </c>
      <c r="J107" s="911"/>
      <c r="K107" s="290"/>
      <c r="L107" s="290"/>
      <c r="M107" s="290"/>
    </row>
    <row r="108" spans="1:16" x14ac:dyDescent="0.25">
      <c r="A108" s="785"/>
      <c r="B108" s="101">
        <f>'9. Valoración_Riesgo '!M24</f>
        <v>0</v>
      </c>
      <c r="C108" s="96"/>
      <c r="D108" s="96"/>
      <c r="E108" s="127"/>
      <c r="F108" s="127"/>
      <c r="G108" s="364"/>
      <c r="H108" s="173"/>
      <c r="I108" s="292">
        <f>SUM(E108:H108)</f>
        <v>0</v>
      </c>
      <c r="J108" s="911"/>
      <c r="K108" s="290"/>
      <c r="L108" s="290"/>
      <c r="M108" s="290"/>
    </row>
    <row r="109" spans="1:16" ht="18.75" x14ac:dyDescent="0.25">
      <c r="H109" s="424"/>
    </row>
    <row r="110" spans="1:16" x14ac:dyDescent="0.25">
      <c r="B110" s="97"/>
    </row>
    <row r="111" spans="1:16" x14ac:dyDescent="0.25">
      <c r="B111" s="834" t="s">
        <v>246</v>
      </c>
      <c r="C111" s="835"/>
      <c r="D111" s="835"/>
      <c r="E111" s="835"/>
      <c r="F111" s="835"/>
      <c r="G111" s="835"/>
      <c r="H111" s="835"/>
      <c r="I111" s="835"/>
      <c r="J111" s="835"/>
      <c r="K111" s="836"/>
    </row>
    <row r="112" spans="1:16" x14ac:dyDescent="0.25">
      <c r="B112" s="837"/>
      <c r="C112" s="838"/>
      <c r="D112" s="838"/>
      <c r="E112" s="838"/>
      <c r="F112" s="838"/>
      <c r="G112" s="838"/>
      <c r="H112" s="838"/>
      <c r="I112" s="838"/>
      <c r="J112" s="838"/>
      <c r="K112" s="839"/>
    </row>
    <row r="113" spans="2:12" x14ac:dyDescent="0.25">
      <c r="B113" s="907" t="s">
        <v>133</v>
      </c>
      <c r="C113" s="907"/>
      <c r="D113" s="907"/>
      <c r="E113" s="907"/>
      <c r="F113" s="907"/>
      <c r="G113" s="907"/>
      <c r="H113" s="907"/>
      <c r="I113" s="907"/>
      <c r="J113" s="907"/>
      <c r="K113" s="907"/>
    </row>
    <row r="114" spans="2:12" x14ac:dyDescent="0.25">
      <c r="B114" s="907"/>
      <c r="C114" s="907"/>
      <c r="D114" s="907"/>
      <c r="E114" s="907"/>
      <c r="F114" s="907"/>
      <c r="G114" s="907"/>
      <c r="H114" s="907"/>
      <c r="I114" s="907"/>
      <c r="J114" s="907"/>
      <c r="K114" s="907"/>
    </row>
    <row r="115" spans="2:12" ht="15.75" x14ac:dyDescent="0.25">
      <c r="B115" s="846" t="s">
        <v>134</v>
      </c>
      <c r="C115" s="846"/>
      <c r="D115" s="846"/>
      <c r="E115" s="846"/>
      <c r="F115" s="846"/>
      <c r="G115" s="846"/>
      <c r="H115" s="846"/>
      <c r="I115" s="846"/>
      <c r="J115" s="846"/>
      <c r="K115" s="846"/>
    </row>
    <row r="116" spans="2:12" ht="15.75" x14ac:dyDescent="0.25">
      <c r="B116" s="841" t="s">
        <v>135</v>
      </c>
      <c r="C116" s="843"/>
      <c r="D116" s="841" t="s">
        <v>136</v>
      </c>
      <c r="E116" s="843"/>
      <c r="F116" s="846" t="s">
        <v>137</v>
      </c>
      <c r="G116" s="846"/>
      <c r="H116" s="846"/>
      <c r="I116" s="846"/>
      <c r="J116" s="846"/>
      <c r="K116" s="846"/>
    </row>
    <row r="117" spans="2:12" ht="40.5" customHeight="1" x14ac:dyDescent="0.25">
      <c r="B117" s="841" t="s">
        <v>138</v>
      </c>
      <c r="C117" s="842"/>
      <c r="D117" s="842"/>
      <c r="E117" s="842"/>
      <c r="F117" s="843"/>
      <c r="G117" s="891" t="s">
        <v>139</v>
      </c>
      <c r="H117" s="892"/>
      <c r="I117" s="892"/>
      <c r="J117" s="892"/>
      <c r="K117" s="106" t="s">
        <v>140</v>
      </c>
      <c r="L117" s="893" t="s">
        <v>241</v>
      </c>
    </row>
    <row r="118" spans="2:12" ht="15" customHeight="1" x14ac:dyDescent="0.25">
      <c r="B118" s="832" t="s">
        <v>141</v>
      </c>
      <c r="C118" s="832" t="s">
        <v>142</v>
      </c>
      <c r="D118" s="832" t="s">
        <v>143</v>
      </c>
      <c r="E118" s="844" t="s">
        <v>144</v>
      </c>
      <c r="F118" s="832" t="s">
        <v>145</v>
      </c>
      <c r="G118" s="889" t="s">
        <v>146</v>
      </c>
      <c r="H118" s="844" t="s">
        <v>147</v>
      </c>
      <c r="I118" s="844" t="s">
        <v>148</v>
      </c>
      <c r="J118" s="844" t="s">
        <v>149</v>
      </c>
      <c r="K118" s="840" t="s">
        <v>150</v>
      </c>
      <c r="L118" s="894"/>
    </row>
    <row r="119" spans="2:12" ht="54.75" customHeight="1" x14ac:dyDescent="0.25">
      <c r="B119" s="833"/>
      <c r="C119" s="833"/>
      <c r="D119" s="833"/>
      <c r="E119" s="845"/>
      <c r="F119" s="833"/>
      <c r="G119" s="890"/>
      <c r="H119" s="845"/>
      <c r="I119" s="845"/>
      <c r="J119" s="845"/>
      <c r="K119" s="840"/>
      <c r="L119" s="895"/>
    </row>
    <row r="120" spans="2:12" ht="15.75" x14ac:dyDescent="0.25">
      <c r="B120" s="817" t="s">
        <v>151</v>
      </c>
      <c r="C120" s="102"/>
      <c r="D120" s="103"/>
      <c r="E120" s="103"/>
      <c r="F120" s="103"/>
      <c r="G120" s="364"/>
      <c r="H120" s="173"/>
      <c r="I120" s="173"/>
      <c r="J120" s="173"/>
      <c r="K120" s="104"/>
      <c r="L120" s="809"/>
    </row>
    <row r="121" spans="2:12" ht="15.75" x14ac:dyDescent="0.25">
      <c r="B121" s="818"/>
      <c r="C121" s="102"/>
      <c r="D121" s="103"/>
      <c r="E121" s="103"/>
      <c r="F121" s="103"/>
      <c r="G121" s="364"/>
      <c r="H121" s="173"/>
      <c r="I121" s="173"/>
      <c r="J121" s="173"/>
      <c r="K121" s="104"/>
      <c r="L121" s="810"/>
    </row>
    <row r="122" spans="2:12" ht="15.75" x14ac:dyDescent="0.25">
      <c r="B122" s="818"/>
      <c r="C122" s="102"/>
      <c r="D122" s="103"/>
      <c r="E122" s="103"/>
      <c r="F122" s="105"/>
      <c r="G122" s="364"/>
      <c r="H122" s="173"/>
      <c r="I122" s="173"/>
      <c r="J122" s="173"/>
      <c r="K122" s="104"/>
      <c r="L122" s="810"/>
    </row>
    <row r="123" spans="2:12" ht="15.75" x14ac:dyDescent="0.25">
      <c r="B123" s="818"/>
      <c r="C123" s="102"/>
      <c r="D123" s="103"/>
      <c r="E123" s="103"/>
      <c r="F123" s="103"/>
      <c r="G123" s="364"/>
      <c r="H123" s="173"/>
      <c r="I123" s="173"/>
      <c r="J123" s="173"/>
      <c r="K123" s="104"/>
      <c r="L123" s="810"/>
    </row>
    <row r="124" spans="2:12" ht="15.75" x14ac:dyDescent="0.25">
      <c r="B124" s="819"/>
      <c r="C124" s="102"/>
      <c r="D124" s="103"/>
      <c r="E124" s="103"/>
      <c r="F124" s="103"/>
      <c r="G124" s="364"/>
      <c r="H124" s="173"/>
      <c r="I124" s="173"/>
      <c r="J124" s="173"/>
      <c r="K124" s="104"/>
      <c r="L124" s="810"/>
    </row>
    <row r="125" spans="2:12" ht="15.75" x14ac:dyDescent="0.25">
      <c r="B125" s="829" t="s">
        <v>152</v>
      </c>
      <c r="C125" s="102"/>
      <c r="D125" s="103"/>
      <c r="E125" s="103"/>
      <c r="F125" s="103"/>
      <c r="G125" s="364"/>
      <c r="H125" s="173"/>
      <c r="I125" s="173"/>
      <c r="J125" s="173"/>
      <c r="K125" s="104"/>
      <c r="L125" s="810"/>
    </row>
    <row r="126" spans="2:12" ht="15.75" x14ac:dyDescent="0.25">
      <c r="B126" s="830"/>
      <c r="C126" s="102"/>
      <c r="D126" s="103"/>
      <c r="E126" s="103"/>
      <c r="F126" s="103"/>
      <c r="G126" s="364"/>
      <c r="H126" s="173"/>
      <c r="I126" s="173"/>
      <c r="J126" s="173"/>
      <c r="K126" s="104"/>
      <c r="L126" s="810"/>
    </row>
    <row r="127" spans="2:12" ht="15.75" x14ac:dyDescent="0.25">
      <c r="B127" s="830"/>
      <c r="C127" s="102"/>
      <c r="D127" s="103"/>
      <c r="E127" s="103"/>
      <c r="F127" s="103"/>
      <c r="G127" s="364"/>
      <c r="H127" s="173"/>
      <c r="I127" s="173"/>
      <c r="J127" s="173"/>
      <c r="K127" s="104"/>
      <c r="L127" s="810"/>
    </row>
    <row r="128" spans="2:12" ht="15.75" x14ac:dyDescent="0.25">
      <c r="B128" s="830"/>
      <c r="C128" s="102"/>
      <c r="D128" s="103"/>
      <c r="E128" s="103"/>
      <c r="F128" s="103"/>
      <c r="G128" s="364"/>
      <c r="H128" s="173"/>
      <c r="I128" s="173"/>
      <c r="J128" s="173"/>
      <c r="K128" s="104"/>
      <c r="L128" s="810"/>
    </row>
    <row r="129" spans="2:12" ht="15.75" x14ac:dyDescent="0.25">
      <c r="B129" s="831"/>
      <c r="C129" s="102"/>
      <c r="D129" s="103"/>
      <c r="E129" s="103"/>
      <c r="F129" s="103"/>
      <c r="G129" s="364"/>
      <c r="H129" s="173"/>
      <c r="I129" s="173"/>
      <c r="J129" s="173"/>
      <c r="K129" s="104"/>
      <c r="L129" s="810"/>
    </row>
    <row r="130" spans="2:12" ht="15.75" x14ac:dyDescent="0.25">
      <c r="B130" s="820" t="s">
        <v>153</v>
      </c>
      <c r="C130" s="102"/>
      <c r="D130" s="103"/>
      <c r="E130" s="103"/>
      <c r="F130" s="103"/>
      <c r="G130" s="364"/>
      <c r="H130" s="173"/>
      <c r="I130" s="173"/>
      <c r="J130" s="173"/>
      <c r="K130" s="104"/>
      <c r="L130" s="810"/>
    </row>
    <row r="131" spans="2:12" ht="15.75" x14ac:dyDescent="0.25">
      <c r="B131" s="821"/>
      <c r="C131" s="102"/>
      <c r="D131" s="103"/>
      <c r="E131" s="103"/>
      <c r="F131" s="103"/>
      <c r="G131" s="364"/>
      <c r="H131" s="173"/>
      <c r="I131" s="173"/>
      <c r="J131" s="173"/>
      <c r="K131" s="104"/>
      <c r="L131" s="810"/>
    </row>
    <row r="132" spans="2:12" ht="15.75" x14ac:dyDescent="0.25">
      <c r="B132" s="821"/>
      <c r="C132" s="102"/>
      <c r="D132" s="103"/>
      <c r="E132" s="103"/>
      <c r="F132" s="103"/>
      <c r="G132" s="364"/>
      <c r="H132" s="173"/>
      <c r="I132" s="173"/>
      <c r="J132" s="173"/>
      <c r="K132" s="104"/>
      <c r="L132" s="810"/>
    </row>
    <row r="133" spans="2:12" ht="15.75" x14ac:dyDescent="0.25">
      <c r="B133" s="821"/>
      <c r="C133" s="102"/>
      <c r="D133" s="103"/>
      <c r="E133" s="103"/>
      <c r="F133" s="103"/>
      <c r="G133" s="364"/>
      <c r="H133" s="173"/>
      <c r="I133" s="173"/>
      <c r="J133" s="173"/>
      <c r="K133" s="104"/>
      <c r="L133" s="810"/>
    </row>
    <row r="134" spans="2:12" ht="15.75" x14ac:dyDescent="0.25">
      <c r="B134" s="822"/>
      <c r="C134" s="102"/>
      <c r="D134" s="103"/>
      <c r="E134" s="103"/>
      <c r="F134" s="103"/>
      <c r="G134" s="364"/>
      <c r="H134" s="173"/>
      <c r="I134" s="173"/>
      <c r="J134" s="173"/>
      <c r="K134" s="104"/>
      <c r="L134" s="810"/>
    </row>
    <row r="135" spans="2:12" ht="15.75" x14ac:dyDescent="0.25">
      <c r="B135" s="823" t="s">
        <v>154</v>
      </c>
      <c r="C135" s="102"/>
      <c r="D135" s="103"/>
      <c r="E135" s="103"/>
      <c r="F135" s="103"/>
      <c r="G135" s="364"/>
      <c r="H135" s="173"/>
      <c r="I135" s="173"/>
      <c r="J135" s="173"/>
      <c r="K135" s="104"/>
      <c r="L135" s="810"/>
    </row>
    <row r="136" spans="2:12" ht="15.75" x14ac:dyDescent="0.25">
      <c r="B136" s="824"/>
      <c r="C136" s="102"/>
      <c r="D136" s="103"/>
      <c r="E136" s="103"/>
      <c r="F136" s="103"/>
      <c r="G136" s="364"/>
      <c r="H136" s="173"/>
      <c r="I136" s="173"/>
      <c r="J136" s="173"/>
      <c r="K136" s="104"/>
      <c r="L136" s="810"/>
    </row>
    <row r="137" spans="2:12" ht="15.75" x14ac:dyDescent="0.25">
      <c r="B137" s="824"/>
      <c r="C137" s="102"/>
      <c r="D137" s="103"/>
      <c r="E137" s="103"/>
      <c r="F137" s="103"/>
      <c r="G137" s="364"/>
      <c r="H137" s="173"/>
      <c r="I137" s="173"/>
      <c r="J137" s="173"/>
      <c r="K137" s="104"/>
      <c r="L137" s="810"/>
    </row>
    <row r="138" spans="2:12" ht="15.75" x14ac:dyDescent="0.25">
      <c r="B138" s="824"/>
      <c r="C138" s="102"/>
      <c r="D138" s="103"/>
      <c r="E138" s="103"/>
      <c r="F138" s="103"/>
      <c r="G138" s="364"/>
      <c r="H138" s="173"/>
      <c r="I138" s="173"/>
      <c r="J138" s="173"/>
      <c r="K138" s="104"/>
      <c r="L138" s="810"/>
    </row>
    <row r="139" spans="2:12" ht="15.75" x14ac:dyDescent="0.25">
      <c r="B139" s="825"/>
      <c r="C139" s="102"/>
      <c r="D139" s="103"/>
      <c r="E139" s="103"/>
      <c r="F139" s="103"/>
      <c r="G139" s="364"/>
      <c r="H139" s="173"/>
      <c r="I139" s="173"/>
      <c r="J139" s="173"/>
      <c r="K139" s="104"/>
      <c r="L139" s="810"/>
    </row>
    <row r="140" spans="2:12" ht="15.75" x14ac:dyDescent="0.25">
      <c r="B140" s="826" t="s">
        <v>155</v>
      </c>
      <c r="C140" s="102"/>
      <c r="D140" s="103"/>
      <c r="E140" s="103"/>
      <c r="F140" s="103"/>
      <c r="G140" s="364"/>
      <c r="H140" s="173"/>
      <c r="I140" s="173"/>
      <c r="J140" s="173"/>
      <c r="K140" s="104"/>
      <c r="L140" s="810"/>
    </row>
    <row r="141" spans="2:12" ht="15.75" x14ac:dyDescent="0.25">
      <c r="B141" s="827"/>
      <c r="C141" s="102"/>
      <c r="D141" s="103"/>
      <c r="E141" s="103"/>
      <c r="F141" s="103"/>
      <c r="G141" s="364"/>
      <c r="H141" s="173"/>
      <c r="I141" s="173"/>
      <c r="J141" s="173"/>
      <c r="K141" s="104"/>
      <c r="L141" s="810"/>
    </row>
    <row r="142" spans="2:12" ht="15.75" x14ac:dyDescent="0.25">
      <c r="B142" s="827"/>
      <c r="C142" s="102"/>
      <c r="D142" s="103"/>
      <c r="E142" s="103"/>
      <c r="F142" s="103"/>
      <c r="G142" s="364"/>
      <c r="H142" s="173"/>
      <c r="I142" s="173"/>
      <c r="J142" s="173"/>
      <c r="K142" s="104"/>
      <c r="L142" s="810"/>
    </row>
    <row r="143" spans="2:12" ht="15.75" x14ac:dyDescent="0.25">
      <c r="B143" s="827"/>
      <c r="C143" s="102"/>
      <c r="D143" s="103"/>
      <c r="E143" s="103"/>
      <c r="F143" s="103"/>
      <c r="G143" s="364"/>
      <c r="H143" s="173"/>
      <c r="I143" s="173"/>
      <c r="J143" s="173"/>
      <c r="K143" s="104"/>
      <c r="L143" s="810"/>
    </row>
    <row r="144" spans="2:12" ht="15.75" x14ac:dyDescent="0.25">
      <c r="B144" s="828"/>
      <c r="C144" s="102"/>
      <c r="D144" s="103"/>
      <c r="E144" s="103"/>
      <c r="F144" s="103"/>
      <c r="G144" s="364"/>
      <c r="H144" s="173"/>
      <c r="I144" s="173"/>
      <c r="J144" s="173"/>
      <c r="K144" s="104"/>
      <c r="L144" s="810"/>
    </row>
    <row r="145" spans="2:12" ht="15.75" x14ac:dyDescent="0.25">
      <c r="B145" s="814" t="s">
        <v>156</v>
      </c>
      <c r="C145" s="102"/>
      <c r="D145" s="103"/>
      <c r="E145" s="103"/>
      <c r="F145" s="103"/>
      <c r="G145" s="364"/>
      <c r="H145" s="173"/>
      <c r="I145" s="173"/>
      <c r="J145" s="173"/>
      <c r="K145" s="449"/>
      <c r="L145" s="810"/>
    </row>
    <row r="146" spans="2:12" ht="15.75" x14ac:dyDescent="0.25">
      <c r="B146" s="815"/>
      <c r="C146" s="102"/>
      <c r="D146" s="103"/>
      <c r="E146" s="103"/>
      <c r="F146" s="103"/>
      <c r="G146" s="364"/>
      <c r="H146" s="173"/>
      <c r="I146" s="173"/>
      <c r="J146" s="173"/>
      <c r="K146" s="449"/>
      <c r="L146" s="810"/>
    </row>
    <row r="147" spans="2:12" ht="15.75" x14ac:dyDescent="0.25">
      <c r="B147" s="815"/>
      <c r="C147" s="102"/>
      <c r="D147" s="103"/>
      <c r="E147" s="103"/>
      <c r="F147" s="103"/>
      <c r="G147" s="364"/>
      <c r="H147" s="173"/>
      <c r="I147" s="173"/>
      <c r="J147" s="173"/>
      <c r="K147" s="449"/>
      <c r="L147" s="810"/>
    </row>
    <row r="148" spans="2:12" ht="15.75" x14ac:dyDescent="0.25">
      <c r="B148" s="815"/>
      <c r="C148" s="102"/>
      <c r="D148" s="103"/>
      <c r="E148" s="103"/>
      <c r="F148" s="103"/>
      <c r="G148" s="364"/>
      <c r="H148" s="173"/>
      <c r="I148" s="173"/>
      <c r="J148" s="173"/>
      <c r="K148" s="449"/>
      <c r="L148" s="810"/>
    </row>
    <row r="149" spans="2:12" ht="15.75" x14ac:dyDescent="0.25">
      <c r="B149" s="816"/>
      <c r="C149" s="102"/>
      <c r="D149" s="103"/>
      <c r="E149" s="103"/>
      <c r="F149" s="103"/>
      <c r="G149" s="364"/>
      <c r="H149" s="173"/>
      <c r="I149" s="173"/>
      <c r="J149" s="173"/>
      <c r="K149" s="449"/>
      <c r="L149" s="811"/>
    </row>
    <row r="150" spans="2:12" ht="18.75" x14ac:dyDescent="0.25">
      <c r="H150" s="424"/>
    </row>
    <row r="151" spans="2:12" ht="66.75" customHeight="1" x14ac:dyDescent="0.25">
      <c r="H151" s="403"/>
    </row>
  </sheetData>
  <mergeCells count="152">
    <mergeCell ref="B73:B76"/>
    <mergeCell ref="C73:C76"/>
    <mergeCell ref="B89:F89"/>
    <mergeCell ref="P90:P91"/>
    <mergeCell ref="B113:K114"/>
    <mergeCell ref="N77:N87"/>
    <mergeCell ref="D73:D76"/>
    <mergeCell ref="E73:E76"/>
    <mergeCell ref="F73:F76"/>
    <mergeCell ref="N73:N76"/>
    <mergeCell ref="B93:F93"/>
    <mergeCell ref="D77:D79"/>
    <mergeCell ref="E77:E79"/>
    <mergeCell ref="F77:F79"/>
    <mergeCell ref="P94:P96"/>
    <mergeCell ref="P97:P102"/>
    <mergeCell ref="J106:J108"/>
    <mergeCell ref="P73:P87"/>
    <mergeCell ref="H7:H8"/>
    <mergeCell ref="G118:G119"/>
    <mergeCell ref="I118:I119"/>
    <mergeCell ref="G117:J117"/>
    <mergeCell ref="J118:J119"/>
    <mergeCell ref="L117:L119"/>
    <mergeCell ref="J104:J105"/>
    <mergeCell ref="B43:F43"/>
    <mergeCell ref="B104:B105"/>
    <mergeCell ref="C104:C105"/>
    <mergeCell ref="D104:D105"/>
    <mergeCell ref="E104:H104"/>
    <mergeCell ref="E118:E119"/>
    <mergeCell ref="D116:E116"/>
    <mergeCell ref="F116:K116"/>
    <mergeCell ref="B61:F61"/>
    <mergeCell ref="D6:D8"/>
    <mergeCell ref="F6:F8"/>
    <mergeCell ref="E6:E8"/>
    <mergeCell ref="B44:B47"/>
    <mergeCell ref="B10:B24"/>
    <mergeCell ref="F10:F24"/>
    <mergeCell ref="F62:F70"/>
    <mergeCell ref="B116:C116"/>
    <mergeCell ref="A2:P2"/>
    <mergeCell ref="A3:P3"/>
    <mergeCell ref="A4:P4"/>
    <mergeCell ref="N6:N8"/>
    <mergeCell ref="G5:P5"/>
    <mergeCell ref="N10:N24"/>
    <mergeCell ref="A1:P1"/>
    <mergeCell ref="B9:H9"/>
    <mergeCell ref="B37:P37"/>
    <mergeCell ref="B25:P25"/>
    <mergeCell ref="O6:O8"/>
    <mergeCell ref="H6:I6"/>
    <mergeCell ref="A5:F5"/>
    <mergeCell ref="B26:H26"/>
    <mergeCell ref="P6:P8"/>
    <mergeCell ref="G6:G8"/>
    <mergeCell ref="B32:P32"/>
    <mergeCell ref="D10:D24"/>
    <mergeCell ref="N27:N31"/>
    <mergeCell ref="I7:I8"/>
    <mergeCell ref="B6:B8"/>
    <mergeCell ref="C6:C8"/>
    <mergeCell ref="J6:M6"/>
    <mergeCell ref="B33:H33"/>
    <mergeCell ref="N62:N70"/>
    <mergeCell ref="B39:B40"/>
    <mergeCell ref="B34:B36"/>
    <mergeCell ref="C34:C36"/>
    <mergeCell ref="D34:D36"/>
    <mergeCell ref="E34:E36"/>
    <mergeCell ref="F34:F36"/>
    <mergeCell ref="B38:P38"/>
    <mergeCell ref="N34:N36"/>
    <mergeCell ref="P44:P59"/>
    <mergeCell ref="C62:C70"/>
    <mergeCell ref="D62:D70"/>
    <mergeCell ref="E62:E70"/>
    <mergeCell ref="D51:D55"/>
    <mergeCell ref="E51:E55"/>
    <mergeCell ref="E44:E47"/>
    <mergeCell ref="P62:P70"/>
    <mergeCell ref="P27:P31"/>
    <mergeCell ref="P10:P12"/>
    <mergeCell ref="P39:P41"/>
    <mergeCell ref="C56:C59"/>
    <mergeCell ref="D56:D59"/>
    <mergeCell ref="E56:E59"/>
    <mergeCell ref="F56:F59"/>
    <mergeCell ref="N56:N59"/>
    <mergeCell ref="C51:C55"/>
    <mergeCell ref="C44:C47"/>
    <mergeCell ref="D44:D47"/>
    <mergeCell ref="C48:C50"/>
    <mergeCell ref="D48:D50"/>
    <mergeCell ref="E48:E50"/>
    <mergeCell ref="F48:F50"/>
    <mergeCell ref="F44:F47"/>
    <mergeCell ref="N44:N47"/>
    <mergeCell ref="F51:F55"/>
    <mergeCell ref="N51:N55"/>
    <mergeCell ref="N48:N50"/>
    <mergeCell ref="N39:N40"/>
    <mergeCell ref="L120:L149"/>
    <mergeCell ref="B94:B96"/>
    <mergeCell ref="C94:C96"/>
    <mergeCell ref="D94:D96"/>
    <mergeCell ref="E94:E96"/>
    <mergeCell ref="F94:F96"/>
    <mergeCell ref="N94:N96"/>
    <mergeCell ref="N97:N102"/>
    <mergeCell ref="B145:B149"/>
    <mergeCell ref="B120:B124"/>
    <mergeCell ref="B130:B134"/>
    <mergeCell ref="B135:B139"/>
    <mergeCell ref="B140:B144"/>
    <mergeCell ref="B125:B129"/>
    <mergeCell ref="I104:I105"/>
    <mergeCell ref="F118:F119"/>
    <mergeCell ref="C118:C119"/>
    <mergeCell ref="D118:D119"/>
    <mergeCell ref="B111:K112"/>
    <mergeCell ref="K118:K119"/>
    <mergeCell ref="B117:F117"/>
    <mergeCell ref="H118:H119"/>
    <mergeCell ref="B118:B119"/>
    <mergeCell ref="B115:K115"/>
    <mergeCell ref="A9:A108"/>
    <mergeCell ref="B97:B103"/>
    <mergeCell ref="C97:C103"/>
    <mergeCell ref="D97:D103"/>
    <mergeCell ref="E97:E103"/>
    <mergeCell ref="F97:F103"/>
    <mergeCell ref="B62:B70"/>
    <mergeCell ref="B77:B87"/>
    <mergeCell ref="C77:C79"/>
    <mergeCell ref="C80:C87"/>
    <mergeCell ref="D80:D87"/>
    <mergeCell ref="E80:E87"/>
    <mergeCell ref="F80:F87"/>
    <mergeCell ref="B48:B50"/>
    <mergeCell ref="B56:B59"/>
    <mergeCell ref="B51:B55"/>
    <mergeCell ref="B27:B31"/>
    <mergeCell ref="C27:C31"/>
    <mergeCell ref="D27:D31"/>
    <mergeCell ref="E27:E31"/>
    <mergeCell ref="F27:F31"/>
    <mergeCell ref="B72:F72"/>
    <mergeCell ref="C10:C24"/>
    <mergeCell ref="E10:E24"/>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3266"/>
  <sheetViews>
    <sheetView showGridLines="0" zoomScale="80" zoomScaleNormal="80" workbookViewId="0">
      <selection activeCell="C99" sqref="C99:E99"/>
    </sheetView>
  </sheetViews>
  <sheetFormatPr baseColWidth="10" defaultColWidth="35.85546875" defaultRowHeight="12.75" x14ac:dyDescent="0.2"/>
  <cols>
    <col min="1" max="16384" width="35.85546875" style="194"/>
  </cols>
  <sheetData>
    <row r="1" spans="1:6" x14ac:dyDescent="0.2">
      <c r="D1" s="195">
        <v>0</v>
      </c>
    </row>
    <row r="2" spans="1:6" ht="21" customHeight="1" x14ac:dyDescent="0.2">
      <c r="A2" s="708" t="s">
        <v>389</v>
      </c>
      <c r="B2" s="709"/>
      <c r="C2" s="709"/>
      <c r="D2" s="710"/>
    </row>
    <row r="3" spans="1:6" ht="51" customHeight="1" x14ac:dyDescent="0.2">
      <c r="A3" s="196" t="str">
        <f>'7. Gestión Institucional '!A9</f>
        <v>RE4. GESTIÓN INSTITUCIONAL EFICIENTE Y EFICAZ</v>
      </c>
      <c r="B3" s="197" t="s">
        <v>390</v>
      </c>
      <c r="C3" s="198">
        <f>SUM(C5,C162,C318,C474,C630,C786,C941,C1096,C1408,C1563,C2028,C2183,C2339)</f>
        <v>0</v>
      </c>
      <c r="D3" s="199"/>
    </row>
    <row r="4" spans="1:6" x14ac:dyDescent="0.2">
      <c r="A4" s="200" t="s">
        <v>391</v>
      </c>
      <c r="C4" s="201"/>
    </row>
    <row r="5" spans="1:6" ht="77.25" customHeight="1" x14ac:dyDescent="0.2">
      <c r="A5" s="202" t="str">
        <f>'7. Gestión Institucional '!B10</f>
        <v>RE4. P1. Planificación y presupuestación articulados.</v>
      </c>
      <c r="B5" s="203" t="s">
        <v>392</v>
      </c>
      <c r="C5" s="204">
        <f>SUM(C7,C83,C127)</f>
        <v>0</v>
      </c>
      <c r="D5" s="205"/>
    </row>
    <row r="6" spans="1:6" ht="33" customHeight="1" x14ac:dyDescent="0.2">
      <c r="A6" s="206" t="s">
        <v>393</v>
      </c>
      <c r="B6" s="207" t="s">
        <v>394</v>
      </c>
      <c r="C6" s="208" t="s">
        <v>395</v>
      </c>
      <c r="D6" s="209" t="s">
        <v>396</v>
      </c>
    </row>
    <row r="7" spans="1:6" ht="15" customHeight="1" x14ac:dyDescent="0.2">
      <c r="A7" s="210">
        <v>1</v>
      </c>
      <c r="B7" s="211" t="s">
        <v>397</v>
      </c>
      <c r="C7" s="212">
        <f>SUM(C9,C16,C23,C32,C41,C46,C53,C58,C69,C75)</f>
        <v>0</v>
      </c>
      <c r="D7" s="213"/>
    </row>
    <row r="8" spans="1:6" ht="15" customHeight="1" x14ac:dyDescent="0.2">
      <c r="A8" s="210"/>
      <c r="B8" s="211" t="s">
        <v>398</v>
      </c>
      <c r="C8" s="212"/>
      <c r="D8" s="213"/>
    </row>
    <row r="9" spans="1:6" x14ac:dyDescent="0.2">
      <c r="A9" s="214" t="s">
        <v>399</v>
      </c>
      <c r="B9" s="211" t="s">
        <v>400</v>
      </c>
      <c r="C9" s="215">
        <f>SUM(C10:C14)</f>
        <v>0</v>
      </c>
      <c r="D9" s="213"/>
    </row>
    <row r="10" spans="1:6" x14ac:dyDescent="0.2">
      <c r="A10" s="216" t="s">
        <v>401</v>
      </c>
      <c r="B10" s="217" t="s">
        <v>402</v>
      </c>
      <c r="C10" s="195">
        <v>0</v>
      </c>
      <c r="D10" s="218"/>
    </row>
    <row r="11" spans="1:6" ht="25.5" x14ac:dyDescent="0.2">
      <c r="A11" s="216" t="s">
        <v>403</v>
      </c>
      <c r="B11" s="217" t="s">
        <v>404</v>
      </c>
      <c r="C11" s="195">
        <v>0</v>
      </c>
      <c r="D11" s="218"/>
      <c r="F11" s="217"/>
    </row>
    <row r="12" spans="1:6" x14ac:dyDescent="0.2">
      <c r="A12" s="216" t="s">
        <v>405</v>
      </c>
      <c r="B12" s="217" t="s">
        <v>406</v>
      </c>
      <c r="D12" s="218"/>
      <c r="F12" s="217"/>
    </row>
    <row r="13" spans="1:6" ht="25.5" x14ac:dyDescent="0.2">
      <c r="A13" s="216" t="s">
        <v>407</v>
      </c>
      <c r="B13" s="217" t="s">
        <v>408</v>
      </c>
      <c r="C13" s="195">
        <v>0</v>
      </c>
      <c r="D13" s="218"/>
      <c r="F13" s="217"/>
    </row>
    <row r="14" spans="1:6" x14ac:dyDescent="0.2">
      <c r="A14" s="216" t="s">
        <v>409</v>
      </c>
      <c r="B14" s="217" t="s">
        <v>410</v>
      </c>
      <c r="C14" s="195">
        <v>0</v>
      </c>
      <c r="D14" s="218"/>
      <c r="F14" s="217"/>
    </row>
    <row r="15" spans="1:6" x14ac:dyDescent="0.2">
      <c r="A15" s="219"/>
      <c r="B15" s="220"/>
      <c r="C15" s="195"/>
      <c r="D15" s="218"/>
      <c r="F15" s="217"/>
    </row>
    <row r="16" spans="1:6" x14ac:dyDescent="0.2">
      <c r="A16" s="214" t="s">
        <v>411</v>
      </c>
      <c r="B16" s="211" t="s">
        <v>412</v>
      </c>
      <c r="C16" s="215">
        <f>SUM(C17:C21)</f>
        <v>0</v>
      </c>
      <c r="D16" s="213"/>
    </row>
    <row r="17" spans="1:4" x14ac:dyDescent="0.2">
      <c r="A17" s="216" t="s">
        <v>413</v>
      </c>
      <c r="B17" s="217" t="s">
        <v>414</v>
      </c>
      <c r="C17" s="195">
        <v>0</v>
      </c>
      <c r="D17" s="218"/>
    </row>
    <row r="18" spans="1:4" x14ac:dyDescent="0.2">
      <c r="A18" s="216" t="s">
        <v>415</v>
      </c>
      <c r="B18" s="217" t="s">
        <v>416</v>
      </c>
      <c r="C18" s="195">
        <v>0</v>
      </c>
      <c r="D18" s="218"/>
    </row>
    <row r="19" spans="1:4" x14ac:dyDescent="0.2">
      <c r="A19" s="216" t="s">
        <v>417</v>
      </c>
      <c r="B19" s="217" t="s">
        <v>418</v>
      </c>
      <c r="C19" s="195">
        <v>0</v>
      </c>
      <c r="D19" s="218"/>
    </row>
    <row r="20" spans="1:4" x14ac:dyDescent="0.2">
      <c r="A20" s="216" t="s">
        <v>419</v>
      </c>
      <c r="B20" s="217" t="s">
        <v>420</v>
      </c>
      <c r="C20" s="195">
        <v>0</v>
      </c>
      <c r="D20" s="218"/>
    </row>
    <row r="21" spans="1:4" x14ac:dyDescent="0.2">
      <c r="A21" s="216" t="s">
        <v>421</v>
      </c>
      <c r="B21" s="217" t="s">
        <v>422</v>
      </c>
      <c r="C21" s="195">
        <v>0</v>
      </c>
      <c r="D21" s="218"/>
    </row>
    <row r="22" spans="1:4" x14ac:dyDescent="0.2">
      <c r="A22" s="219"/>
      <c r="B22" s="220"/>
      <c r="C22" s="215"/>
      <c r="D22" s="213"/>
    </row>
    <row r="23" spans="1:4" ht="25.5" x14ac:dyDescent="0.2">
      <c r="A23" s="214" t="s">
        <v>423</v>
      </c>
      <c r="B23" s="221" t="s">
        <v>424</v>
      </c>
      <c r="C23" s="215">
        <f>SUM(C24:C30)</f>
        <v>0</v>
      </c>
      <c r="D23" s="213"/>
    </row>
    <row r="24" spans="1:4" x14ac:dyDescent="0.2">
      <c r="A24" s="216" t="s">
        <v>425</v>
      </c>
      <c r="B24" s="217" t="s">
        <v>426</v>
      </c>
      <c r="C24" s="195">
        <v>0</v>
      </c>
      <c r="D24" s="218"/>
    </row>
    <row r="25" spans="1:4" x14ac:dyDescent="0.2">
      <c r="A25" s="216" t="s">
        <v>427</v>
      </c>
      <c r="B25" s="217" t="s">
        <v>428</v>
      </c>
      <c r="C25" s="195">
        <v>0</v>
      </c>
      <c r="D25" s="218"/>
    </row>
    <row r="26" spans="1:4" x14ac:dyDescent="0.2">
      <c r="A26" s="216" t="s">
        <v>429</v>
      </c>
      <c r="B26" s="217" t="s">
        <v>430</v>
      </c>
      <c r="C26" s="195"/>
      <c r="D26" s="218"/>
    </row>
    <row r="27" spans="1:4" x14ac:dyDescent="0.2">
      <c r="A27" s="216" t="s">
        <v>431</v>
      </c>
      <c r="B27" s="217" t="s">
        <v>432</v>
      </c>
      <c r="C27" s="195">
        <v>0</v>
      </c>
      <c r="D27" s="218"/>
    </row>
    <row r="28" spans="1:4" x14ac:dyDescent="0.2">
      <c r="A28" s="216" t="s">
        <v>433</v>
      </c>
      <c r="B28" s="217" t="s">
        <v>434</v>
      </c>
      <c r="C28" s="195">
        <v>0</v>
      </c>
      <c r="D28" s="218"/>
    </row>
    <row r="29" spans="1:4" ht="25.5" x14ac:dyDescent="0.2">
      <c r="A29" s="216" t="s">
        <v>435</v>
      </c>
      <c r="B29" s="217" t="s">
        <v>436</v>
      </c>
      <c r="C29" s="195">
        <v>0</v>
      </c>
      <c r="D29" s="218"/>
    </row>
    <row r="30" spans="1:4" ht="25.5" x14ac:dyDescent="0.2">
      <c r="A30" s="216" t="s">
        <v>437</v>
      </c>
      <c r="B30" s="217" t="s">
        <v>438</v>
      </c>
      <c r="C30" s="195">
        <v>0</v>
      </c>
      <c r="D30" s="218"/>
    </row>
    <row r="31" spans="1:4" x14ac:dyDescent="0.2">
      <c r="A31" s="219"/>
      <c r="B31" s="220"/>
      <c r="C31" s="195"/>
      <c r="D31" s="218"/>
    </row>
    <row r="32" spans="1:4" x14ac:dyDescent="0.2">
      <c r="A32" s="214" t="s">
        <v>439</v>
      </c>
      <c r="B32" s="211" t="s">
        <v>440</v>
      </c>
      <c r="C32" s="215">
        <f>SUM(C33:C39)</f>
        <v>0</v>
      </c>
      <c r="D32" s="213"/>
    </row>
    <row r="33" spans="1:4" x14ac:dyDescent="0.2">
      <c r="A33" s="216" t="s">
        <v>441</v>
      </c>
      <c r="B33" s="217" t="s">
        <v>442</v>
      </c>
      <c r="C33" s="195">
        <v>0</v>
      </c>
      <c r="D33" s="218"/>
    </row>
    <row r="34" spans="1:4" x14ac:dyDescent="0.2">
      <c r="A34" s="216" t="s">
        <v>443</v>
      </c>
      <c r="B34" s="217" t="s">
        <v>444</v>
      </c>
      <c r="C34" s="195">
        <v>0</v>
      </c>
      <c r="D34" s="218"/>
    </row>
    <row r="35" spans="1:4" x14ac:dyDescent="0.2">
      <c r="A35" s="216" t="s">
        <v>445</v>
      </c>
      <c r="B35" s="217" t="s">
        <v>446</v>
      </c>
      <c r="C35" s="195">
        <v>0</v>
      </c>
      <c r="D35" s="218"/>
    </row>
    <row r="36" spans="1:4" ht="25.5" x14ac:dyDescent="0.2">
      <c r="A36" s="216" t="s">
        <v>447</v>
      </c>
      <c r="B36" s="217" t="s">
        <v>448</v>
      </c>
      <c r="C36" s="195">
        <v>0</v>
      </c>
      <c r="D36" s="218"/>
    </row>
    <row r="37" spans="1:4" ht="25.5" x14ac:dyDescent="0.2">
      <c r="A37" s="216" t="s">
        <v>449</v>
      </c>
      <c r="B37" s="217" t="s">
        <v>450</v>
      </c>
      <c r="C37" s="195">
        <v>0</v>
      </c>
      <c r="D37" s="218"/>
    </row>
    <row r="38" spans="1:4" x14ac:dyDescent="0.2">
      <c r="A38" s="216" t="s">
        <v>451</v>
      </c>
      <c r="B38" s="217" t="s">
        <v>452</v>
      </c>
      <c r="C38" s="195">
        <v>0</v>
      </c>
      <c r="D38" s="218"/>
    </row>
    <row r="39" spans="1:4" ht="35.25" customHeight="1" x14ac:dyDescent="0.2">
      <c r="A39" s="216" t="s">
        <v>453</v>
      </c>
      <c r="B39" s="217" t="s">
        <v>454</v>
      </c>
      <c r="C39" s="195"/>
      <c r="D39" s="218"/>
    </row>
    <row r="40" spans="1:4" x14ac:dyDescent="0.2">
      <c r="A40" s="219"/>
      <c r="B40" s="220"/>
      <c r="C40" s="195"/>
      <c r="D40" s="218"/>
    </row>
    <row r="41" spans="1:4" x14ac:dyDescent="0.2">
      <c r="A41" s="214" t="s">
        <v>455</v>
      </c>
      <c r="B41" s="211" t="s">
        <v>456</v>
      </c>
      <c r="C41" s="215">
        <f>SUM(C42++C43+C44)</f>
        <v>0</v>
      </c>
      <c r="D41" s="213"/>
    </row>
    <row r="42" spans="1:4" x14ac:dyDescent="0.2">
      <c r="A42" s="216" t="s">
        <v>457</v>
      </c>
      <c r="B42" s="217" t="s">
        <v>458</v>
      </c>
      <c r="C42" s="195">
        <v>0</v>
      </c>
      <c r="D42" s="218"/>
    </row>
    <row r="43" spans="1:4" x14ac:dyDescent="0.2">
      <c r="A43" s="216" t="s">
        <v>459</v>
      </c>
      <c r="B43" s="217" t="s">
        <v>460</v>
      </c>
      <c r="C43" s="195">
        <v>0</v>
      </c>
      <c r="D43" s="218"/>
    </row>
    <row r="44" spans="1:4" x14ac:dyDescent="0.2">
      <c r="A44" s="216" t="s">
        <v>461</v>
      </c>
      <c r="B44" s="217" t="s">
        <v>462</v>
      </c>
      <c r="C44" s="195">
        <v>0</v>
      </c>
      <c r="D44" s="218"/>
    </row>
    <row r="45" spans="1:4" x14ac:dyDescent="0.2">
      <c r="A45" s="219"/>
      <c r="B45" s="220"/>
      <c r="C45" s="195"/>
      <c r="D45" s="218"/>
    </row>
    <row r="46" spans="1:4" ht="25.5" x14ac:dyDescent="0.2">
      <c r="A46" s="214" t="s">
        <v>463</v>
      </c>
      <c r="B46" s="211" t="s">
        <v>464</v>
      </c>
      <c r="C46" s="215">
        <f>SUM(C47+C50+C51)</f>
        <v>0</v>
      </c>
      <c r="D46" s="213"/>
    </row>
    <row r="47" spans="1:4" x14ac:dyDescent="0.2">
      <c r="A47" s="216" t="s">
        <v>465</v>
      </c>
      <c r="B47" s="220" t="s">
        <v>466</v>
      </c>
      <c r="C47" s="215">
        <f>SUM(C48:C49)</f>
        <v>0</v>
      </c>
      <c r="D47" s="213"/>
    </row>
    <row r="48" spans="1:4" x14ac:dyDescent="0.2">
      <c r="A48" s="219" t="s">
        <v>467</v>
      </c>
      <c r="B48" s="220" t="s">
        <v>468</v>
      </c>
      <c r="C48" s="195">
        <v>0</v>
      </c>
      <c r="D48" s="218"/>
    </row>
    <row r="49" spans="1:4" ht="25.5" x14ac:dyDescent="0.2">
      <c r="A49" s="219" t="s">
        <v>469</v>
      </c>
      <c r="B49" s="220" t="s">
        <v>470</v>
      </c>
      <c r="C49" s="195">
        <v>0</v>
      </c>
      <c r="D49" s="218"/>
    </row>
    <row r="50" spans="1:4" x14ac:dyDescent="0.2">
      <c r="A50" s="216" t="s">
        <v>471</v>
      </c>
      <c r="B50" s="217" t="s">
        <v>472</v>
      </c>
      <c r="C50" s="195">
        <v>0</v>
      </c>
      <c r="D50" s="218"/>
    </row>
    <row r="51" spans="1:4" x14ac:dyDescent="0.2">
      <c r="A51" s="216" t="s">
        <v>473</v>
      </c>
      <c r="B51" s="217" t="s">
        <v>474</v>
      </c>
      <c r="C51" s="195">
        <v>0</v>
      </c>
      <c r="D51" s="218"/>
    </row>
    <row r="52" spans="1:4" x14ac:dyDescent="0.2">
      <c r="A52" s="219"/>
      <c r="B52" s="220"/>
      <c r="C52" s="195"/>
      <c r="D52" s="218"/>
    </row>
    <row r="53" spans="1:4" x14ac:dyDescent="0.2">
      <c r="A53" s="214" t="s">
        <v>475</v>
      </c>
      <c r="B53" s="211" t="s">
        <v>476</v>
      </c>
      <c r="C53" s="212" t="s">
        <v>477</v>
      </c>
      <c r="D53" s="213"/>
    </row>
    <row r="54" spans="1:4" x14ac:dyDescent="0.2">
      <c r="A54" s="216" t="s">
        <v>478</v>
      </c>
      <c r="B54" s="217" t="s">
        <v>479</v>
      </c>
      <c r="C54" s="222" t="s">
        <v>477</v>
      </c>
      <c r="D54" s="218"/>
    </row>
    <row r="55" spans="1:4" x14ac:dyDescent="0.2">
      <c r="A55" s="216" t="s">
        <v>480</v>
      </c>
      <c r="B55" s="217" t="s">
        <v>481</v>
      </c>
      <c r="C55" s="195">
        <v>0</v>
      </c>
      <c r="D55" s="218"/>
    </row>
    <row r="56" spans="1:4" x14ac:dyDescent="0.2">
      <c r="A56" s="216" t="s">
        <v>482</v>
      </c>
      <c r="B56" s="217" t="s">
        <v>483</v>
      </c>
      <c r="C56" s="195">
        <v>0</v>
      </c>
      <c r="D56" s="218"/>
    </row>
    <row r="57" spans="1:4" x14ac:dyDescent="0.2">
      <c r="A57" s="219"/>
      <c r="B57" s="220"/>
      <c r="C57" s="195"/>
      <c r="D57" s="218"/>
    </row>
    <row r="58" spans="1:4" x14ac:dyDescent="0.2">
      <c r="A58" s="214" t="s">
        <v>484</v>
      </c>
      <c r="B58" s="211" t="s">
        <v>485</v>
      </c>
      <c r="C58" s="215">
        <f>SUM(C59:C67)</f>
        <v>0</v>
      </c>
      <c r="D58" s="213"/>
    </row>
    <row r="59" spans="1:4" ht="21" customHeight="1" x14ac:dyDescent="0.2">
      <c r="A59" s="216" t="s">
        <v>486</v>
      </c>
      <c r="B59" s="217" t="s">
        <v>487</v>
      </c>
      <c r="C59" s="195">
        <v>0</v>
      </c>
      <c r="D59" s="218"/>
    </row>
    <row r="60" spans="1:4" x14ac:dyDescent="0.2">
      <c r="A60" s="216" t="s">
        <v>488</v>
      </c>
      <c r="B60" s="217" t="s">
        <v>489</v>
      </c>
      <c r="C60" s="195">
        <v>0</v>
      </c>
      <c r="D60" s="218"/>
    </row>
    <row r="61" spans="1:4" x14ac:dyDescent="0.2">
      <c r="A61" s="216" t="s">
        <v>490</v>
      </c>
      <c r="B61" s="217" t="s">
        <v>491</v>
      </c>
      <c r="C61" s="195">
        <v>0</v>
      </c>
      <c r="D61" s="218"/>
    </row>
    <row r="62" spans="1:4" ht="25.5" x14ac:dyDescent="0.2">
      <c r="A62" s="216" t="s">
        <v>492</v>
      </c>
      <c r="B62" s="217" t="s">
        <v>493</v>
      </c>
      <c r="C62" s="195">
        <v>0</v>
      </c>
      <c r="D62" s="218"/>
    </row>
    <row r="63" spans="1:4" ht="25.5" x14ac:dyDescent="0.2">
      <c r="A63" s="216" t="s">
        <v>494</v>
      </c>
      <c r="B63" s="217" t="s">
        <v>495</v>
      </c>
      <c r="C63" s="195">
        <v>0</v>
      </c>
      <c r="D63" s="218"/>
    </row>
    <row r="64" spans="1:4" ht="25.5" x14ac:dyDescent="0.2">
      <c r="A64" s="216" t="s">
        <v>496</v>
      </c>
      <c r="B64" s="217" t="s">
        <v>497</v>
      </c>
      <c r="C64" s="195">
        <v>0</v>
      </c>
      <c r="D64" s="218"/>
    </row>
    <row r="65" spans="1:4" x14ac:dyDescent="0.2">
      <c r="A65" s="216" t="s">
        <v>498</v>
      </c>
      <c r="B65" s="217" t="s">
        <v>499</v>
      </c>
      <c r="C65" s="195">
        <v>0</v>
      </c>
      <c r="D65" s="218"/>
    </row>
    <row r="66" spans="1:4" ht="25.5" x14ac:dyDescent="0.2">
      <c r="A66" s="216" t="s">
        <v>500</v>
      </c>
      <c r="B66" s="217" t="s">
        <v>501</v>
      </c>
      <c r="C66" s="195">
        <v>0</v>
      </c>
      <c r="D66" s="218"/>
    </row>
    <row r="67" spans="1:4" ht="25.5" x14ac:dyDescent="0.2">
      <c r="A67" s="216" t="s">
        <v>502</v>
      </c>
      <c r="B67" s="217" t="s">
        <v>503</v>
      </c>
      <c r="C67" s="195">
        <v>0</v>
      </c>
      <c r="D67" s="218"/>
    </row>
    <row r="68" spans="1:4" x14ac:dyDescent="0.2">
      <c r="A68" s="219"/>
      <c r="B68" s="220"/>
      <c r="C68" s="195"/>
      <c r="D68" s="218"/>
    </row>
    <row r="69" spans="1:4" x14ac:dyDescent="0.2">
      <c r="A69" s="214" t="s">
        <v>504</v>
      </c>
      <c r="B69" s="211" t="s">
        <v>505</v>
      </c>
      <c r="C69" s="215">
        <f>SUM(C70:C73)</f>
        <v>0</v>
      </c>
      <c r="D69" s="213"/>
    </row>
    <row r="70" spans="1:4" x14ac:dyDescent="0.2">
      <c r="A70" s="216" t="s">
        <v>506</v>
      </c>
      <c r="B70" s="217" t="s">
        <v>507</v>
      </c>
      <c r="C70" s="195">
        <v>0</v>
      </c>
      <c r="D70" s="218"/>
    </row>
    <row r="71" spans="1:4" x14ac:dyDescent="0.2">
      <c r="A71" s="216" t="s">
        <v>508</v>
      </c>
      <c r="B71" s="217" t="s">
        <v>509</v>
      </c>
      <c r="C71" s="195">
        <v>0</v>
      </c>
      <c r="D71" s="218"/>
    </row>
    <row r="72" spans="1:4" x14ac:dyDescent="0.2">
      <c r="A72" s="216" t="s">
        <v>510</v>
      </c>
      <c r="B72" s="217" t="s">
        <v>511</v>
      </c>
      <c r="C72" s="195">
        <v>0</v>
      </c>
      <c r="D72" s="218"/>
    </row>
    <row r="73" spans="1:4" x14ac:dyDescent="0.2">
      <c r="A73" s="216" t="s">
        <v>512</v>
      </c>
      <c r="B73" s="217" t="s">
        <v>513</v>
      </c>
      <c r="C73" s="195">
        <v>0</v>
      </c>
      <c r="D73" s="218"/>
    </row>
    <row r="74" spans="1:4" x14ac:dyDescent="0.2">
      <c r="A74" s="219"/>
      <c r="B74" s="220"/>
      <c r="C74" s="195"/>
      <c r="D74" s="218"/>
    </row>
    <row r="75" spans="1:4" x14ac:dyDescent="0.2">
      <c r="A75" s="214" t="s">
        <v>514</v>
      </c>
      <c r="B75" s="211" t="s">
        <v>515</v>
      </c>
      <c r="C75" s="215">
        <f>SUM(C76:C81)</f>
        <v>0</v>
      </c>
      <c r="D75" s="213"/>
    </row>
    <row r="76" spans="1:4" x14ac:dyDescent="0.2">
      <c r="A76" s="216" t="s">
        <v>516</v>
      </c>
      <c r="B76" s="217" t="s">
        <v>517</v>
      </c>
      <c r="C76" s="195">
        <v>0</v>
      </c>
      <c r="D76" s="218"/>
    </row>
    <row r="77" spans="1:4" x14ac:dyDescent="0.2">
      <c r="A77" s="216" t="s">
        <v>518</v>
      </c>
      <c r="B77" s="217" t="s">
        <v>519</v>
      </c>
      <c r="C77" s="195">
        <v>0</v>
      </c>
      <c r="D77" s="218"/>
    </row>
    <row r="78" spans="1:4" x14ac:dyDescent="0.2">
      <c r="A78" s="216" t="s">
        <v>520</v>
      </c>
      <c r="B78" s="217" t="s">
        <v>521</v>
      </c>
      <c r="C78" s="195">
        <v>0</v>
      </c>
      <c r="D78" s="218"/>
    </row>
    <row r="79" spans="1:4" ht="25.5" x14ac:dyDescent="0.2">
      <c r="A79" s="216" t="s">
        <v>522</v>
      </c>
      <c r="B79" s="217" t="s">
        <v>523</v>
      </c>
      <c r="C79" s="195">
        <v>0</v>
      </c>
      <c r="D79" s="218"/>
    </row>
    <row r="80" spans="1:4" x14ac:dyDescent="0.2">
      <c r="A80" s="216" t="s">
        <v>524</v>
      </c>
      <c r="B80" s="217" t="s">
        <v>525</v>
      </c>
      <c r="C80" s="195">
        <v>0</v>
      </c>
      <c r="D80" s="218"/>
    </row>
    <row r="81" spans="1:4" x14ac:dyDescent="0.2">
      <c r="A81" s="216" t="s">
        <v>526</v>
      </c>
      <c r="B81" s="217" t="s">
        <v>527</v>
      </c>
      <c r="C81" s="223">
        <v>0</v>
      </c>
      <c r="D81" s="224"/>
    </row>
    <row r="82" spans="1:4" x14ac:dyDescent="0.2">
      <c r="A82" s="225"/>
      <c r="B82" s="226"/>
      <c r="C82" s="227"/>
      <c r="D82" s="205"/>
    </row>
    <row r="83" spans="1:4" x14ac:dyDescent="0.2">
      <c r="A83" s="210">
        <v>2</v>
      </c>
      <c r="B83" s="211" t="s">
        <v>528</v>
      </c>
      <c r="C83" s="215">
        <f>SUM(C85+C92+C98+C107+C111+C117)</f>
        <v>0</v>
      </c>
      <c r="D83" s="213"/>
    </row>
    <row r="84" spans="1:4" x14ac:dyDescent="0.2">
      <c r="A84" s="210"/>
      <c r="B84" s="228"/>
      <c r="C84" s="195"/>
      <c r="D84" s="218"/>
    </row>
    <row r="85" spans="1:4" x14ac:dyDescent="0.2">
      <c r="A85" s="225" t="s">
        <v>529</v>
      </c>
      <c r="B85" s="211" t="s">
        <v>530</v>
      </c>
      <c r="C85" s="215">
        <f>SUM(C86:C90)</f>
        <v>0</v>
      </c>
      <c r="D85" s="213"/>
    </row>
    <row r="86" spans="1:4" x14ac:dyDescent="0.2">
      <c r="A86" s="216" t="s">
        <v>531</v>
      </c>
      <c r="B86" s="217" t="s">
        <v>532</v>
      </c>
      <c r="C86" s="195">
        <v>0</v>
      </c>
      <c r="D86" s="218"/>
    </row>
    <row r="87" spans="1:4" x14ac:dyDescent="0.2">
      <c r="A87" s="216" t="s">
        <v>533</v>
      </c>
      <c r="B87" s="217" t="s">
        <v>534</v>
      </c>
      <c r="C87" s="195">
        <v>0</v>
      </c>
      <c r="D87" s="218"/>
    </row>
    <row r="88" spans="1:4" x14ac:dyDescent="0.2">
      <c r="A88" s="216" t="s">
        <v>535</v>
      </c>
      <c r="B88" s="217" t="s">
        <v>536</v>
      </c>
      <c r="C88" s="195">
        <v>0</v>
      </c>
      <c r="D88" s="218"/>
    </row>
    <row r="89" spans="1:4" x14ac:dyDescent="0.2">
      <c r="A89" s="216" t="s">
        <v>537</v>
      </c>
      <c r="B89" s="217" t="s">
        <v>538</v>
      </c>
      <c r="C89" s="195">
        <v>0</v>
      </c>
      <c r="D89" s="218"/>
    </row>
    <row r="90" spans="1:4" x14ac:dyDescent="0.2">
      <c r="A90" s="216" t="s">
        <v>539</v>
      </c>
      <c r="B90" s="217" t="s">
        <v>540</v>
      </c>
      <c r="C90" s="195">
        <v>0</v>
      </c>
      <c r="D90" s="218"/>
    </row>
    <row r="91" spans="1:4" x14ac:dyDescent="0.2">
      <c r="A91" s="229"/>
      <c r="B91" s="220"/>
      <c r="C91" s="195"/>
      <c r="D91" s="218"/>
    </row>
    <row r="92" spans="1:4" ht="25.5" x14ac:dyDescent="0.2">
      <c r="A92" s="225" t="s">
        <v>541</v>
      </c>
      <c r="B92" s="211" t="s">
        <v>542</v>
      </c>
      <c r="C92" s="215">
        <f>SUM(C93:C96)</f>
        <v>0</v>
      </c>
      <c r="D92" s="213"/>
    </row>
    <row r="93" spans="1:4" x14ac:dyDescent="0.2">
      <c r="A93" s="216" t="s">
        <v>543</v>
      </c>
      <c r="B93" s="217" t="s">
        <v>544</v>
      </c>
      <c r="C93" s="195">
        <v>0</v>
      </c>
      <c r="D93" s="218"/>
    </row>
    <row r="94" spans="1:4" x14ac:dyDescent="0.2">
      <c r="A94" s="216" t="s">
        <v>545</v>
      </c>
      <c r="B94" s="217" t="s">
        <v>546</v>
      </c>
      <c r="C94" s="195">
        <v>0</v>
      </c>
      <c r="D94" s="218"/>
    </row>
    <row r="95" spans="1:4" x14ac:dyDescent="0.2">
      <c r="A95" s="216" t="s">
        <v>547</v>
      </c>
      <c r="B95" s="217" t="s">
        <v>548</v>
      </c>
      <c r="C95" s="195">
        <v>0</v>
      </c>
      <c r="D95" s="218"/>
    </row>
    <row r="96" spans="1:4" x14ac:dyDescent="0.2">
      <c r="A96" s="216" t="s">
        <v>549</v>
      </c>
      <c r="B96" s="217" t="s">
        <v>550</v>
      </c>
      <c r="C96" s="195">
        <v>0</v>
      </c>
      <c r="D96" s="218"/>
    </row>
    <row r="97" spans="1:4" x14ac:dyDescent="0.2">
      <c r="A97" s="229"/>
      <c r="B97" s="220"/>
      <c r="C97" s="195"/>
      <c r="D97" s="218"/>
    </row>
    <row r="98" spans="1:4" ht="25.5" x14ac:dyDescent="0.2">
      <c r="A98" s="225" t="s">
        <v>551</v>
      </c>
      <c r="B98" s="211" t="s">
        <v>552</v>
      </c>
      <c r="C98" s="215">
        <f>SUM(C99:C105)</f>
        <v>0</v>
      </c>
      <c r="D98" s="213"/>
    </row>
    <row r="99" spans="1:4" x14ac:dyDescent="0.2">
      <c r="A99" s="216" t="s">
        <v>553</v>
      </c>
      <c r="B99" s="217" t="s">
        <v>554</v>
      </c>
      <c r="C99" s="195">
        <v>0</v>
      </c>
      <c r="D99" s="218"/>
    </row>
    <row r="100" spans="1:4" ht="25.5" x14ac:dyDescent="0.2">
      <c r="A100" s="216" t="s">
        <v>555</v>
      </c>
      <c r="B100" s="217" t="s">
        <v>556</v>
      </c>
      <c r="C100" s="195">
        <v>0</v>
      </c>
      <c r="D100" s="218"/>
    </row>
    <row r="101" spans="1:4" x14ac:dyDescent="0.2">
      <c r="A101" s="216" t="s">
        <v>557</v>
      </c>
      <c r="B101" s="217" t="s">
        <v>558</v>
      </c>
      <c r="C101" s="195">
        <v>0</v>
      </c>
      <c r="D101" s="218"/>
    </row>
    <row r="102" spans="1:4" ht="25.5" x14ac:dyDescent="0.2">
      <c r="A102" s="216" t="s">
        <v>559</v>
      </c>
      <c r="B102" s="217" t="s">
        <v>560</v>
      </c>
      <c r="C102" s="195">
        <v>0</v>
      </c>
      <c r="D102" s="218"/>
    </row>
    <row r="103" spans="1:4" x14ac:dyDescent="0.2">
      <c r="A103" s="216" t="s">
        <v>561</v>
      </c>
      <c r="B103" s="217" t="s">
        <v>562</v>
      </c>
      <c r="C103" s="195">
        <v>0</v>
      </c>
      <c r="D103" s="218"/>
    </row>
    <row r="104" spans="1:4" x14ac:dyDescent="0.2">
      <c r="A104" s="216" t="s">
        <v>563</v>
      </c>
      <c r="B104" s="217" t="s">
        <v>564</v>
      </c>
      <c r="C104" s="195">
        <v>0</v>
      </c>
      <c r="D104" s="218"/>
    </row>
    <row r="105" spans="1:4" ht="25.5" x14ac:dyDescent="0.2">
      <c r="A105" s="216" t="s">
        <v>565</v>
      </c>
      <c r="B105" s="217" t="s">
        <v>566</v>
      </c>
      <c r="C105" s="195">
        <v>0</v>
      </c>
      <c r="D105" s="218"/>
    </row>
    <row r="106" spans="1:4" x14ac:dyDescent="0.2">
      <c r="A106" s="229"/>
      <c r="B106" s="220"/>
      <c r="C106" s="195"/>
      <c r="D106" s="218"/>
    </row>
    <row r="107" spans="1:4" ht="25.5" x14ac:dyDescent="0.2">
      <c r="A107" s="225" t="s">
        <v>567</v>
      </c>
      <c r="B107" s="211" t="s">
        <v>568</v>
      </c>
      <c r="C107" s="215">
        <f>SUM(C108:C109)</f>
        <v>0</v>
      </c>
      <c r="D107" s="213"/>
    </row>
    <row r="108" spans="1:4" x14ac:dyDescent="0.2">
      <c r="A108" s="216" t="s">
        <v>569</v>
      </c>
      <c r="B108" s="217" t="s">
        <v>570</v>
      </c>
      <c r="C108" s="195">
        <v>0</v>
      </c>
      <c r="D108" s="218"/>
    </row>
    <row r="109" spans="1:4" x14ac:dyDescent="0.2">
      <c r="A109" s="216" t="s">
        <v>571</v>
      </c>
      <c r="B109" s="217" t="s">
        <v>572</v>
      </c>
      <c r="C109" s="195">
        <v>0</v>
      </c>
      <c r="D109" s="218"/>
    </row>
    <row r="110" spans="1:4" x14ac:dyDescent="0.2">
      <c r="A110" s="229"/>
      <c r="B110" s="220"/>
      <c r="C110" s="195"/>
      <c r="D110" s="218"/>
    </row>
    <row r="111" spans="1:4" ht="25.5" x14ac:dyDescent="0.2">
      <c r="A111" s="225" t="s">
        <v>573</v>
      </c>
      <c r="B111" s="211" t="s">
        <v>574</v>
      </c>
      <c r="C111" s="215">
        <f>SUM(C112:C115)</f>
        <v>0</v>
      </c>
      <c r="D111" s="213"/>
    </row>
    <row r="112" spans="1:4" x14ac:dyDescent="0.2">
      <c r="A112" s="216" t="s">
        <v>575</v>
      </c>
      <c r="B112" s="217" t="s">
        <v>576</v>
      </c>
      <c r="C112" s="195">
        <v>0</v>
      </c>
      <c r="D112" s="218"/>
    </row>
    <row r="113" spans="1:4" x14ac:dyDescent="0.2">
      <c r="A113" s="216" t="s">
        <v>577</v>
      </c>
      <c r="B113" s="217" t="s">
        <v>578</v>
      </c>
      <c r="C113" s="195">
        <v>0</v>
      </c>
      <c r="D113" s="218"/>
    </row>
    <row r="114" spans="1:4" x14ac:dyDescent="0.2">
      <c r="A114" s="216" t="s">
        <v>579</v>
      </c>
      <c r="B114" s="217" t="s">
        <v>580</v>
      </c>
      <c r="C114" s="195">
        <v>0</v>
      </c>
      <c r="D114" s="218"/>
    </row>
    <row r="115" spans="1:4" ht="25.5" x14ac:dyDescent="0.2">
      <c r="A115" s="216" t="s">
        <v>581</v>
      </c>
      <c r="B115" s="217" t="s">
        <v>582</v>
      </c>
      <c r="C115" s="195">
        <v>0</v>
      </c>
      <c r="D115" s="218"/>
    </row>
    <row r="116" spans="1:4" x14ac:dyDescent="0.2">
      <c r="A116" s="229"/>
      <c r="B116" s="220"/>
      <c r="C116" s="195"/>
      <c r="D116" s="218"/>
    </row>
    <row r="117" spans="1:4" ht="25.5" x14ac:dyDescent="0.2">
      <c r="A117" s="225" t="s">
        <v>583</v>
      </c>
      <c r="B117" s="211" t="s">
        <v>584</v>
      </c>
      <c r="C117" s="215">
        <f>SUM(C118:C125)</f>
        <v>0</v>
      </c>
      <c r="D117" s="213"/>
    </row>
    <row r="118" spans="1:4" x14ac:dyDescent="0.2">
      <c r="A118" s="216" t="s">
        <v>585</v>
      </c>
      <c r="B118" s="217" t="s">
        <v>586</v>
      </c>
      <c r="C118" s="195"/>
      <c r="D118" s="218"/>
    </row>
    <row r="119" spans="1:4" ht="25.5" x14ac:dyDescent="0.2">
      <c r="A119" s="216" t="s">
        <v>587</v>
      </c>
      <c r="B119" s="217" t="s">
        <v>588</v>
      </c>
      <c r="C119" s="195">
        <v>0</v>
      </c>
      <c r="D119" s="218"/>
    </row>
    <row r="120" spans="1:4" x14ac:dyDescent="0.2">
      <c r="A120" s="216" t="s">
        <v>589</v>
      </c>
      <c r="B120" s="217" t="s">
        <v>590</v>
      </c>
      <c r="C120" s="195">
        <v>0</v>
      </c>
      <c r="D120" s="218"/>
    </row>
    <row r="121" spans="1:4" x14ac:dyDescent="0.2">
      <c r="A121" s="216" t="s">
        <v>591</v>
      </c>
      <c r="B121" s="217" t="s">
        <v>592</v>
      </c>
      <c r="C121" s="195">
        <v>0</v>
      </c>
      <c r="D121" s="218"/>
    </row>
    <row r="122" spans="1:4" x14ac:dyDescent="0.2">
      <c r="A122" s="216" t="s">
        <v>593</v>
      </c>
      <c r="B122" s="217" t="s">
        <v>594</v>
      </c>
      <c r="C122" s="195">
        <v>0</v>
      </c>
      <c r="D122" s="218"/>
    </row>
    <row r="123" spans="1:4" ht="25.5" x14ac:dyDescent="0.2">
      <c r="A123" s="216" t="s">
        <v>595</v>
      </c>
      <c r="B123" s="217" t="s">
        <v>596</v>
      </c>
      <c r="C123" s="195">
        <v>0</v>
      </c>
      <c r="D123" s="218"/>
    </row>
    <row r="124" spans="1:4" x14ac:dyDescent="0.2">
      <c r="A124" s="216" t="s">
        <v>597</v>
      </c>
      <c r="B124" s="217" t="s">
        <v>598</v>
      </c>
      <c r="C124" s="195">
        <v>0</v>
      </c>
      <c r="D124" s="218"/>
    </row>
    <row r="125" spans="1:4" x14ac:dyDescent="0.2">
      <c r="A125" s="216" t="s">
        <v>599</v>
      </c>
      <c r="B125" s="217" t="s">
        <v>600</v>
      </c>
      <c r="C125" s="195">
        <v>0</v>
      </c>
      <c r="D125" s="218"/>
    </row>
    <row r="126" spans="1:4" x14ac:dyDescent="0.2">
      <c r="A126" s="216"/>
      <c r="B126" s="220"/>
      <c r="C126" s="195"/>
      <c r="D126" s="218"/>
    </row>
    <row r="127" spans="1:4" x14ac:dyDescent="0.2">
      <c r="A127" s="210">
        <v>5</v>
      </c>
      <c r="B127" s="230" t="s">
        <v>601</v>
      </c>
      <c r="C127" s="215">
        <f>SUM(C129+C139+C149+C154)</f>
        <v>0</v>
      </c>
      <c r="D127" s="213"/>
    </row>
    <row r="128" spans="1:4" x14ac:dyDescent="0.2">
      <c r="A128" s="229"/>
      <c r="B128" s="220"/>
      <c r="C128" s="195"/>
      <c r="D128" s="218"/>
    </row>
    <row r="129" spans="1:4" x14ac:dyDescent="0.2">
      <c r="A129" s="231" t="s">
        <v>602</v>
      </c>
      <c r="B129" s="211" t="s">
        <v>603</v>
      </c>
      <c r="C129" s="215">
        <f>SUM(C130:C137)</f>
        <v>0</v>
      </c>
      <c r="D129" s="213"/>
    </row>
    <row r="130" spans="1:4" x14ac:dyDescent="0.2">
      <c r="A130" s="232" t="s">
        <v>604</v>
      </c>
      <c r="B130" s="217" t="s">
        <v>605</v>
      </c>
      <c r="C130" s="195">
        <v>0</v>
      </c>
      <c r="D130" s="218"/>
    </row>
    <row r="131" spans="1:4" x14ac:dyDescent="0.2">
      <c r="A131" s="232" t="s">
        <v>606</v>
      </c>
      <c r="B131" s="217" t="s">
        <v>607</v>
      </c>
      <c r="C131" s="195">
        <v>0</v>
      </c>
      <c r="D131" s="218"/>
    </row>
    <row r="132" spans="1:4" x14ac:dyDescent="0.2">
      <c r="A132" s="232" t="s">
        <v>608</v>
      </c>
      <c r="B132" s="217" t="s">
        <v>609</v>
      </c>
      <c r="C132" s="195"/>
      <c r="D132" s="218"/>
    </row>
    <row r="133" spans="1:4" x14ac:dyDescent="0.2">
      <c r="A133" s="232" t="s">
        <v>610</v>
      </c>
      <c r="B133" s="217" t="s">
        <v>611</v>
      </c>
      <c r="C133" s="195"/>
      <c r="D133" s="218"/>
    </row>
    <row r="134" spans="1:4" x14ac:dyDescent="0.2">
      <c r="A134" s="232" t="s">
        <v>612</v>
      </c>
      <c r="B134" s="217" t="s">
        <v>613</v>
      </c>
      <c r="C134" s="195"/>
      <c r="D134" s="218"/>
    </row>
    <row r="135" spans="1:4" ht="25.5" x14ac:dyDescent="0.2">
      <c r="A135" s="232" t="s">
        <v>614</v>
      </c>
      <c r="B135" s="217" t="s">
        <v>615</v>
      </c>
      <c r="C135" s="195"/>
      <c r="D135" s="218"/>
    </row>
    <row r="136" spans="1:4" ht="25.5" x14ac:dyDescent="0.2">
      <c r="A136" s="232" t="s">
        <v>616</v>
      </c>
      <c r="B136" s="217" t="s">
        <v>617</v>
      </c>
      <c r="C136" s="195"/>
      <c r="D136" s="218"/>
    </row>
    <row r="137" spans="1:4" x14ac:dyDescent="0.2">
      <c r="A137" s="232" t="s">
        <v>618</v>
      </c>
      <c r="B137" s="217" t="s">
        <v>619</v>
      </c>
      <c r="C137" s="195">
        <v>0</v>
      </c>
      <c r="D137" s="218"/>
    </row>
    <row r="138" spans="1:4" x14ac:dyDescent="0.2">
      <c r="A138" s="232"/>
      <c r="B138" s="217"/>
      <c r="C138" s="195"/>
      <c r="D138" s="218"/>
    </row>
    <row r="139" spans="1:4" ht="25.5" x14ac:dyDescent="0.2">
      <c r="A139" s="231" t="s">
        <v>620</v>
      </c>
      <c r="B139" s="211" t="s">
        <v>621</v>
      </c>
      <c r="C139" s="215">
        <f>SUM(C140:C147)</f>
        <v>0</v>
      </c>
      <c r="D139" s="213"/>
    </row>
    <row r="140" spans="1:4" x14ac:dyDescent="0.2">
      <c r="A140" s="232" t="s">
        <v>622</v>
      </c>
      <c r="B140" s="217" t="s">
        <v>623</v>
      </c>
      <c r="C140" s="195">
        <v>0</v>
      </c>
      <c r="D140" s="218"/>
    </row>
    <row r="141" spans="1:4" x14ac:dyDescent="0.2">
      <c r="A141" s="232" t="s">
        <v>624</v>
      </c>
      <c r="B141" s="217" t="s">
        <v>625</v>
      </c>
      <c r="C141" s="195">
        <v>0</v>
      </c>
      <c r="D141" s="218"/>
    </row>
    <row r="142" spans="1:4" x14ac:dyDescent="0.2">
      <c r="A142" s="232" t="s">
        <v>626</v>
      </c>
      <c r="B142" s="217" t="s">
        <v>627</v>
      </c>
      <c r="C142" s="195">
        <v>0</v>
      </c>
      <c r="D142" s="218"/>
    </row>
    <row r="143" spans="1:4" x14ac:dyDescent="0.2">
      <c r="A143" s="232" t="s">
        <v>628</v>
      </c>
      <c r="B143" s="217" t="s">
        <v>629</v>
      </c>
      <c r="C143" s="195">
        <v>0</v>
      </c>
      <c r="D143" s="218"/>
    </row>
    <row r="144" spans="1:4" x14ac:dyDescent="0.2">
      <c r="A144" s="232" t="s">
        <v>630</v>
      </c>
      <c r="B144" s="217" t="s">
        <v>631</v>
      </c>
      <c r="C144" s="195">
        <v>0</v>
      </c>
      <c r="D144" s="218"/>
    </row>
    <row r="145" spans="1:4" x14ac:dyDescent="0.2">
      <c r="A145" s="232" t="s">
        <v>632</v>
      </c>
      <c r="B145" s="217" t="s">
        <v>633</v>
      </c>
      <c r="C145" s="195">
        <v>0</v>
      </c>
      <c r="D145" s="218"/>
    </row>
    <row r="146" spans="1:4" x14ac:dyDescent="0.2">
      <c r="A146" s="232" t="s">
        <v>634</v>
      </c>
      <c r="B146" s="217" t="s">
        <v>635</v>
      </c>
      <c r="C146" s="195">
        <v>0</v>
      </c>
      <c r="D146" s="218"/>
    </row>
    <row r="147" spans="1:4" ht="25.5" x14ac:dyDescent="0.2">
      <c r="A147" s="232" t="s">
        <v>636</v>
      </c>
      <c r="B147" s="217" t="s">
        <v>637</v>
      </c>
      <c r="C147" s="195">
        <v>0</v>
      </c>
      <c r="D147" s="218"/>
    </row>
    <row r="148" spans="1:4" x14ac:dyDescent="0.2">
      <c r="A148" s="232"/>
      <c r="B148" s="217"/>
      <c r="C148" s="195"/>
      <c r="D148" s="218"/>
    </row>
    <row r="149" spans="1:4" x14ac:dyDescent="0.2">
      <c r="A149" s="231" t="s">
        <v>638</v>
      </c>
      <c r="B149" s="211" t="s">
        <v>639</v>
      </c>
      <c r="C149" s="215">
        <f>SUM(C150:C152)</f>
        <v>0</v>
      </c>
      <c r="D149" s="213"/>
    </row>
    <row r="150" spans="1:4" x14ac:dyDescent="0.2">
      <c r="A150" s="232" t="s">
        <v>640</v>
      </c>
      <c r="B150" s="217" t="s">
        <v>641</v>
      </c>
      <c r="C150" s="195">
        <v>0</v>
      </c>
      <c r="D150" s="218"/>
    </row>
    <row r="151" spans="1:4" x14ac:dyDescent="0.2">
      <c r="A151" s="232" t="s">
        <v>642</v>
      </c>
      <c r="B151" s="217" t="s">
        <v>643</v>
      </c>
      <c r="C151" s="195">
        <v>0</v>
      </c>
      <c r="D151" s="218"/>
    </row>
    <row r="152" spans="1:4" x14ac:dyDescent="0.2">
      <c r="A152" s="232" t="s">
        <v>644</v>
      </c>
      <c r="B152" s="217" t="s">
        <v>645</v>
      </c>
      <c r="C152" s="195">
        <v>0</v>
      </c>
      <c r="D152" s="218"/>
    </row>
    <row r="153" spans="1:4" x14ac:dyDescent="0.2">
      <c r="A153" s="232"/>
      <c r="B153" s="217"/>
      <c r="C153" s="195"/>
      <c r="D153" s="218"/>
    </row>
    <row r="154" spans="1:4" x14ac:dyDescent="0.2">
      <c r="A154" s="231" t="s">
        <v>646</v>
      </c>
      <c r="B154" s="211" t="s">
        <v>647</v>
      </c>
      <c r="C154" s="215">
        <f>SUM(C155:C158)</f>
        <v>0</v>
      </c>
      <c r="D154" s="213"/>
    </row>
    <row r="155" spans="1:4" x14ac:dyDescent="0.2">
      <c r="A155" s="232" t="s">
        <v>648</v>
      </c>
      <c r="B155" s="217" t="s">
        <v>649</v>
      </c>
      <c r="C155" s="195">
        <v>0</v>
      </c>
      <c r="D155" s="218"/>
    </row>
    <row r="156" spans="1:4" x14ac:dyDescent="0.2">
      <c r="A156" s="232" t="s">
        <v>650</v>
      </c>
      <c r="B156" s="217" t="s">
        <v>651</v>
      </c>
      <c r="C156" s="195">
        <v>0</v>
      </c>
      <c r="D156" s="218"/>
    </row>
    <row r="157" spans="1:4" x14ac:dyDescent="0.2">
      <c r="A157" s="232" t="s">
        <v>652</v>
      </c>
      <c r="B157" s="217" t="s">
        <v>653</v>
      </c>
      <c r="C157" s="195">
        <v>0</v>
      </c>
      <c r="D157" s="218"/>
    </row>
    <row r="158" spans="1:4" x14ac:dyDescent="0.2">
      <c r="A158" s="232" t="s">
        <v>654</v>
      </c>
      <c r="B158" s="217" t="s">
        <v>655</v>
      </c>
      <c r="C158" s="195">
        <v>0</v>
      </c>
      <c r="D158" s="218"/>
    </row>
    <row r="159" spans="1:4" x14ac:dyDescent="0.2">
      <c r="A159" s="233"/>
      <c r="B159" s="233"/>
      <c r="C159" s="233"/>
      <c r="D159" s="233"/>
    </row>
    <row r="160" spans="1:4" x14ac:dyDescent="0.2">
      <c r="A160" s="233"/>
      <c r="B160" s="233"/>
      <c r="C160" s="233"/>
      <c r="D160" s="233"/>
    </row>
    <row r="161" spans="1:4" x14ac:dyDescent="0.2">
      <c r="A161" s="200" t="s">
        <v>391</v>
      </c>
      <c r="C161" s="201"/>
    </row>
    <row r="162" spans="1:4" ht="33" customHeight="1" x14ac:dyDescent="0.2">
      <c r="A162" s="234" t="str">
        <f>'7. Gestión Institucional '!B27</f>
        <v>RE4. P3. Bienes y servicios adquiridos en cantidad, calidad y oportunidad para la operación de la institución</v>
      </c>
      <c r="B162" s="203" t="s">
        <v>392</v>
      </c>
      <c r="C162" s="195">
        <f>SUM(C164,C240,C284)</f>
        <v>0</v>
      </c>
      <c r="D162" s="205"/>
    </row>
    <row r="163" spans="1:4" x14ac:dyDescent="0.2">
      <c r="A163" s="206" t="s">
        <v>393</v>
      </c>
      <c r="B163" s="207" t="s">
        <v>394</v>
      </c>
      <c r="C163" s="208" t="s">
        <v>395</v>
      </c>
      <c r="D163" s="209" t="s">
        <v>396</v>
      </c>
    </row>
    <row r="164" spans="1:4" x14ac:dyDescent="0.2">
      <c r="A164" s="210">
        <v>1</v>
      </c>
      <c r="B164" s="211" t="s">
        <v>397</v>
      </c>
      <c r="C164" s="212">
        <f>SUM(C166,C173,C180,C189,C198,C203,C210,C215,C226,C232)</f>
        <v>0</v>
      </c>
      <c r="D164" s="213"/>
    </row>
    <row r="165" spans="1:4" x14ac:dyDescent="0.2">
      <c r="A165" s="210"/>
      <c r="B165" s="228"/>
      <c r="C165" s="215"/>
      <c r="D165" s="213"/>
    </row>
    <row r="166" spans="1:4" x14ac:dyDescent="0.2">
      <c r="A166" s="214" t="s">
        <v>399</v>
      </c>
      <c r="B166" s="211" t="s">
        <v>400</v>
      </c>
      <c r="C166" s="215">
        <f>SUM(C167:C171)</f>
        <v>0</v>
      </c>
      <c r="D166" s="213"/>
    </row>
    <row r="167" spans="1:4" x14ac:dyDescent="0.2">
      <c r="A167" s="216" t="s">
        <v>401</v>
      </c>
      <c r="B167" s="217" t="s">
        <v>402</v>
      </c>
      <c r="C167" s="195">
        <v>0</v>
      </c>
      <c r="D167" s="218"/>
    </row>
    <row r="168" spans="1:4" ht="25.5" x14ac:dyDescent="0.2">
      <c r="A168" s="216" t="s">
        <v>403</v>
      </c>
      <c r="B168" s="217" t="s">
        <v>404</v>
      </c>
      <c r="C168" s="195">
        <v>0</v>
      </c>
      <c r="D168" s="218"/>
    </row>
    <row r="169" spans="1:4" x14ac:dyDescent="0.2">
      <c r="A169" s="216" t="s">
        <v>405</v>
      </c>
      <c r="B169" s="217" t="s">
        <v>406</v>
      </c>
      <c r="C169" s="195">
        <v>0</v>
      </c>
      <c r="D169" s="218"/>
    </row>
    <row r="170" spans="1:4" ht="25.5" x14ac:dyDescent="0.2">
      <c r="A170" s="216" t="s">
        <v>407</v>
      </c>
      <c r="B170" s="217" t="s">
        <v>408</v>
      </c>
      <c r="C170" s="195">
        <v>0</v>
      </c>
      <c r="D170" s="218"/>
    </row>
    <row r="171" spans="1:4" x14ac:dyDescent="0.2">
      <c r="A171" s="216" t="s">
        <v>409</v>
      </c>
      <c r="B171" s="217" t="s">
        <v>410</v>
      </c>
      <c r="C171" s="195">
        <v>0</v>
      </c>
      <c r="D171" s="218"/>
    </row>
    <row r="172" spans="1:4" x14ac:dyDescent="0.2">
      <c r="A172" s="219"/>
      <c r="B172" s="220"/>
      <c r="C172" s="195"/>
      <c r="D172" s="218"/>
    </row>
    <row r="173" spans="1:4" x14ac:dyDescent="0.2">
      <c r="A173" s="214" t="s">
        <v>411</v>
      </c>
      <c r="B173" s="211" t="s">
        <v>412</v>
      </c>
      <c r="C173" s="215">
        <f>SUM(C174:C178)</f>
        <v>0</v>
      </c>
      <c r="D173" s="213"/>
    </row>
    <row r="174" spans="1:4" x14ac:dyDescent="0.2">
      <c r="A174" s="216" t="s">
        <v>413</v>
      </c>
      <c r="B174" s="217" t="s">
        <v>414</v>
      </c>
      <c r="C174" s="195">
        <v>0</v>
      </c>
      <c r="D174" s="218"/>
    </row>
    <row r="175" spans="1:4" x14ac:dyDescent="0.2">
      <c r="A175" s="216" t="s">
        <v>415</v>
      </c>
      <c r="B175" s="217" t="s">
        <v>416</v>
      </c>
      <c r="C175" s="195">
        <v>0</v>
      </c>
      <c r="D175" s="218"/>
    </row>
    <row r="176" spans="1:4" x14ac:dyDescent="0.2">
      <c r="A176" s="216" t="s">
        <v>417</v>
      </c>
      <c r="B176" s="217" t="s">
        <v>418</v>
      </c>
      <c r="C176" s="195">
        <v>0</v>
      </c>
      <c r="D176" s="218"/>
    </row>
    <row r="177" spans="1:4" x14ac:dyDescent="0.2">
      <c r="A177" s="216" t="s">
        <v>419</v>
      </c>
      <c r="B177" s="217" t="s">
        <v>420</v>
      </c>
      <c r="C177" s="195">
        <v>0</v>
      </c>
      <c r="D177" s="218"/>
    </row>
    <row r="178" spans="1:4" x14ac:dyDescent="0.2">
      <c r="A178" s="216" t="s">
        <v>421</v>
      </c>
      <c r="B178" s="217" t="s">
        <v>422</v>
      </c>
      <c r="C178" s="195">
        <v>0</v>
      </c>
      <c r="D178" s="218"/>
    </row>
    <row r="179" spans="1:4" x14ac:dyDescent="0.2">
      <c r="A179" s="219"/>
      <c r="B179" s="220"/>
      <c r="C179" s="215"/>
      <c r="D179" s="213"/>
    </row>
    <row r="180" spans="1:4" ht="25.5" x14ac:dyDescent="0.2">
      <c r="A180" s="214" t="s">
        <v>423</v>
      </c>
      <c r="B180" s="221" t="s">
        <v>424</v>
      </c>
      <c r="C180" s="215">
        <f>SUM(C181:C187)</f>
        <v>0</v>
      </c>
      <c r="D180" s="213"/>
    </row>
    <row r="181" spans="1:4" x14ac:dyDescent="0.2">
      <c r="A181" s="216" t="s">
        <v>425</v>
      </c>
      <c r="B181" s="217" t="s">
        <v>426</v>
      </c>
      <c r="C181" s="195">
        <v>0</v>
      </c>
      <c r="D181" s="218"/>
    </row>
    <row r="182" spans="1:4" x14ac:dyDescent="0.2">
      <c r="A182" s="216" t="s">
        <v>427</v>
      </c>
      <c r="B182" s="217" t="s">
        <v>428</v>
      </c>
      <c r="C182" s="195">
        <v>0</v>
      </c>
      <c r="D182" s="218"/>
    </row>
    <row r="183" spans="1:4" x14ac:dyDescent="0.2">
      <c r="A183" s="216" t="s">
        <v>429</v>
      </c>
      <c r="B183" s="217" t="s">
        <v>430</v>
      </c>
      <c r="C183" s="195"/>
      <c r="D183" s="218"/>
    </row>
    <row r="184" spans="1:4" x14ac:dyDescent="0.2">
      <c r="A184" s="216" t="s">
        <v>431</v>
      </c>
      <c r="B184" s="217" t="s">
        <v>432</v>
      </c>
      <c r="C184" s="195">
        <v>0</v>
      </c>
      <c r="D184" s="218"/>
    </row>
    <row r="185" spans="1:4" x14ac:dyDescent="0.2">
      <c r="A185" s="216" t="s">
        <v>433</v>
      </c>
      <c r="B185" s="217" t="s">
        <v>434</v>
      </c>
      <c r="C185" s="195">
        <v>0</v>
      </c>
      <c r="D185" s="218"/>
    </row>
    <row r="186" spans="1:4" ht="25.5" x14ac:dyDescent="0.2">
      <c r="A186" s="216" t="s">
        <v>435</v>
      </c>
      <c r="B186" s="217" t="s">
        <v>436</v>
      </c>
      <c r="C186" s="195">
        <v>0</v>
      </c>
      <c r="D186" s="218"/>
    </row>
    <row r="187" spans="1:4" ht="25.5" x14ac:dyDescent="0.2">
      <c r="A187" s="216" t="s">
        <v>437</v>
      </c>
      <c r="B187" s="217" t="s">
        <v>438</v>
      </c>
      <c r="C187" s="195">
        <v>0</v>
      </c>
      <c r="D187" s="218"/>
    </row>
    <row r="188" spans="1:4" x14ac:dyDescent="0.2">
      <c r="A188" s="219"/>
      <c r="B188" s="220"/>
      <c r="C188" s="195"/>
      <c r="D188" s="218"/>
    </row>
    <row r="189" spans="1:4" x14ac:dyDescent="0.2">
      <c r="A189" s="214" t="s">
        <v>439</v>
      </c>
      <c r="B189" s="211" t="s">
        <v>440</v>
      </c>
      <c r="C189" s="215">
        <f>SUM(C190:C196)</f>
        <v>0</v>
      </c>
      <c r="D189" s="213"/>
    </row>
    <row r="190" spans="1:4" x14ac:dyDescent="0.2">
      <c r="A190" s="216" t="s">
        <v>441</v>
      </c>
      <c r="B190" s="217" t="s">
        <v>442</v>
      </c>
      <c r="C190" s="195">
        <v>0</v>
      </c>
      <c r="D190" s="218"/>
    </row>
    <row r="191" spans="1:4" x14ac:dyDescent="0.2">
      <c r="A191" s="216" t="s">
        <v>443</v>
      </c>
      <c r="B191" s="217" t="s">
        <v>444</v>
      </c>
      <c r="C191" s="195">
        <v>0</v>
      </c>
      <c r="D191" s="218"/>
    </row>
    <row r="192" spans="1:4" x14ac:dyDescent="0.2">
      <c r="A192" s="216" t="s">
        <v>445</v>
      </c>
      <c r="B192" s="217" t="s">
        <v>446</v>
      </c>
      <c r="C192" s="195">
        <v>0</v>
      </c>
      <c r="D192" s="218"/>
    </row>
    <row r="193" spans="1:4" ht="25.5" x14ac:dyDescent="0.2">
      <c r="A193" s="216" t="s">
        <v>447</v>
      </c>
      <c r="B193" s="217" t="s">
        <v>448</v>
      </c>
      <c r="C193" s="195">
        <v>0</v>
      </c>
      <c r="D193" s="218"/>
    </row>
    <row r="194" spans="1:4" ht="25.5" x14ac:dyDescent="0.2">
      <c r="A194" s="216" t="s">
        <v>449</v>
      </c>
      <c r="B194" s="217" t="s">
        <v>450</v>
      </c>
      <c r="C194" s="195">
        <v>0</v>
      </c>
      <c r="D194" s="218"/>
    </row>
    <row r="195" spans="1:4" x14ac:dyDescent="0.2">
      <c r="A195" s="216" t="s">
        <v>451</v>
      </c>
      <c r="B195" s="217" t="s">
        <v>452</v>
      </c>
      <c r="C195" s="195">
        <v>0</v>
      </c>
      <c r="D195" s="218"/>
    </row>
    <row r="196" spans="1:4" x14ac:dyDescent="0.2">
      <c r="A196" s="216" t="s">
        <v>453</v>
      </c>
      <c r="B196" s="217" t="s">
        <v>454</v>
      </c>
      <c r="C196" s="195"/>
      <c r="D196" s="218"/>
    </row>
    <row r="197" spans="1:4" x14ac:dyDescent="0.2">
      <c r="A197" s="219"/>
      <c r="B197" s="220"/>
      <c r="C197" s="195"/>
      <c r="D197" s="218"/>
    </row>
    <row r="198" spans="1:4" x14ac:dyDescent="0.2">
      <c r="A198" s="214" t="s">
        <v>455</v>
      </c>
      <c r="B198" s="211" t="s">
        <v>456</v>
      </c>
      <c r="C198" s="215">
        <f>SUM(C199++C200+C201)</f>
        <v>0</v>
      </c>
      <c r="D198" s="213"/>
    </row>
    <row r="199" spans="1:4" x14ac:dyDescent="0.2">
      <c r="A199" s="216" t="s">
        <v>457</v>
      </c>
      <c r="B199" s="217" t="s">
        <v>458</v>
      </c>
      <c r="C199" s="195">
        <v>0</v>
      </c>
      <c r="D199" s="218"/>
    </row>
    <row r="200" spans="1:4" x14ac:dyDescent="0.2">
      <c r="A200" s="216" t="s">
        <v>459</v>
      </c>
      <c r="B200" s="217" t="s">
        <v>460</v>
      </c>
      <c r="C200" s="195">
        <v>0</v>
      </c>
      <c r="D200" s="218"/>
    </row>
    <row r="201" spans="1:4" x14ac:dyDescent="0.2">
      <c r="A201" s="216" t="s">
        <v>461</v>
      </c>
      <c r="B201" s="217" t="s">
        <v>462</v>
      </c>
      <c r="C201" s="195">
        <v>0</v>
      </c>
      <c r="D201" s="218"/>
    </row>
    <row r="202" spans="1:4" x14ac:dyDescent="0.2">
      <c r="A202" s="219"/>
      <c r="B202" s="220"/>
      <c r="C202" s="195"/>
      <c r="D202" s="218"/>
    </row>
    <row r="203" spans="1:4" ht="25.5" x14ac:dyDescent="0.2">
      <c r="A203" s="214" t="s">
        <v>463</v>
      </c>
      <c r="B203" s="211" t="s">
        <v>464</v>
      </c>
      <c r="C203" s="215">
        <f>SUM(C204+C207+C208)</f>
        <v>0</v>
      </c>
      <c r="D203" s="213"/>
    </row>
    <row r="204" spans="1:4" x14ac:dyDescent="0.2">
      <c r="A204" s="216" t="s">
        <v>465</v>
      </c>
      <c r="B204" s="220" t="s">
        <v>466</v>
      </c>
      <c r="C204" s="215">
        <f>SUM(C205:C206)</f>
        <v>0</v>
      </c>
      <c r="D204" s="213"/>
    </row>
    <row r="205" spans="1:4" x14ac:dyDescent="0.2">
      <c r="A205" s="219" t="s">
        <v>467</v>
      </c>
      <c r="B205" s="220" t="s">
        <v>468</v>
      </c>
      <c r="C205" s="195">
        <v>0</v>
      </c>
      <c r="D205" s="218"/>
    </row>
    <row r="206" spans="1:4" ht="25.5" x14ac:dyDescent="0.2">
      <c r="A206" s="219" t="s">
        <v>469</v>
      </c>
      <c r="B206" s="220" t="s">
        <v>470</v>
      </c>
      <c r="C206" s="195">
        <v>0</v>
      </c>
      <c r="D206" s="218"/>
    </row>
    <row r="207" spans="1:4" x14ac:dyDescent="0.2">
      <c r="A207" s="216" t="s">
        <v>471</v>
      </c>
      <c r="B207" s="217" t="s">
        <v>472</v>
      </c>
      <c r="C207" s="195">
        <v>0</v>
      </c>
      <c r="D207" s="218"/>
    </row>
    <row r="208" spans="1:4" x14ac:dyDescent="0.2">
      <c r="A208" s="216" t="s">
        <v>473</v>
      </c>
      <c r="B208" s="217" t="s">
        <v>474</v>
      </c>
      <c r="C208" s="195">
        <v>0</v>
      </c>
      <c r="D208" s="218"/>
    </row>
    <row r="209" spans="1:4" x14ac:dyDescent="0.2">
      <c r="A209" s="219"/>
      <c r="B209" s="220"/>
      <c r="C209" s="195"/>
      <c r="D209" s="218"/>
    </row>
    <row r="210" spans="1:4" x14ac:dyDescent="0.2">
      <c r="A210" s="214" t="s">
        <v>475</v>
      </c>
      <c r="B210" s="211" t="s">
        <v>476</v>
      </c>
      <c r="C210" s="212" t="s">
        <v>477</v>
      </c>
      <c r="D210" s="213"/>
    </row>
    <row r="211" spans="1:4" x14ac:dyDescent="0.2">
      <c r="A211" s="216" t="s">
        <v>478</v>
      </c>
      <c r="B211" s="217" t="s">
        <v>479</v>
      </c>
      <c r="C211" s="222" t="s">
        <v>477</v>
      </c>
      <c r="D211" s="218"/>
    </row>
    <row r="212" spans="1:4" x14ac:dyDescent="0.2">
      <c r="A212" s="216" t="s">
        <v>480</v>
      </c>
      <c r="B212" s="217" t="s">
        <v>481</v>
      </c>
      <c r="C212" s="195">
        <v>0</v>
      </c>
      <c r="D212" s="218"/>
    </row>
    <row r="213" spans="1:4" x14ac:dyDescent="0.2">
      <c r="A213" s="216" t="s">
        <v>482</v>
      </c>
      <c r="B213" s="217" t="s">
        <v>483</v>
      </c>
      <c r="C213" s="195">
        <v>0</v>
      </c>
      <c r="D213" s="218"/>
    </row>
    <row r="214" spans="1:4" x14ac:dyDescent="0.2">
      <c r="A214" s="219"/>
      <c r="B214" s="220"/>
      <c r="C214" s="195"/>
      <c r="D214" s="218"/>
    </row>
    <row r="215" spans="1:4" x14ac:dyDescent="0.2">
      <c r="A215" s="214" t="s">
        <v>484</v>
      </c>
      <c r="B215" s="211" t="s">
        <v>485</v>
      </c>
      <c r="C215" s="215">
        <f>SUM(C216:C224)</f>
        <v>0</v>
      </c>
      <c r="D215" s="213"/>
    </row>
    <row r="216" spans="1:4" x14ac:dyDescent="0.2">
      <c r="A216" s="216" t="s">
        <v>486</v>
      </c>
      <c r="B216" s="217" t="s">
        <v>487</v>
      </c>
      <c r="C216" s="195">
        <v>0</v>
      </c>
      <c r="D216" s="218"/>
    </row>
    <row r="217" spans="1:4" x14ac:dyDescent="0.2">
      <c r="A217" s="216" t="s">
        <v>488</v>
      </c>
      <c r="B217" s="217" t="s">
        <v>489</v>
      </c>
      <c r="C217" s="195">
        <v>0</v>
      </c>
      <c r="D217" s="218"/>
    </row>
    <row r="218" spans="1:4" x14ac:dyDescent="0.2">
      <c r="A218" s="216" t="s">
        <v>490</v>
      </c>
      <c r="B218" s="217" t="s">
        <v>491</v>
      </c>
      <c r="C218" s="195">
        <v>0</v>
      </c>
      <c r="D218" s="218"/>
    </row>
    <row r="219" spans="1:4" ht="25.5" x14ac:dyDescent="0.2">
      <c r="A219" s="216" t="s">
        <v>492</v>
      </c>
      <c r="B219" s="217" t="s">
        <v>493</v>
      </c>
      <c r="C219" s="195">
        <v>0</v>
      </c>
      <c r="D219" s="218"/>
    </row>
    <row r="220" spans="1:4" ht="25.5" x14ac:dyDescent="0.2">
      <c r="A220" s="216" t="s">
        <v>494</v>
      </c>
      <c r="B220" s="217" t="s">
        <v>495</v>
      </c>
      <c r="C220" s="195">
        <v>0</v>
      </c>
      <c r="D220" s="218"/>
    </row>
    <row r="221" spans="1:4" ht="25.5" x14ac:dyDescent="0.2">
      <c r="A221" s="216" t="s">
        <v>496</v>
      </c>
      <c r="B221" s="217" t="s">
        <v>497</v>
      </c>
      <c r="C221" s="195">
        <v>0</v>
      </c>
      <c r="D221" s="218"/>
    </row>
    <row r="222" spans="1:4" x14ac:dyDescent="0.2">
      <c r="A222" s="216" t="s">
        <v>498</v>
      </c>
      <c r="B222" s="217" t="s">
        <v>499</v>
      </c>
      <c r="C222" s="195">
        <v>0</v>
      </c>
      <c r="D222" s="218"/>
    </row>
    <row r="223" spans="1:4" ht="25.5" x14ac:dyDescent="0.2">
      <c r="A223" s="216" t="s">
        <v>500</v>
      </c>
      <c r="B223" s="217" t="s">
        <v>501</v>
      </c>
      <c r="C223" s="195">
        <v>0</v>
      </c>
      <c r="D223" s="218"/>
    </row>
    <row r="224" spans="1:4" ht="25.5" x14ac:dyDescent="0.2">
      <c r="A224" s="216" t="s">
        <v>502</v>
      </c>
      <c r="B224" s="217" t="s">
        <v>503</v>
      </c>
      <c r="C224" s="195">
        <v>0</v>
      </c>
      <c r="D224" s="218"/>
    </row>
    <row r="225" spans="1:4" x14ac:dyDescent="0.2">
      <c r="A225" s="219"/>
      <c r="B225" s="220"/>
      <c r="C225" s="195"/>
      <c r="D225" s="218"/>
    </row>
    <row r="226" spans="1:4" x14ac:dyDescent="0.2">
      <c r="A226" s="214" t="s">
        <v>504</v>
      </c>
      <c r="B226" s="211" t="s">
        <v>505</v>
      </c>
      <c r="C226" s="215">
        <f>SUM(C227:C230)</f>
        <v>0</v>
      </c>
      <c r="D226" s="213"/>
    </row>
    <row r="227" spans="1:4" x14ac:dyDescent="0.2">
      <c r="A227" s="216" t="s">
        <v>506</v>
      </c>
      <c r="B227" s="217" t="s">
        <v>507</v>
      </c>
      <c r="C227" s="195">
        <v>0</v>
      </c>
      <c r="D227" s="218"/>
    </row>
    <row r="228" spans="1:4" x14ac:dyDescent="0.2">
      <c r="A228" s="216" t="s">
        <v>508</v>
      </c>
      <c r="B228" s="217" t="s">
        <v>509</v>
      </c>
      <c r="C228" s="195">
        <v>0</v>
      </c>
      <c r="D228" s="218"/>
    </row>
    <row r="229" spans="1:4" x14ac:dyDescent="0.2">
      <c r="A229" s="216" t="s">
        <v>510</v>
      </c>
      <c r="B229" s="217" t="s">
        <v>511</v>
      </c>
      <c r="C229" s="195">
        <v>0</v>
      </c>
      <c r="D229" s="218"/>
    </row>
    <row r="230" spans="1:4" x14ac:dyDescent="0.2">
      <c r="A230" s="216" t="s">
        <v>512</v>
      </c>
      <c r="B230" s="217" t="s">
        <v>513</v>
      </c>
      <c r="C230" s="195">
        <v>0</v>
      </c>
      <c r="D230" s="218"/>
    </row>
    <row r="231" spans="1:4" x14ac:dyDescent="0.2">
      <c r="A231" s="219"/>
      <c r="B231" s="220"/>
      <c r="C231" s="195"/>
      <c r="D231" s="218"/>
    </row>
    <row r="232" spans="1:4" x14ac:dyDescent="0.2">
      <c r="A232" s="214" t="s">
        <v>514</v>
      </c>
      <c r="B232" s="211" t="s">
        <v>515</v>
      </c>
      <c r="C232" s="215">
        <f>SUM(C233:C238)</f>
        <v>0</v>
      </c>
      <c r="D232" s="213"/>
    </row>
    <row r="233" spans="1:4" x14ac:dyDescent="0.2">
      <c r="A233" s="216" t="s">
        <v>516</v>
      </c>
      <c r="B233" s="217" t="s">
        <v>517</v>
      </c>
      <c r="C233" s="195">
        <v>0</v>
      </c>
      <c r="D233" s="218"/>
    </row>
    <row r="234" spans="1:4" x14ac:dyDescent="0.2">
      <c r="A234" s="216" t="s">
        <v>518</v>
      </c>
      <c r="B234" s="217" t="s">
        <v>519</v>
      </c>
      <c r="C234" s="195">
        <v>0</v>
      </c>
      <c r="D234" s="218"/>
    </row>
    <row r="235" spans="1:4" x14ac:dyDescent="0.2">
      <c r="A235" s="216" t="s">
        <v>520</v>
      </c>
      <c r="B235" s="217" t="s">
        <v>521</v>
      </c>
      <c r="C235" s="195">
        <v>0</v>
      </c>
      <c r="D235" s="218"/>
    </row>
    <row r="236" spans="1:4" ht="25.5" x14ac:dyDescent="0.2">
      <c r="A236" s="216" t="s">
        <v>522</v>
      </c>
      <c r="B236" s="217" t="s">
        <v>523</v>
      </c>
      <c r="C236" s="195">
        <v>0</v>
      </c>
      <c r="D236" s="218"/>
    </row>
    <row r="237" spans="1:4" x14ac:dyDescent="0.2">
      <c r="A237" s="216" t="s">
        <v>524</v>
      </c>
      <c r="B237" s="217" t="s">
        <v>525</v>
      </c>
      <c r="C237" s="195">
        <v>0</v>
      </c>
      <c r="D237" s="218"/>
    </row>
    <row r="238" spans="1:4" x14ac:dyDescent="0.2">
      <c r="A238" s="216" t="s">
        <v>526</v>
      </c>
      <c r="B238" s="217" t="s">
        <v>527</v>
      </c>
      <c r="C238" s="223">
        <v>0</v>
      </c>
      <c r="D238" s="224"/>
    </row>
    <row r="239" spans="1:4" x14ac:dyDescent="0.2">
      <c r="A239" s="225"/>
      <c r="B239" s="226"/>
      <c r="C239" s="227"/>
      <c r="D239" s="205"/>
    </row>
    <row r="240" spans="1:4" x14ac:dyDescent="0.2">
      <c r="A240" s="210">
        <v>2</v>
      </c>
      <c r="B240" s="211" t="s">
        <v>528</v>
      </c>
      <c r="C240" s="215">
        <f>SUM(C242+C249+C255+C264+C268+C274)</f>
        <v>0</v>
      </c>
      <c r="D240" s="213"/>
    </row>
    <row r="241" spans="1:4" x14ac:dyDescent="0.2">
      <c r="A241" s="210"/>
      <c r="B241" s="228"/>
      <c r="C241" s="195"/>
      <c r="D241" s="218"/>
    </row>
    <row r="242" spans="1:4" x14ac:dyDescent="0.2">
      <c r="A242" s="225" t="s">
        <v>529</v>
      </c>
      <c r="B242" s="211" t="s">
        <v>530</v>
      </c>
      <c r="C242" s="215">
        <f>SUM(C243:C247)</f>
        <v>0</v>
      </c>
      <c r="D242" s="213"/>
    </row>
    <row r="243" spans="1:4" x14ac:dyDescent="0.2">
      <c r="A243" s="216" t="s">
        <v>531</v>
      </c>
      <c r="B243" s="217" t="s">
        <v>532</v>
      </c>
      <c r="C243" s="195">
        <v>0</v>
      </c>
      <c r="D243" s="218"/>
    </row>
    <row r="244" spans="1:4" x14ac:dyDescent="0.2">
      <c r="A244" s="216" t="s">
        <v>533</v>
      </c>
      <c r="B244" s="217" t="s">
        <v>534</v>
      </c>
      <c r="C244" s="195">
        <v>0</v>
      </c>
      <c r="D244" s="218"/>
    </row>
    <row r="245" spans="1:4" x14ac:dyDescent="0.2">
      <c r="A245" s="216" t="s">
        <v>535</v>
      </c>
      <c r="B245" s="217" t="s">
        <v>536</v>
      </c>
      <c r="C245" s="195">
        <v>0</v>
      </c>
      <c r="D245" s="218"/>
    </row>
    <row r="246" spans="1:4" x14ac:dyDescent="0.2">
      <c r="A246" s="216" t="s">
        <v>537</v>
      </c>
      <c r="B246" s="217" t="s">
        <v>538</v>
      </c>
      <c r="C246" s="195">
        <v>0</v>
      </c>
      <c r="D246" s="218"/>
    </row>
    <row r="247" spans="1:4" x14ac:dyDescent="0.2">
      <c r="A247" s="216" t="s">
        <v>539</v>
      </c>
      <c r="B247" s="217" t="s">
        <v>540</v>
      </c>
      <c r="C247" s="195">
        <v>0</v>
      </c>
      <c r="D247" s="218"/>
    </row>
    <row r="248" spans="1:4" x14ac:dyDescent="0.2">
      <c r="A248" s="229"/>
      <c r="B248" s="220"/>
      <c r="C248" s="195"/>
      <c r="D248" s="218"/>
    </row>
    <row r="249" spans="1:4" ht="25.5" x14ac:dyDescent="0.2">
      <c r="A249" s="225" t="s">
        <v>541</v>
      </c>
      <c r="B249" s="211" t="s">
        <v>542</v>
      </c>
      <c r="C249" s="215">
        <f>SUM(C250:C253)</f>
        <v>0</v>
      </c>
      <c r="D249" s="213"/>
    </row>
    <row r="250" spans="1:4" x14ac:dyDescent="0.2">
      <c r="A250" s="216" t="s">
        <v>543</v>
      </c>
      <c r="B250" s="217" t="s">
        <v>544</v>
      </c>
      <c r="C250" s="195">
        <v>0</v>
      </c>
      <c r="D250" s="218"/>
    </row>
    <row r="251" spans="1:4" x14ac:dyDescent="0.2">
      <c r="A251" s="216" t="s">
        <v>545</v>
      </c>
      <c r="B251" s="217" t="s">
        <v>546</v>
      </c>
      <c r="C251" s="195">
        <v>0</v>
      </c>
      <c r="D251" s="218"/>
    </row>
    <row r="252" spans="1:4" x14ac:dyDescent="0.2">
      <c r="A252" s="216" t="s">
        <v>547</v>
      </c>
      <c r="B252" s="217" t="s">
        <v>548</v>
      </c>
      <c r="C252" s="195">
        <v>0</v>
      </c>
      <c r="D252" s="218"/>
    </row>
    <row r="253" spans="1:4" x14ac:dyDescent="0.2">
      <c r="A253" s="216" t="s">
        <v>549</v>
      </c>
      <c r="B253" s="217" t="s">
        <v>550</v>
      </c>
      <c r="C253" s="195">
        <v>0</v>
      </c>
      <c r="D253" s="218"/>
    </row>
    <row r="254" spans="1:4" x14ac:dyDescent="0.2">
      <c r="A254" s="229"/>
      <c r="B254" s="220"/>
      <c r="C254" s="195"/>
      <c r="D254" s="218"/>
    </row>
    <row r="255" spans="1:4" ht="25.5" x14ac:dyDescent="0.2">
      <c r="A255" s="225" t="s">
        <v>551</v>
      </c>
      <c r="B255" s="211" t="s">
        <v>552</v>
      </c>
      <c r="C255" s="215">
        <f>SUM(C256:C262)</f>
        <v>0</v>
      </c>
      <c r="D255" s="213"/>
    </row>
    <row r="256" spans="1:4" x14ac:dyDescent="0.2">
      <c r="A256" s="216" t="s">
        <v>553</v>
      </c>
      <c r="B256" s="217" t="s">
        <v>554</v>
      </c>
      <c r="C256" s="195">
        <v>0</v>
      </c>
      <c r="D256" s="218"/>
    </row>
    <row r="257" spans="1:4" ht="25.5" x14ac:dyDescent="0.2">
      <c r="A257" s="216" t="s">
        <v>555</v>
      </c>
      <c r="B257" s="217" t="s">
        <v>556</v>
      </c>
      <c r="C257" s="195">
        <v>0</v>
      </c>
      <c r="D257" s="218"/>
    </row>
    <row r="258" spans="1:4" x14ac:dyDescent="0.2">
      <c r="A258" s="216" t="s">
        <v>557</v>
      </c>
      <c r="B258" s="217" t="s">
        <v>558</v>
      </c>
      <c r="C258" s="195">
        <v>0</v>
      </c>
      <c r="D258" s="218"/>
    </row>
    <row r="259" spans="1:4" ht="25.5" x14ac:dyDescent="0.2">
      <c r="A259" s="216" t="s">
        <v>559</v>
      </c>
      <c r="B259" s="217" t="s">
        <v>560</v>
      </c>
      <c r="C259" s="195">
        <v>0</v>
      </c>
      <c r="D259" s="218"/>
    </row>
    <row r="260" spans="1:4" x14ac:dyDescent="0.2">
      <c r="A260" s="216" t="s">
        <v>561</v>
      </c>
      <c r="B260" s="217" t="s">
        <v>562</v>
      </c>
      <c r="C260" s="195">
        <v>0</v>
      </c>
      <c r="D260" s="218"/>
    </row>
    <row r="261" spans="1:4" x14ac:dyDescent="0.2">
      <c r="A261" s="216" t="s">
        <v>563</v>
      </c>
      <c r="B261" s="217" t="s">
        <v>564</v>
      </c>
      <c r="C261" s="195">
        <v>0</v>
      </c>
      <c r="D261" s="218"/>
    </row>
    <row r="262" spans="1:4" ht="25.5" x14ac:dyDescent="0.2">
      <c r="A262" s="216" t="s">
        <v>565</v>
      </c>
      <c r="B262" s="217" t="s">
        <v>566</v>
      </c>
      <c r="C262" s="195">
        <v>0</v>
      </c>
      <c r="D262" s="218"/>
    </row>
    <row r="263" spans="1:4" x14ac:dyDescent="0.2">
      <c r="A263" s="229"/>
      <c r="B263" s="220"/>
      <c r="C263" s="195"/>
      <c r="D263" s="218"/>
    </row>
    <row r="264" spans="1:4" ht="25.5" x14ac:dyDescent="0.2">
      <c r="A264" s="225" t="s">
        <v>567</v>
      </c>
      <c r="B264" s="211" t="s">
        <v>568</v>
      </c>
      <c r="C264" s="215">
        <f>SUM(C265:C266)</f>
        <v>0</v>
      </c>
      <c r="D264" s="213"/>
    </row>
    <row r="265" spans="1:4" x14ac:dyDescent="0.2">
      <c r="A265" s="216" t="s">
        <v>569</v>
      </c>
      <c r="B265" s="217" t="s">
        <v>570</v>
      </c>
      <c r="C265" s="195">
        <v>0</v>
      </c>
      <c r="D265" s="218"/>
    </row>
    <row r="266" spans="1:4" x14ac:dyDescent="0.2">
      <c r="A266" s="216" t="s">
        <v>571</v>
      </c>
      <c r="B266" s="217" t="s">
        <v>572</v>
      </c>
      <c r="C266" s="195">
        <v>0</v>
      </c>
      <c r="D266" s="218"/>
    </row>
    <row r="267" spans="1:4" x14ac:dyDescent="0.2">
      <c r="A267" s="229"/>
      <c r="B267" s="220"/>
      <c r="C267" s="195"/>
      <c r="D267" s="218"/>
    </row>
    <row r="268" spans="1:4" ht="25.5" x14ac:dyDescent="0.2">
      <c r="A268" s="225" t="s">
        <v>573</v>
      </c>
      <c r="B268" s="211" t="s">
        <v>574</v>
      </c>
      <c r="C268" s="215">
        <f>SUM(C269:C272)</f>
        <v>0</v>
      </c>
      <c r="D268" s="213"/>
    </row>
    <row r="269" spans="1:4" x14ac:dyDescent="0.2">
      <c r="A269" s="216" t="s">
        <v>575</v>
      </c>
      <c r="B269" s="217" t="s">
        <v>576</v>
      </c>
      <c r="C269" s="195">
        <v>0</v>
      </c>
      <c r="D269" s="218"/>
    </row>
    <row r="270" spans="1:4" x14ac:dyDescent="0.2">
      <c r="A270" s="216" t="s">
        <v>577</v>
      </c>
      <c r="B270" s="217" t="s">
        <v>578</v>
      </c>
      <c r="C270" s="195">
        <v>0</v>
      </c>
      <c r="D270" s="218"/>
    </row>
    <row r="271" spans="1:4" x14ac:dyDescent="0.2">
      <c r="A271" s="216" t="s">
        <v>579</v>
      </c>
      <c r="B271" s="217" t="s">
        <v>580</v>
      </c>
      <c r="C271" s="195">
        <v>0</v>
      </c>
      <c r="D271" s="218"/>
    </row>
    <row r="272" spans="1:4" ht="25.5" x14ac:dyDescent="0.2">
      <c r="A272" s="216" t="s">
        <v>581</v>
      </c>
      <c r="B272" s="217" t="s">
        <v>582</v>
      </c>
      <c r="C272" s="195">
        <v>0</v>
      </c>
      <c r="D272" s="218"/>
    </row>
    <row r="273" spans="1:4" x14ac:dyDescent="0.2">
      <c r="A273" s="229"/>
      <c r="B273" s="220"/>
      <c r="C273" s="195"/>
      <c r="D273" s="218"/>
    </row>
    <row r="274" spans="1:4" ht="25.5" x14ac:dyDescent="0.2">
      <c r="A274" s="225" t="s">
        <v>583</v>
      </c>
      <c r="B274" s="211" t="s">
        <v>584</v>
      </c>
      <c r="C274" s="215">
        <f>SUM(C275:C282)</f>
        <v>0</v>
      </c>
      <c r="D274" s="213"/>
    </row>
    <row r="275" spans="1:4" x14ac:dyDescent="0.2">
      <c r="A275" s="216" t="s">
        <v>585</v>
      </c>
      <c r="B275" s="217" t="s">
        <v>586</v>
      </c>
      <c r="C275" s="195"/>
      <c r="D275" s="218"/>
    </row>
    <row r="276" spans="1:4" ht="25.5" x14ac:dyDescent="0.2">
      <c r="A276" s="216" t="s">
        <v>587</v>
      </c>
      <c r="B276" s="217" t="s">
        <v>588</v>
      </c>
      <c r="C276" s="195">
        <v>0</v>
      </c>
      <c r="D276" s="218"/>
    </row>
    <row r="277" spans="1:4" x14ac:dyDescent="0.2">
      <c r="A277" s="216" t="s">
        <v>589</v>
      </c>
      <c r="B277" s="217" t="s">
        <v>590</v>
      </c>
      <c r="C277" s="195">
        <v>0</v>
      </c>
      <c r="D277" s="218"/>
    </row>
    <row r="278" spans="1:4" x14ac:dyDescent="0.2">
      <c r="A278" s="216" t="s">
        <v>591</v>
      </c>
      <c r="B278" s="217" t="s">
        <v>592</v>
      </c>
      <c r="C278" s="195">
        <v>0</v>
      </c>
      <c r="D278" s="218"/>
    </row>
    <row r="279" spans="1:4" x14ac:dyDescent="0.2">
      <c r="A279" s="216" t="s">
        <v>593</v>
      </c>
      <c r="B279" s="217" t="s">
        <v>594</v>
      </c>
      <c r="C279" s="195">
        <v>0</v>
      </c>
      <c r="D279" s="218"/>
    </row>
    <row r="280" spans="1:4" ht="25.5" x14ac:dyDescent="0.2">
      <c r="A280" s="216" t="s">
        <v>595</v>
      </c>
      <c r="B280" s="217" t="s">
        <v>596</v>
      </c>
      <c r="C280" s="195">
        <v>0</v>
      </c>
      <c r="D280" s="218"/>
    </row>
    <row r="281" spans="1:4" x14ac:dyDescent="0.2">
      <c r="A281" s="216" t="s">
        <v>597</v>
      </c>
      <c r="B281" s="217" t="s">
        <v>598</v>
      </c>
      <c r="C281" s="195">
        <v>0</v>
      </c>
      <c r="D281" s="218"/>
    </row>
    <row r="282" spans="1:4" x14ac:dyDescent="0.2">
      <c r="A282" s="216" t="s">
        <v>599</v>
      </c>
      <c r="B282" s="217" t="s">
        <v>600</v>
      </c>
      <c r="C282" s="195">
        <v>0</v>
      </c>
      <c r="D282" s="218"/>
    </row>
    <row r="283" spans="1:4" x14ac:dyDescent="0.2">
      <c r="A283" s="216"/>
      <c r="B283" s="220"/>
      <c r="C283" s="195"/>
      <c r="D283" s="218"/>
    </row>
    <row r="284" spans="1:4" x14ac:dyDescent="0.2">
      <c r="A284" s="210">
        <v>5</v>
      </c>
      <c r="B284" s="230" t="s">
        <v>601</v>
      </c>
      <c r="C284" s="215">
        <f>SUM(C286+C296+C306+C311)</f>
        <v>0</v>
      </c>
      <c r="D284" s="213"/>
    </row>
    <row r="285" spans="1:4" x14ac:dyDescent="0.2">
      <c r="A285" s="229"/>
      <c r="B285" s="220"/>
      <c r="C285" s="195"/>
      <c r="D285" s="218"/>
    </row>
    <row r="286" spans="1:4" x14ac:dyDescent="0.2">
      <c r="A286" s="231" t="s">
        <v>602</v>
      </c>
      <c r="B286" s="211" t="s">
        <v>603</v>
      </c>
      <c r="C286" s="215">
        <f>SUM(C287:C294)</f>
        <v>0</v>
      </c>
      <c r="D286" s="213"/>
    </row>
    <row r="287" spans="1:4" x14ac:dyDescent="0.2">
      <c r="A287" s="232" t="s">
        <v>604</v>
      </c>
      <c r="B287" s="217" t="s">
        <v>605</v>
      </c>
      <c r="C287" s="195">
        <v>0</v>
      </c>
      <c r="D287" s="218"/>
    </row>
    <row r="288" spans="1:4" x14ac:dyDescent="0.2">
      <c r="A288" s="232" t="s">
        <v>606</v>
      </c>
      <c r="B288" s="217" t="s">
        <v>607</v>
      </c>
      <c r="C288" s="195">
        <v>0</v>
      </c>
      <c r="D288" s="218"/>
    </row>
    <row r="289" spans="1:4" x14ac:dyDescent="0.2">
      <c r="A289" s="232" t="s">
        <v>608</v>
      </c>
      <c r="B289" s="217" t="s">
        <v>609</v>
      </c>
      <c r="C289" s="195"/>
      <c r="D289" s="218"/>
    </row>
    <row r="290" spans="1:4" x14ac:dyDescent="0.2">
      <c r="A290" s="232" t="s">
        <v>610</v>
      </c>
      <c r="B290" s="217" t="s">
        <v>611</v>
      </c>
      <c r="C290" s="195"/>
      <c r="D290" s="218"/>
    </row>
    <row r="291" spans="1:4" x14ac:dyDescent="0.2">
      <c r="A291" s="232" t="s">
        <v>612</v>
      </c>
      <c r="B291" s="217" t="s">
        <v>613</v>
      </c>
      <c r="C291" s="195"/>
      <c r="D291" s="218"/>
    </row>
    <row r="292" spans="1:4" ht="25.5" x14ac:dyDescent="0.2">
      <c r="A292" s="232" t="s">
        <v>614</v>
      </c>
      <c r="B292" s="217" t="s">
        <v>615</v>
      </c>
      <c r="C292" s="195"/>
      <c r="D292" s="218"/>
    </row>
    <row r="293" spans="1:4" ht="25.5" x14ac:dyDescent="0.2">
      <c r="A293" s="232" t="s">
        <v>616</v>
      </c>
      <c r="B293" s="217" t="s">
        <v>617</v>
      </c>
      <c r="C293" s="195"/>
      <c r="D293" s="218"/>
    </row>
    <row r="294" spans="1:4" x14ac:dyDescent="0.2">
      <c r="A294" s="232" t="s">
        <v>618</v>
      </c>
      <c r="B294" s="217" t="s">
        <v>619</v>
      </c>
      <c r="C294" s="195">
        <v>0</v>
      </c>
      <c r="D294" s="218"/>
    </row>
    <row r="295" spans="1:4" x14ac:dyDescent="0.2">
      <c r="A295" s="232"/>
      <c r="B295" s="217"/>
      <c r="C295" s="195"/>
      <c r="D295" s="218"/>
    </row>
    <row r="296" spans="1:4" ht="25.5" x14ac:dyDescent="0.2">
      <c r="A296" s="231" t="s">
        <v>620</v>
      </c>
      <c r="B296" s="211" t="s">
        <v>621</v>
      </c>
      <c r="C296" s="215">
        <f>SUM(C297:C304)</f>
        <v>0</v>
      </c>
      <c r="D296" s="213"/>
    </row>
    <row r="297" spans="1:4" x14ac:dyDescent="0.2">
      <c r="A297" s="232" t="s">
        <v>622</v>
      </c>
      <c r="B297" s="217" t="s">
        <v>623</v>
      </c>
      <c r="C297" s="195">
        <v>0</v>
      </c>
      <c r="D297" s="218"/>
    </row>
    <row r="298" spans="1:4" x14ac:dyDescent="0.2">
      <c r="A298" s="232" t="s">
        <v>624</v>
      </c>
      <c r="B298" s="217" t="s">
        <v>625</v>
      </c>
      <c r="C298" s="195">
        <v>0</v>
      </c>
      <c r="D298" s="218"/>
    </row>
    <row r="299" spans="1:4" x14ac:dyDescent="0.2">
      <c r="A299" s="232" t="s">
        <v>626</v>
      </c>
      <c r="B299" s="217" t="s">
        <v>627</v>
      </c>
      <c r="C299" s="195">
        <v>0</v>
      </c>
      <c r="D299" s="218"/>
    </row>
    <row r="300" spans="1:4" x14ac:dyDescent="0.2">
      <c r="A300" s="232" t="s">
        <v>628</v>
      </c>
      <c r="B300" s="217" t="s">
        <v>629</v>
      </c>
      <c r="C300" s="195">
        <v>0</v>
      </c>
      <c r="D300" s="218"/>
    </row>
    <row r="301" spans="1:4" x14ac:dyDescent="0.2">
      <c r="A301" s="232" t="s">
        <v>630</v>
      </c>
      <c r="B301" s="217" t="s">
        <v>631</v>
      </c>
      <c r="C301" s="195">
        <v>0</v>
      </c>
      <c r="D301" s="218"/>
    </row>
    <row r="302" spans="1:4" x14ac:dyDescent="0.2">
      <c r="A302" s="232" t="s">
        <v>632</v>
      </c>
      <c r="B302" s="217" t="s">
        <v>633</v>
      </c>
      <c r="C302" s="195">
        <v>0</v>
      </c>
      <c r="D302" s="218"/>
    </row>
    <row r="303" spans="1:4" x14ac:dyDescent="0.2">
      <c r="A303" s="232" t="s">
        <v>634</v>
      </c>
      <c r="B303" s="217" t="s">
        <v>635</v>
      </c>
      <c r="C303" s="195">
        <v>0</v>
      </c>
      <c r="D303" s="218"/>
    </row>
    <row r="304" spans="1:4" ht="25.5" x14ac:dyDescent="0.2">
      <c r="A304" s="232" t="s">
        <v>636</v>
      </c>
      <c r="B304" s="217" t="s">
        <v>637</v>
      </c>
      <c r="C304" s="195">
        <v>0</v>
      </c>
      <c r="D304" s="218"/>
    </row>
    <row r="305" spans="1:4" x14ac:dyDescent="0.2">
      <c r="A305" s="232"/>
      <c r="B305" s="217"/>
      <c r="C305" s="195"/>
      <c r="D305" s="218"/>
    </row>
    <row r="306" spans="1:4" x14ac:dyDescent="0.2">
      <c r="A306" s="231" t="s">
        <v>638</v>
      </c>
      <c r="B306" s="211" t="s">
        <v>639</v>
      </c>
      <c r="C306" s="215">
        <f>SUM(C307:C309)</f>
        <v>0</v>
      </c>
      <c r="D306" s="213"/>
    </row>
    <row r="307" spans="1:4" x14ac:dyDescent="0.2">
      <c r="A307" s="232" t="s">
        <v>640</v>
      </c>
      <c r="B307" s="217" t="s">
        <v>641</v>
      </c>
      <c r="C307" s="195">
        <v>0</v>
      </c>
      <c r="D307" s="218"/>
    </row>
    <row r="308" spans="1:4" x14ac:dyDescent="0.2">
      <c r="A308" s="232" t="s">
        <v>642</v>
      </c>
      <c r="B308" s="217" t="s">
        <v>643</v>
      </c>
      <c r="C308" s="195">
        <v>0</v>
      </c>
      <c r="D308" s="218"/>
    </row>
    <row r="309" spans="1:4" x14ac:dyDescent="0.2">
      <c r="A309" s="232" t="s">
        <v>644</v>
      </c>
      <c r="B309" s="217" t="s">
        <v>645</v>
      </c>
      <c r="C309" s="195">
        <v>0</v>
      </c>
      <c r="D309" s="218"/>
    </row>
    <row r="310" spans="1:4" x14ac:dyDescent="0.2">
      <c r="A310" s="232"/>
      <c r="B310" s="217"/>
      <c r="C310" s="195"/>
      <c r="D310" s="218"/>
    </row>
    <row r="311" spans="1:4" x14ac:dyDescent="0.2">
      <c r="A311" s="231" t="s">
        <v>646</v>
      </c>
      <c r="B311" s="211" t="s">
        <v>647</v>
      </c>
      <c r="C311" s="215">
        <f>SUM(C312:C315)</f>
        <v>0</v>
      </c>
      <c r="D311" s="213"/>
    </row>
    <row r="312" spans="1:4" x14ac:dyDescent="0.2">
      <c r="A312" s="232" t="s">
        <v>648</v>
      </c>
      <c r="B312" s="217" t="s">
        <v>649</v>
      </c>
      <c r="C312" s="195">
        <v>0</v>
      </c>
      <c r="D312" s="218"/>
    </row>
    <row r="313" spans="1:4" x14ac:dyDescent="0.2">
      <c r="A313" s="232" t="s">
        <v>650</v>
      </c>
      <c r="B313" s="217" t="s">
        <v>651</v>
      </c>
      <c r="C313" s="195">
        <v>0</v>
      </c>
      <c r="D313" s="218"/>
    </row>
    <row r="314" spans="1:4" x14ac:dyDescent="0.2">
      <c r="A314" s="232" t="s">
        <v>652</v>
      </c>
      <c r="B314" s="217" t="s">
        <v>653</v>
      </c>
      <c r="C314" s="195">
        <v>0</v>
      </c>
      <c r="D314" s="218"/>
    </row>
    <row r="315" spans="1:4" x14ac:dyDescent="0.2">
      <c r="A315" s="232" t="s">
        <v>654</v>
      </c>
      <c r="B315" s="217" t="s">
        <v>655</v>
      </c>
      <c r="C315" s="195">
        <v>0</v>
      </c>
      <c r="D315" s="218"/>
    </row>
    <row r="316" spans="1:4" x14ac:dyDescent="0.2">
      <c r="A316" s="233"/>
      <c r="B316" s="233"/>
      <c r="C316" s="233"/>
      <c r="D316" s="233"/>
    </row>
    <row r="317" spans="1:4" x14ac:dyDescent="0.2">
      <c r="A317" s="200" t="s">
        <v>391</v>
      </c>
      <c r="C317" s="201"/>
    </row>
    <row r="318" spans="1:4" ht="33" customHeight="1" x14ac:dyDescent="0.2">
      <c r="A318" s="234" t="str">
        <f>'7. Gestión Institucional '!B34</f>
        <v xml:space="preserve">RE4. P4 Espacios de trabajo saludables  desarrollados. </v>
      </c>
      <c r="B318" s="203" t="s">
        <v>392</v>
      </c>
      <c r="C318" s="195">
        <f>SUM(C321,C395,C439)</f>
        <v>0</v>
      </c>
      <c r="D318" s="205"/>
    </row>
    <row r="319" spans="1:4" x14ac:dyDescent="0.2">
      <c r="A319" s="206" t="s">
        <v>393</v>
      </c>
      <c r="B319" s="207" t="s">
        <v>394</v>
      </c>
      <c r="C319" s="208" t="s">
        <v>395</v>
      </c>
      <c r="D319" s="209" t="s">
        <v>396</v>
      </c>
    </row>
    <row r="320" spans="1:4" x14ac:dyDescent="0.2">
      <c r="A320" s="210"/>
      <c r="B320" s="228"/>
      <c r="C320" s="215"/>
      <c r="D320" s="213"/>
    </row>
    <row r="321" spans="1:4" x14ac:dyDescent="0.2">
      <c r="A321" s="214" t="s">
        <v>399</v>
      </c>
      <c r="B321" s="211" t="s">
        <v>400</v>
      </c>
      <c r="C321" s="215">
        <f>SUM(C322:C326)</f>
        <v>0</v>
      </c>
      <c r="D321" s="213"/>
    </row>
    <row r="322" spans="1:4" x14ac:dyDescent="0.2">
      <c r="A322" s="216" t="s">
        <v>401</v>
      </c>
      <c r="B322" s="217" t="s">
        <v>402</v>
      </c>
      <c r="C322" s="195">
        <v>0</v>
      </c>
      <c r="D322" s="218"/>
    </row>
    <row r="323" spans="1:4" ht="25.5" x14ac:dyDescent="0.2">
      <c r="A323" s="216" t="s">
        <v>403</v>
      </c>
      <c r="B323" s="217" t="s">
        <v>404</v>
      </c>
      <c r="C323" s="195">
        <v>0</v>
      </c>
      <c r="D323" s="218"/>
    </row>
    <row r="324" spans="1:4" x14ac:dyDescent="0.2">
      <c r="A324" s="216" t="s">
        <v>405</v>
      </c>
      <c r="B324" s="217" t="s">
        <v>406</v>
      </c>
      <c r="C324" s="195">
        <v>0</v>
      </c>
      <c r="D324" s="218"/>
    </row>
    <row r="325" spans="1:4" ht="25.5" x14ac:dyDescent="0.2">
      <c r="A325" s="216" t="s">
        <v>407</v>
      </c>
      <c r="B325" s="217" t="s">
        <v>408</v>
      </c>
      <c r="C325" s="195">
        <v>0</v>
      </c>
      <c r="D325" s="218"/>
    </row>
    <row r="326" spans="1:4" x14ac:dyDescent="0.2">
      <c r="A326" s="216" t="s">
        <v>409</v>
      </c>
      <c r="B326" s="217" t="s">
        <v>410</v>
      </c>
      <c r="C326" s="195">
        <v>0</v>
      </c>
      <c r="D326" s="218"/>
    </row>
    <row r="327" spans="1:4" x14ac:dyDescent="0.2">
      <c r="A327" s="219"/>
      <c r="B327" s="220"/>
      <c r="C327" s="195"/>
      <c r="D327" s="218"/>
    </row>
    <row r="328" spans="1:4" x14ac:dyDescent="0.2">
      <c r="A328" s="214" t="s">
        <v>411</v>
      </c>
      <c r="B328" s="211" t="s">
        <v>412</v>
      </c>
      <c r="C328" s="215">
        <f>SUM(C329:C333)</f>
        <v>0</v>
      </c>
      <c r="D328" s="213"/>
    </row>
    <row r="329" spans="1:4" x14ac:dyDescent="0.2">
      <c r="A329" s="216" t="s">
        <v>413</v>
      </c>
      <c r="B329" s="217" t="s">
        <v>414</v>
      </c>
      <c r="C329" s="195">
        <v>0</v>
      </c>
      <c r="D329" s="218"/>
    </row>
    <row r="330" spans="1:4" x14ac:dyDescent="0.2">
      <c r="A330" s="216" t="s">
        <v>415</v>
      </c>
      <c r="B330" s="217" t="s">
        <v>416</v>
      </c>
      <c r="C330" s="195">
        <v>0</v>
      </c>
      <c r="D330" s="218"/>
    </row>
    <row r="331" spans="1:4" x14ac:dyDescent="0.2">
      <c r="A331" s="216" t="s">
        <v>417</v>
      </c>
      <c r="B331" s="217" t="s">
        <v>418</v>
      </c>
      <c r="C331" s="195">
        <v>0</v>
      </c>
      <c r="D331" s="218"/>
    </row>
    <row r="332" spans="1:4" x14ac:dyDescent="0.2">
      <c r="A332" s="216" t="s">
        <v>419</v>
      </c>
      <c r="B332" s="217" t="s">
        <v>420</v>
      </c>
      <c r="C332" s="195">
        <v>0</v>
      </c>
      <c r="D332" s="218"/>
    </row>
    <row r="333" spans="1:4" x14ac:dyDescent="0.2">
      <c r="A333" s="216" t="s">
        <v>421</v>
      </c>
      <c r="B333" s="217" t="s">
        <v>422</v>
      </c>
      <c r="C333" s="195">
        <v>0</v>
      </c>
      <c r="D333" s="218"/>
    </row>
    <row r="334" spans="1:4" x14ac:dyDescent="0.2">
      <c r="A334" s="219"/>
      <c r="B334" s="220"/>
      <c r="C334" s="215"/>
      <c r="D334" s="213"/>
    </row>
    <row r="335" spans="1:4" ht="25.5" x14ac:dyDescent="0.2">
      <c r="A335" s="214" t="s">
        <v>423</v>
      </c>
      <c r="B335" s="221" t="s">
        <v>424</v>
      </c>
      <c r="C335" s="215">
        <f>SUM(C336:C342)</f>
        <v>0</v>
      </c>
      <c r="D335" s="213"/>
    </row>
    <row r="336" spans="1:4" x14ac:dyDescent="0.2">
      <c r="A336" s="216" t="s">
        <v>425</v>
      </c>
      <c r="B336" s="217" t="s">
        <v>426</v>
      </c>
      <c r="C336" s="195">
        <v>0</v>
      </c>
      <c r="D336" s="218"/>
    </row>
    <row r="337" spans="1:4" x14ac:dyDescent="0.2">
      <c r="A337" s="216" t="s">
        <v>427</v>
      </c>
      <c r="B337" s="217" t="s">
        <v>428</v>
      </c>
      <c r="C337" s="195">
        <v>0</v>
      </c>
      <c r="D337" s="218"/>
    </row>
    <row r="338" spans="1:4" x14ac:dyDescent="0.2">
      <c r="A338" s="216" t="s">
        <v>429</v>
      </c>
      <c r="B338" s="217" t="s">
        <v>430</v>
      </c>
      <c r="C338" s="195"/>
      <c r="D338" s="218"/>
    </row>
    <row r="339" spans="1:4" x14ac:dyDescent="0.2">
      <c r="A339" s="216" t="s">
        <v>431</v>
      </c>
      <c r="B339" s="217" t="s">
        <v>432</v>
      </c>
      <c r="C339" s="195">
        <v>0</v>
      </c>
      <c r="D339" s="218"/>
    </row>
    <row r="340" spans="1:4" x14ac:dyDescent="0.2">
      <c r="A340" s="216" t="s">
        <v>433</v>
      </c>
      <c r="B340" s="217" t="s">
        <v>434</v>
      </c>
      <c r="C340" s="195">
        <v>0</v>
      </c>
      <c r="D340" s="218"/>
    </row>
    <row r="341" spans="1:4" ht="25.5" x14ac:dyDescent="0.2">
      <c r="A341" s="216" t="s">
        <v>435</v>
      </c>
      <c r="B341" s="217" t="s">
        <v>436</v>
      </c>
      <c r="C341" s="195">
        <v>0</v>
      </c>
      <c r="D341" s="218"/>
    </row>
    <row r="342" spans="1:4" ht="25.5" x14ac:dyDescent="0.2">
      <c r="A342" s="216" t="s">
        <v>437</v>
      </c>
      <c r="B342" s="217" t="s">
        <v>438</v>
      </c>
      <c r="C342" s="195">
        <v>0</v>
      </c>
      <c r="D342" s="218"/>
    </row>
    <row r="343" spans="1:4" x14ac:dyDescent="0.2">
      <c r="A343" s="219"/>
      <c r="B343" s="220"/>
      <c r="C343" s="195"/>
      <c r="D343" s="218"/>
    </row>
    <row r="344" spans="1:4" x14ac:dyDescent="0.2">
      <c r="A344" s="214" t="s">
        <v>439</v>
      </c>
      <c r="B344" s="211" t="s">
        <v>440</v>
      </c>
      <c r="C344" s="215">
        <f>SUM(C345:C351)</f>
        <v>0</v>
      </c>
      <c r="D344" s="213"/>
    </row>
    <row r="345" spans="1:4" x14ac:dyDescent="0.2">
      <c r="A345" s="216" t="s">
        <v>441</v>
      </c>
      <c r="B345" s="217" t="s">
        <v>442</v>
      </c>
      <c r="C345" s="195">
        <v>0</v>
      </c>
      <c r="D345" s="218"/>
    </row>
    <row r="346" spans="1:4" x14ac:dyDescent="0.2">
      <c r="A346" s="216" t="s">
        <v>443</v>
      </c>
      <c r="B346" s="217" t="s">
        <v>444</v>
      </c>
      <c r="C346" s="195">
        <v>0</v>
      </c>
      <c r="D346" s="218"/>
    </row>
    <row r="347" spans="1:4" x14ac:dyDescent="0.2">
      <c r="A347" s="216" t="s">
        <v>445</v>
      </c>
      <c r="B347" s="217" t="s">
        <v>446</v>
      </c>
      <c r="C347" s="195">
        <v>0</v>
      </c>
      <c r="D347" s="218"/>
    </row>
    <row r="348" spans="1:4" ht="25.5" x14ac:dyDescent="0.2">
      <c r="A348" s="216" t="s">
        <v>447</v>
      </c>
      <c r="B348" s="217" t="s">
        <v>448</v>
      </c>
      <c r="C348" s="195">
        <v>0</v>
      </c>
      <c r="D348" s="218"/>
    </row>
    <row r="349" spans="1:4" ht="25.5" x14ac:dyDescent="0.2">
      <c r="A349" s="216" t="s">
        <v>449</v>
      </c>
      <c r="B349" s="217" t="s">
        <v>450</v>
      </c>
      <c r="C349" s="195">
        <v>0</v>
      </c>
      <c r="D349" s="218"/>
    </row>
    <row r="350" spans="1:4" x14ac:dyDescent="0.2">
      <c r="A350" s="216" t="s">
        <v>451</v>
      </c>
      <c r="B350" s="217" t="s">
        <v>452</v>
      </c>
      <c r="C350" s="195">
        <v>0</v>
      </c>
      <c r="D350" s="218"/>
    </row>
    <row r="351" spans="1:4" x14ac:dyDescent="0.2">
      <c r="A351" s="216" t="s">
        <v>453</v>
      </c>
      <c r="B351" s="217" t="s">
        <v>454</v>
      </c>
      <c r="C351" s="195"/>
      <c r="D351" s="218"/>
    </row>
    <row r="352" spans="1:4" x14ac:dyDescent="0.2">
      <c r="A352" s="219"/>
      <c r="B352" s="220"/>
      <c r="C352" s="195"/>
      <c r="D352" s="218"/>
    </row>
    <row r="353" spans="1:4" x14ac:dyDescent="0.2">
      <c r="A353" s="214" t="s">
        <v>455</v>
      </c>
      <c r="B353" s="211" t="s">
        <v>456</v>
      </c>
      <c r="C353" s="215">
        <f>SUM(C354++C355+C356)</f>
        <v>0</v>
      </c>
      <c r="D353" s="213"/>
    </row>
    <row r="354" spans="1:4" x14ac:dyDescent="0.2">
      <c r="A354" s="216" t="s">
        <v>457</v>
      </c>
      <c r="B354" s="217" t="s">
        <v>458</v>
      </c>
      <c r="C354" s="195">
        <v>0</v>
      </c>
      <c r="D354" s="218"/>
    </row>
    <row r="355" spans="1:4" x14ac:dyDescent="0.2">
      <c r="A355" s="216" t="s">
        <v>459</v>
      </c>
      <c r="B355" s="217" t="s">
        <v>460</v>
      </c>
      <c r="C355" s="195">
        <v>0</v>
      </c>
      <c r="D355" s="218"/>
    </row>
    <row r="356" spans="1:4" x14ac:dyDescent="0.2">
      <c r="A356" s="216" t="s">
        <v>461</v>
      </c>
      <c r="B356" s="217" t="s">
        <v>462</v>
      </c>
      <c r="C356" s="195">
        <v>0</v>
      </c>
      <c r="D356" s="218"/>
    </row>
    <row r="357" spans="1:4" x14ac:dyDescent="0.2">
      <c r="A357" s="219"/>
      <c r="B357" s="220"/>
      <c r="C357" s="195"/>
      <c r="D357" s="218"/>
    </row>
    <row r="358" spans="1:4" ht="25.5" x14ac:dyDescent="0.2">
      <c r="A358" s="214" t="s">
        <v>463</v>
      </c>
      <c r="B358" s="211" t="s">
        <v>464</v>
      </c>
      <c r="C358" s="215">
        <f>SUM(C359+C362+C363)</f>
        <v>0</v>
      </c>
      <c r="D358" s="213"/>
    </row>
    <row r="359" spans="1:4" x14ac:dyDescent="0.2">
      <c r="A359" s="216" t="s">
        <v>465</v>
      </c>
      <c r="B359" s="220" t="s">
        <v>466</v>
      </c>
      <c r="C359" s="215">
        <f>SUM(C360:C361)</f>
        <v>0</v>
      </c>
      <c r="D359" s="213"/>
    </row>
    <row r="360" spans="1:4" x14ac:dyDescent="0.2">
      <c r="A360" s="219" t="s">
        <v>467</v>
      </c>
      <c r="B360" s="220" t="s">
        <v>468</v>
      </c>
      <c r="C360" s="195">
        <v>0</v>
      </c>
      <c r="D360" s="218"/>
    </row>
    <row r="361" spans="1:4" ht="25.5" x14ac:dyDescent="0.2">
      <c r="A361" s="219" t="s">
        <v>469</v>
      </c>
      <c r="B361" s="220" t="s">
        <v>470</v>
      </c>
      <c r="C361" s="195">
        <v>0</v>
      </c>
      <c r="D361" s="218"/>
    </row>
    <row r="362" spans="1:4" x14ac:dyDescent="0.2">
      <c r="A362" s="216" t="s">
        <v>471</v>
      </c>
      <c r="B362" s="217" t="s">
        <v>472</v>
      </c>
      <c r="C362" s="195">
        <v>0</v>
      </c>
      <c r="D362" s="218"/>
    </row>
    <row r="363" spans="1:4" x14ac:dyDescent="0.2">
      <c r="A363" s="216" t="s">
        <v>473</v>
      </c>
      <c r="B363" s="217" t="s">
        <v>474</v>
      </c>
      <c r="C363" s="195">
        <v>0</v>
      </c>
      <c r="D363" s="218"/>
    </row>
    <row r="364" spans="1:4" x14ac:dyDescent="0.2">
      <c r="A364" s="219"/>
      <c r="B364" s="220"/>
      <c r="C364" s="195"/>
      <c r="D364" s="218"/>
    </row>
    <row r="365" spans="1:4" x14ac:dyDescent="0.2">
      <c r="A365" s="214" t="s">
        <v>475</v>
      </c>
      <c r="B365" s="211" t="s">
        <v>476</v>
      </c>
      <c r="C365" s="212" t="s">
        <v>477</v>
      </c>
      <c r="D365" s="213"/>
    </row>
    <row r="366" spans="1:4" x14ac:dyDescent="0.2">
      <c r="A366" s="216" t="s">
        <v>478</v>
      </c>
      <c r="B366" s="217" t="s">
        <v>479</v>
      </c>
      <c r="C366" s="222" t="s">
        <v>477</v>
      </c>
      <c r="D366" s="218"/>
    </row>
    <row r="367" spans="1:4" x14ac:dyDescent="0.2">
      <c r="A367" s="216" t="s">
        <v>480</v>
      </c>
      <c r="B367" s="217" t="s">
        <v>481</v>
      </c>
      <c r="C367" s="195">
        <v>0</v>
      </c>
      <c r="D367" s="218"/>
    </row>
    <row r="368" spans="1:4" x14ac:dyDescent="0.2">
      <c r="A368" s="216" t="s">
        <v>482</v>
      </c>
      <c r="B368" s="217" t="s">
        <v>483</v>
      </c>
      <c r="C368" s="195">
        <v>0</v>
      </c>
      <c r="D368" s="218"/>
    </row>
    <row r="369" spans="1:4" x14ac:dyDescent="0.2">
      <c r="A369" s="219"/>
      <c r="B369" s="220"/>
      <c r="C369" s="195"/>
      <c r="D369" s="218"/>
    </row>
    <row r="370" spans="1:4" x14ac:dyDescent="0.2">
      <c r="A370" s="214" t="s">
        <v>484</v>
      </c>
      <c r="B370" s="211" t="s">
        <v>485</v>
      </c>
      <c r="C370" s="215">
        <f>SUM(C371:C379)</f>
        <v>0</v>
      </c>
      <c r="D370" s="213"/>
    </row>
    <row r="371" spans="1:4" x14ac:dyDescent="0.2">
      <c r="A371" s="216" t="s">
        <v>486</v>
      </c>
      <c r="B371" s="217" t="s">
        <v>487</v>
      </c>
      <c r="C371" s="195">
        <v>0</v>
      </c>
      <c r="D371" s="218"/>
    </row>
    <row r="372" spans="1:4" x14ac:dyDescent="0.2">
      <c r="A372" s="216" t="s">
        <v>488</v>
      </c>
      <c r="B372" s="217" t="s">
        <v>489</v>
      </c>
      <c r="C372" s="195">
        <v>0</v>
      </c>
      <c r="D372" s="218"/>
    </row>
    <row r="373" spans="1:4" x14ac:dyDescent="0.2">
      <c r="A373" s="216" t="s">
        <v>490</v>
      </c>
      <c r="B373" s="217" t="s">
        <v>491</v>
      </c>
      <c r="C373" s="195">
        <v>0</v>
      </c>
      <c r="D373" s="218"/>
    </row>
    <row r="374" spans="1:4" ht="25.5" x14ac:dyDescent="0.2">
      <c r="A374" s="216" t="s">
        <v>492</v>
      </c>
      <c r="B374" s="217" t="s">
        <v>493</v>
      </c>
      <c r="C374" s="195">
        <v>0</v>
      </c>
      <c r="D374" s="218"/>
    </row>
    <row r="375" spans="1:4" ht="25.5" x14ac:dyDescent="0.2">
      <c r="A375" s="216" t="s">
        <v>494</v>
      </c>
      <c r="B375" s="217" t="s">
        <v>495</v>
      </c>
      <c r="C375" s="195">
        <v>0</v>
      </c>
      <c r="D375" s="218"/>
    </row>
    <row r="376" spans="1:4" ht="25.5" x14ac:dyDescent="0.2">
      <c r="A376" s="216" t="s">
        <v>496</v>
      </c>
      <c r="B376" s="217" t="s">
        <v>497</v>
      </c>
      <c r="C376" s="195">
        <v>0</v>
      </c>
      <c r="D376" s="218"/>
    </row>
    <row r="377" spans="1:4" x14ac:dyDescent="0.2">
      <c r="A377" s="216" t="s">
        <v>498</v>
      </c>
      <c r="B377" s="217" t="s">
        <v>499</v>
      </c>
      <c r="C377" s="195">
        <v>0</v>
      </c>
      <c r="D377" s="218"/>
    </row>
    <row r="378" spans="1:4" ht="25.5" x14ac:dyDescent="0.2">
      <c r="A378" s="216" t="s">
        <v>500</v>
      </c>
      <c r="B378" s="217" t="s">
        <v>501</v>
      </c>
      <c r="C378" s="195">
        <v>0</v>
      </c>
      <c r="D378" s="218"/>
    </row>
    <row r="379" spans="1:4" ht="25.5" x14ac:dyDescent="0.2">
      <c r="A379" s="216" t="s">
        <v>502</v>
      </c>
      <c r="B379" s="217" t="s">
        <v>503</v>
      </c>
      <c r="C379" s="195">
        <v>0</v>
      </c>
      <c r="D379" s="218"/>
    </row>
    <row r="380" spans="1:4" x14ac:dyDescent="0.2">
      <c r="A380" s="219"/>
      <c r="B380" s="220"/>
      <c r="C380" s="195"/>
      <c r="D380" s="218"/>
    </row>
    <row r="381" spans="1:4" x14ac:dyDescent="0.2">
      <c r="A381" s="214" t="s">
        <v>504</v>
      </c>
      <c r="B381" s="211" t="s">
        <v>505</v>
      </c>
      <c r="C381" s="215">
        <f>SUM(C382:C385)</f>
        <v>0</v>
      </c>
      <c r="D381" s="213"/>
    </row>
    <row r="382" spans="1:4" x14ac:dyDescent="0.2">
      <c r="A382" s="216" t="s">
        <v>506</v>
      </c>
      <c r="B382" s="217" t="s">
        <v>507</v>
      </c>
      <c r="C382" s="195">
        <v>0</v>
      </c>
      <c r="D382" s="218"/>
    </row>
    <row r="383" spans="1:4" x14ac:dyDescent="0.2">
      <c r="A383" s="216" t="s">
        <v>508</v>
      </c>
      <c r="B383" s="217" t="s">
        <v>509</v>
      </c>
      <c r="C383" s="195">
        <v>0</v>
      </c>
      <c r="D383" s="218"/>
    </row>
    <row r="384" spans="1:4" x14ac:dyDescent="0.2">
      <c r="A384" s="216" t="s">
        <v>510</v>
      </c>
      <c r="B384" s="217" t="s">
        <v>511</v>
      </c>
      <c r="C384" s="195">
        <v>0</v>
      </c>
      <c r="D384" s="218"/>
    </row>
    <row r="385" spans="1:4" x14ac:dyDescent="0.2">
      <c r="A385" s="216" t="s">
        <v>512</v>
      </c>
      <c r="B385" s="217" t="s">
        <v>513</v>
      </c>
      <c r="C385" s="195">
        <v>0</v>
      </c>
      <c r="D385" s="218"/>
    </row>
    <row r="386" spans="1:4" x14ac:dyDescent="0.2">
      <c r="A386" s="219"/>
      <c r="B386" s="220"/>
      <c r="C386" s="195"/>
      <c r="D386" s="218"/>
    </row>
    <row r="387" spans="1:4" x14ac:dyDescent="0.2">
      <c r="A387" s="214" t="s">
        <v>514</v>
      </c>
      <c r="B387" s="211" t="s">
        <v>515</v>
      </c>
      <c r="C387" s="215">
        <f>SUM(C388:C393)</f>
        <v>0</v>
      </c>
      <c r="D387" s="213"/>
    </row>
    <row r="388" spans="1:4" x14ac:dyDescent="0.2">
      <c r="A388" s="216" t="s">
        <v>516</v>
      </c>
      <c r="B388" s="217" t="s">
        <v>517</v>
      </c>
      <c r="C388" s="195">
        <v>0</v>
      </c>
      <c r="D388" s="218"/>
    </row>
    <row r="389" spans="1:4" x14ac:dyDescent="0.2">
      <c r="A389" s="216" t="s">
        <v>518</v>
      </c>
      <c r="B389" s="217" t="s">
        <v>519</v>
      </c>
      <c r="C389" s="195">
        <v>0</v>
      </c>
      <c r="D389" s="218"/>
    </row>
    <row r="390" spans="1:4" x14ac:dyDescent="0.2">
      <c r="A390" s="216" t="s">
        <v>520</v>
      </c>
      <c r="B390" s="217" t="s">
        <v>521</v>
      </c>
      <c r="C390" s="195">
        <v>0</v>
      </c>
      <c r="D390" s="218"/>
    </row>
    <row r="391" spans="1:4" ht="25.5" x14ac:dyDescent="0.2">
      <c r="A391" s="216" t="s">
        <v>522</v>
      </c>
      <c r="B391" s="217" t="s">
        <v>523</v>
      </c>
      <c r="C391" s="195">
        <v>0</v>
      </c>
      <c r="D391" s="218"/>
    </row>
    <row r="392" spans="1:4" x14ac:dyDescent="0.2">
      <c r="A392" s="216" t="s">
        <v>524</v>
      </c>
      <c r="B392" s="217" t="s">
        <v>525</v>
      </c>
      <c r="C392" s="195">
        <v>0</v>
      </c>
      <c r="D392" s="218"/>
    </row>
    <row r="393" spans="1:4" x14ac:dyDescent="0.2">
      <c r="A393" s="216" t="s">
        <v>526</v>
      </c>
      <c r="B393" s="217" t="s">
        <v>527</v>
      </c>
      <c r="C393" s="223">
        <v>0</v>
      </c>
      <c r="D393" s="224"/>
    </row>
    <row r="394" spans="1:4" x14ac:dyDescent="0.2">
      <c r="A394" s="225"/>
      <c r="B394" s="226"/>
      <c r="C394" s="227"/>
      <c r="D394" s="205"/>
    </row>
    <row r="395" spans="1:4" x14ac:dyDescent="0.2">
      <c r="A395" s="210">
        <v>2</v>
      </c>
      <c r="B395" s="211" t="s">
        <v>528</v>
      </c>
      <c r="C395" s="215">
        <f>SUM(C397+C404+C410+C419+C423+C429)</f>
        <v>0</v>
      </c>
      <c r="D395" s="213"/>
    </row>
    <row r="396" spans="1:4" x14ac:dyDescent="0.2">
      <c r="A396" s="210"/>
      <c r="B396" s="228"/>
      <c r="C396" s="195"/>
      <c r="D396" s="218"/>
    </row>
    <row r="397" spans="1:4" x14ac:dyDescent="0.2">
      <c r="A397" s="225" t="s">
        <v>529</v>
      </c>
      <c r="B397" s="211" t="s">
        <v>530</v>
      </c>
      <c r="C397" s="215">
        <f>SUM(C398:C402)</f>
        <v>0</v>
      </c>
      <c r="D397" s="213"/>
    </row>
    <row r="398" spans="1:4" x14ac:dyDescent="0.2">
      <c r="A398" s="216" t="s">
        <v>531</v>
      </c>
      <c r="B398" s="217" t="s">
        <v>532</v>
      </c>
      <c r="C398" s="195">
        <v>0</v>
      </c>
      <c r="D398" s="218"/>
    </row>
    <row r="399" spans="1:4" x14ac:dyDescent="0.2">
      <c r="A399" s="216" t="s">
        <v>533</v>
      </c>
      <c r="B399" s="217" t="s">
        <v>534</v>
      </c>
      <c r="C399" s="195">
        <v>0</v>
      </c>
      <c r="D399" s="218"/>
    </row>
    <row r="400" spans="1:4" x14ac:dyDescent="0.2">
      <c r="A400" s="216" t="s">
        <v>535</v>
      </c>
      <c r="B400" s="217" t="s">
        <v>536</v>
      </c>
      <c r="C400" s="195">
        <v>0</v>
      </c>
      <c r="D400" s="218"/>
    </row>
    <row r="401" spans="1:4" x14ac:dyDescent="0.2">
      <c r="A401" s="216" t="s">
        <v>537</v>
      </c>
      <c r="B401" s="217" t="s">
        <v>538</v>
      </c>
      <c r="C401" s="195">
        <v>0</v>
      </c>
      <c r="D401" s="218"/>
    </row>
    <row r="402" spans="1:4" x14ac:dyDescent="0.2">
      <c r="A402" s="216" t="s">
        <v>539</v>
      </c>
      <c r="B402" s="217" t="s">
        <v>540</v>
      </c>
      <c r="C402" s="195">
        <v>0</v>
      </c>
      <c r="D402" s="218"/>
    </row>
    <row r="403" spans="1:4" x14ac:dyDescent="0.2">
      <c r="A403" s="229"/>
      <c r="B403" s="220"/>
      <c r="C403" s="195"/>
      <c r="D403" s="218"/>
    </row>
    <row r="404" spans="1:4" ht="25.5" x14ac:dyDescent="0.2">
      <c r="A404" s="225" t="s">
        <v>541</v>
      </c>
      <c r="B404" s="211" t="s">
        <v>542</v>
      </c>
      <c r="C404" s="215">
        <f>SUM(C405:C408)</f>
        <v>0</v>
      </c>
      <c r="D404" s="213"/>
    </row>
    <row r="405" spans="1:4" x14ac:dyDescent="0.2">
      <c r="A405" s="216" t="s">
        <v>543</v>
      </c>
      <c r="B405" s="217" t="s">
        <v>544</v>
      </c>
      <c r="C405" s="195">
        <v>0</v>
      </c>
      <c r="D405" s="218"/>
    </row>
    <row r="406" spans="1:4" x14ac:dyDescent="0.2">
      <c r="A406" s="216" t="s">
        <v>545</v>
      </c>
      <c r="B406" s="217" t="s">
        <v>546</v>
      </c>
      <c r="C406" s="195">
        <v>0</v>
      </c>
      <c r="D406" s="218"/>
    </row>
    <row r="407" spans="1:4" x14ac:dyDescent="0.2">
      <c r="A407" s="216" t="s">
        <v>547</v>
      </c>
      <c r="B407" s="217" t="s">
        <v>548</v>
      </c>
      <c r="C407" s="195">
        <v>0</v>
      </c>
      <c r="D407" s="218"/>
    </row>
    <row r="408" spans="1:4" x14ac:dyDescent="0.2">
      <c r="A408" s="216" t="s">
        <v>549</v>
      </c>
      <c r="B408" s="217" t="s">
        <v>550</v>
      </c>
      <c r="C408" s="195">
        <v>0</v>
      </c>
      <c r="D408" s="218"/>
    </row>
    <row r="409" spans="1:4" x14ac:dyDescent="0.2">
      <c r="A409" s="229"/>
      <c r="B409" s="220"/>
      <c r="C409" s="195"/>
      <c r="D409" s="218"/>
    </row>
    <row r="410" spans="1:4" ht="25.5" x14ac:dyDescent="0.2">
      <c r="A410" s="225" t="s">
        <v>551</v>
      </c>
      <c r="B410" s="211" t="s">
        <v>552</v>
      </c>
      <c r="C410" s="215">
        <f>SUM(C411:C417)</f>
        <v>0</v>
      </c>
      <c r="D410" s="213"/>
    </row>
    <row r="411" spans="1:4" x14ac:dyDescent="0.2">
      <c r="A411" s="216" t="s">
        <v>553</v>
      </c>
      <c r="B411" s="217" t="s">
        <v>554</v>
      </c>
      <c r="C411" s="195">
        <v>0</v>
      </c>
      <c r="D411" s="218"/>
    </row>
    <row r="412" spans="1:4" ht="25.5" x14ac:dyDescent="0.2">
      <c r="A412" s="216" t="s">
        <v>555</v>
      </c>
      <c r="B412" s="217" t="s">
        <v>556</v>
      </c>
      <c r="C412" s="195">
        <v>0</v>
      </c>
      <c r="D412" s="218"/>
    </row>
    <row r="413" spans="1:4" x14ac:dyDescent="0.2">
      <c r="A413" s="216" t="s">
        <v>557</v>
      </c>
      <c r="B413" s="217" t="s">
        <v>558</v>
      </c>
      <c r="C413" s="195">
        <v>0</v>
      </c>
      <c r="D413" s="218"/>
    </row>
    <row r="414" spans="1:4" ht="25.5" x14ac:dyDescent="0.2">
      <c r="A414" s="216" t="s">
        <v>559</v>
      </c>
      <c r="B414" s="217" t="s">
        <v>560</v>
      </c>
      <c r="C414" s="195">
        <v>0</v>
      </c>
      <c r="D414" s="218"/>
    </row>
    <row r="415" spans="1:4" x14ac:dyDescent="0.2">
      <c r="A415" s="216" t="s">
        <v>561</v>
      </c>
      <c r="B415" s="217" t="s">
        <v>562</v>
      </c>
      <c r="C415" s="195">
        <v>0</v>
      </c>
      <c r="D415" s="218"/>
    </row>
    <row r="416" spans="1:4" x14ac:dyDescent="0.2">
      <c r="A416" s="216" t="s">
        <v>563</v>
      </c>
      <c r="B416" s="217" t="s">
        <v>564</v>
      </c>
      <c r="C416" s="195">
        <v>0</v>
      </c>
      <c r="D416" s="218"/>
    </row>
    <row r="417" spans="1:4" ht="25.5" x14ac:dyDescent="0.2">
      <c r="A417" s="216" t="s">
        <v>565</v>
      </c>
      <c r="B417" s="217" t="s">
        <v>566</v>
      </c>
      <c r="C417" s="195">
        <v>0</v>
      </c>
      <c r="D417" s="218"/>
    </row>
    <row r="418" spans="1:4" x14ac:dyDescent="0.2">
      <c r="A418" s="229"/>
      <c r="B418" s="220"/>
      <c r="C418" s="195"/>
      <c r="D418" s="218"/>
    </row>
    <row r="419" spans="1:4" ht="25.5" x14ac:dyDescent="0.2">
      <c r="A419" s="225" t="s">
        <v>567</v>
      </c>
      <c r="B419" s="211" t="s">
        <v>568</v>
      </c>
      <c r="C419" s="215">
        <f>SUM(C420:C421)</f>
        <v>0</v>
      </c>
      <c r="D419" s="213"/>
    </row>
    <row r="420" spans="1:4" x14ac:dyDescent="0.2">
      <c r="A420" s="216" t="s">
        <v>569</v>
      </c>
      <c r="B420" s="217" t="s">
        <v>570</v>
      </c>
      <c r="C420" s="195">
        <v>0</v>
      </c>
      <c r="D420" s="218"/>
    </row>
    <row r="421" spans="1:4" x14ac:dyDescent="0.2">
      <c r="A421" s="216" t="s">
        <v>571</v>
      </c>
      <c r="B421" s="217" t="s">
        <v>572</v>
      </c>
      <c r="C421" s="195">
        <v>0</v>
      </c>
      <c r="D421" s="218"/>
    </row>
    <row r="422" spans="1:4" x14ac:dyDescent="0.2">
      <c r="A422" s="229"/>
      <c r="B422" s="220"/>
      <c r="C422" s="195"/>
      <c r="D422" s="218"/>
    </row>
    <row r="423" spans="1:4" ht="25.5" x14ac:dyDescent="0.2">
      <c r="A423" s="225" t="s">
        <v>573</v>
      </c>
      <c r="B423" s="211" t="s">
        <v>574</v>
      </c>
      <c r="C423" s="215">
        <f>SUM(C424:C427)</f>
        <v>0</v>
      </c>
      <c r="D423" s="213"/>
    </row>
    <row r="424" spans="1:4" x14ac:dyDescent="0.2">
      <c r="A424" s="216" t="s">
        <v>575</v>
      </c>
      <c r="B424" s="217" t="s">
        <v>576</v>
      </c>
      <c r="C424" s="195">
        <v>0</v>
      </c>
      <c r="D424" s="218"/>
    </row>
    <row r="425" spans="1:4" x14ac:dyDescent="0.2">
      <c r="A425" s="216" t="s">
        <v>577</v>
      </c>
      <c r="B425" s="217" t="s">
        <v>578</v>
      </c>
      <c r="C425" s="195">
        <v>0</v>
      </c>
      <c r="D425" s="218"/>
    </row>
    <row r="426" spans="1:4" x14ac:dyDescent="0.2">
      <c r="A426" s="216" t="s">
        <v>579</v>
      </c>
      <c r="B426" s="217" t="s">
        <v>580</v>
      </c>
      <c r="C426" s="195">
        <v>0</v>
      </c>
      <c r="D426" s="218"/>
    </row>
    <row r="427" spans="1:4" ht="25.5" x14ac:dyDescent="0.2">
      <c r="A427" s="216" t="s">
        <v>581</v>
      </c>
      <c r="B427" s="217" t="s">
        <v>582</v>
      </c>
      <c r="C427" s="195">
        <v>0</v>
      </c>
      <c r="D427" s="218"/>
    </row>
    <row r="428" spans="1:4" x14ac:dyDescent="0.2">
      <c r="A428" s="229"/>
      <c r="B428" s="220"/>
      <c r="C428" s="195"/>
      <c r="D428" s="218"/>
    </row>
    <row r="429" spans="1:4" ht="25.5" x14ac:dyDescent="0.2">
      <c r="A429" s="225" t="s">
        <v>583</v>
      </c>
      <c r="B429" s="211" t="s">
        <v>584</v>
      </c>
      <c r="C429" s="215">
        <f>SUM(C430:C437)</f>
        <v>0</v>
      </c>
      <c r="D429" s="213"/>
    </row>
    <row r="430" spans="1:4" x14ac:dyDescent="0.2">
      <c r="A430" s="216" t="s">
        <v>585</v>
      </c>
      <c r="B430" s="217" t="s">
        <v>586</v>
      </c>
      <c r="C430" s="195"/>
      <c r="D430" s="218"/>
    </row>
    <row r="431" spans="1:4" ht="25.5" x14ac:dyDescent="0.2">
      <c r="A431" s="216" t="s">
        <v>587</v>
      </c>
      <c r="B431" s="217" t="s">
        <v>588</v>
      </c>
      <c r="C431" s="195">
        <v>0</v>
      </c>
      <c r="D431" s="218"/>
    </row>
    <row r="432" spans="1:4" x14ac:dyDescent="0.2">
      <c r="A432" s="216" t="s">
        <v>589</v>
      </c>
      <c r="B432" s="217" t="s">
        <v>590</v>
      </c>
      <c r="C432" s="195">
        <v>0</v>
      </c>
      <c r="D432" s="218"/>
    </row>
    <row r="433" spans="1:4" x14ac:dyDescent="0.2">
      <c r="A433" s="216" t="s">
        <v>591</v>
      </c>
      <c r="B433" s="217" t="s">
        <v>592</v>
      </c>
      <c r="C433" s="195">
        <v>0</v>
      </c>
      <c r="D433" s="218"/>
    </row>
    <row r="434" spans="1:4" x14ac:dyDescent="0.2">
      <c r="A434" s="216" t="s">
        <v>593</v>
      </c>
      <c r="B434" s="217" t="s">
        <v>594</v>
      </c>
      <c r="C434" s="195">
        <v>0</v>
      </c>
      <c r="D434" s="218"/>
    </row>
    <row r="435" spans="1:4" ht="25.5" x14ac:dyDescent="0.2">
      <c r="A435" s="216" t="s">
        <v>595</v>
      </c>
      <c r="B435" s="217" t="s">
        <v>596</v>
      </c>
      <c r="C435" s="195">
        <v>0</v>
      </c>
      <c r="D435" s="218"/>
    </row>
    <row r="436" spans="1:4" x14ac:dyDescent="0.2">
      <c r="A436" s="216" t="s">
        <v>597</v>
      </c>
      <c r="B436" s="217" t="s">
        <v>598</v>
      </c>
      <c r="C436" s="195">
        <v>0</v>
      </c>
      <c r="D436" s="218"/>
    </row>
    <row r="437" spans="1:4" x14ac:dyDescent="0.2">
      <c r="A437" s="216" t="s">
        <v>599</v>
      </c>
      <c r="B437" s="217" t="s">
        <v>600</v>
      </c>
      <c r="C437" s="195">
        <v>0</v>
      </c>
      <c r="D437" s="218"/>
    </row>
    <row r="438" spans="1:4" x14ac:dyDescent="0.2">
      <c r="A438" s="216"/>
      <c r="B438" s="220"/>
      <c r="C438" s="195"/>
      <c r="D438" s="218"/>
    </row>
    <row r="439" spans="1:4" x14ac:dyDescent="0.2">
      <c r="A439" s="210">
        <v>5</v>
      </c>
      <c r="B439" s="230" t="s">
        <v>601</v>
      </c>
      <c r="C439" s="215">
        <f>SUM(C441+C451+C461+C466)</f>
        <v>0</v>
      </c>
      <c r="D439" s="213"/>
    </row>
    <row r="440" spans="1:4" x14ac:dyDescent="0.2">
      <c r="A440" s="229"/>
      <c r="B440" s="220"/>
      <c r="C440" s="195"/>
      <c r="D440" s="218"/>
    </row>
    <row r="441" spans="1:4" x14ac:dyDescent="0.2">
      <c r="A441" s="231" t="s">
        <v>602</v>
      </c>
      <c r="B441" s="211" t="s">
        <v>603</v>
      </c>
      <c r="C441" s="215">
        <f>SUM(C442:C449)</f>
        <v>0</v>
      </c>
      <c r="D441" s="213"/>
    </row>
    <row r="442" spans="1:4" x14ac:dyDescent="0.2">
      <c r="A442" s="232" t="s">
        <v>604</v>
      </c>
      <c r="B442" s="217" t="s">
        <v>605</v>
      </c>
      <c r="C442" s="195">
        <v>0</v>
      </c>
      <c r="D442" s="218"/>
    </row>
    <row r="443" spans="1:4" x14ac:dyDescent="0.2">
      <c r="A443" s="232" t="s">
        <v>606</v>
      </c>
      <c r="B443" s="217" t="s">
        <v>607</v>
      </c>
      <c r="C443" s="195">
        <v>0</v>
      </c>
      <c r="D443" s="218"/>
    </row>
    <row r="444" spans="1:4" x14ac:dyDescent="0.2">
      <c r="A444" s="232" t="s">
        <v>608</v>
      </c>
      <c r="B444" s="217" t="s">
        <v>609</v>
      </c>
      <c r="C444" s="195"/>
      <c r="D444" s="218"/>
    </row>
    <row r="445" spans="1:4" x14ac:dyDescent="0.2">
      <c r="A445" s="232" t="s">
        <v>610</v>
      </c>
      <c r="B445" s="217" t="s">
        <v>611</v>
      </c>
      <c r="C445" s="195"/>
      <c r="D445" s="218"/>
    </row>
    <row r="446" spans="1:4" x14ac:dyDescent="0.2">
      <c r="A446" s="232" t="s">
        <v>612</v>
      </c>
      <c r="B446" s="217" t="s">
        <v>613</v>
      </c>
      <c r="C446" s="195"/>
      <c r="D446" s="218"/>
    </row>
    <row r="447" spans="1:4" ht="25.5" x14ac:dyDescent="0.2">
      <c r="A447" s="232" t="s">
        <v>614</v>
      </c>
      <c r="B447" s="217" t="s">
        <v>615</v>
      </c>
      <c r="C447" s="195"/>
      <c r="D447" s="218"/>
    </row>
    <row r="448" spans="1:4" ht="25.5" x14ac:dyDescent="0.2">
      <c r="A448" s="232" t="s">
        <v>616</v>
      </c>
      <c r="B448" s="217" t="s">
        <v>617</v>
      </c>
      <c r="C448" s="195"/>
      <c r="D448" s="218"/>
    </row>
    <row r="449" spans="1:4" x14ac:dyDescent="0.2">
      <c r="A449" s="232" t="s">
        <v>618</v>
      </c>
      <c r="B449" s="217" t="s">
        <v>619</v>
      </c>
      <c r="C449" s="195">
        <v>0</v>
      </c>
      <c r="D449" s="218"/>
    </row>
    <row r="450" spans="1:4" x14ac:dyDescent="0.2">
      <c r="A450" s="232"/>
      <c r="B450" s="217"/>
      <c r="C450" s="195"/>
      <c r="D450" s="218"/>
    </row>
    <row r="451" spans="1:4" ht="25.5" x14ac:dyDescent="0.2">
      <c r="A451" s="231" t="s">
        <v>620</v>
      </c>
      <c r="B451" s="211" t="s">
        <v>621</v>
      </c>
      <c r="C451" s="215">
        <f>SUM(C452:C459)</f>
        <v>0</v>
      </c>
      <c r="D451" s="213"/>
    </row>
    <row r="452" spans="1:4" x14ac:dyDescent="0.2">
      <c r="A452" s="232" t="s">
        <v>622</v>
      </c>
      <c r="B452" s="217" t="s">
        <v>623</v>
      </c>
      <c r="C452" s="195">
        <v>0</v>
      </c>
      <c r="D452" s="218"/>
    </row>
    <row r="453" spans="1:4" x14ac:dyDescent="0.2">
      <c r="A453" s="232" t="s">
        <v>624</v>
      </c>
      <c r="B453" s="217" t="s">
        <v>625</v>
      </c>
      <c r="C453" s="195">
        <v>0</v>
      </c>
      <c r="D453" s="218"/>
    </row>
    <row r="454" spans="1:4" x14ac:dyDescent="0.2">
      <c r="A454" s="232" t="s">
        <v>626</v>
      </c>
      <c r="B454" s="217" t="s">
        <v>627</v>
      </c>
      <c r="C454" s="195">
        <v>0</v>
      </c>
      <c r="D454" s="218"/>
    </row>
    <row r="455" spans="1:4" x14ac:dyDescent="0.2">
      <c r="A455" s="232" t="s">
        <v>628</v>
      </c>
      <c r="B455" s="217" t="s">
        <v>629</v>
      </c>
      <c r="C455" s="195">
        <v>0</v>
      </c>
      <c r="D455" s="218"/>
    </row>
    <row r="456" spans="1:4" x14ac:dyDescent="0.2">
      <c r="A456" s="232" t="s">
        <v>630</v>
      </c>
      <c r="B456" s="217" t="s">
        <v>631</v>
      </c>
      <c r="C456" s="195">
        <v>0</v>
      </c>
      <c r="D456" s="218"/>
    </row>
    <row r="457" spans="1:4" x14ac:dyDescent="0.2">
      <c r="A457" s="232" t="s">
        <v>632</v>
      </c>
      <c r="B457" s="217" t="s">
        <v>633</v>
      </c>
      <c r="C457" s="195">
        <v>0</v>
      </c>
      <c r="D457" s="218"/>
    </row>
    <row r="458" spans="1:4" x14ac:dyDescent="0.2">
      <c r="A458" s="232" t="s">
        <v>634</v>
      </c>
      <c r="B458" s="217" t="s">
        <v>635</v>
      </c>
      <c r="C458" s="195">
        <v>0</v>
      </c>
      <c r="D458" s="218"/>
    </row>
    <row r="459" spans="1:4" ht="25.5" x14ac:dyDescent="0.2">
      <c r="A459" s="232" t="s">
        <v>636</v>
      </c>
      <c r="B459" s="217" t="s">
        <v>637</v>
      </c>
      <c r="C459" s="195">
        <v>0</v>
      </c>
      <c r="D459" s="218"/>
    </row>
    <row r="460" spans="1:4" x14ac:dyDescent="0.2">
      <c r="A460" s="232"/>
      <c r="B460" s="217"/>
      <c r="C460" s="195"/>
      <c r="D460" s="218"/>
    </row>
    <row r="461" spans="1:4" x14ac:dyDescent="0.2">
      <c r="A461" s="231" t="s">
        <v>638</v>
      </c>
      <c r="B461" s="211" t="s">
        <v>639</v>
      </c>
      <c r="C461" s="215">
        <f>SUM(C462:C464)</f>
        <v>0</v>
      </c>
      <c r="D461" s="213"/>
    </row>
    <row r="462" spans="1:4" x14ac:dyDescent="0.2">
      <c r="A462" s="232" t="s">
        <v>640</v>
      </c>
      <c r="B462" s="217" t="s">
        <v>641</v>
      </c>
      <c r="C462" s="195">
        <v>0</v>
      </c>
      <c r="D462" s="218"/>
    </row>
    <row r="463" spans="1:4" x14ac:dyDescent="0.2">
      <c r="A463" s="232" t="s">
        <v>642</v>
      </c>
      <c r="B463" s="217" t="s">
        <v>643</v>
      </c>
      <c r="C463" s="195">
        <v>0</v>
      </c>
      <c r="D463" s="218"/>
    </row>
    <row r="464" spans="1:4" x14ac:dyDescent="0.2">
      <c r="A464" s="232" t="s">
        <v>644</v>
      </c>
      <c r="B464" s="217" t="s">
        <v>645</v>
      </c>
      <c r="C464" s="195">
        <v>0</v>
      </c>
      <c r="D464" s="218"/>
    </row>
    <row r="465" spans="1:4" x14ac:dyDescent="0.2">
      <c r="A465" s="232"/>
      <c r="B465" s="217"/>
      <c r="C465" s="195"/>
      <c r="D465" s="218"/>
    </row>
    <row r="466" spans="1:4" x14ac:dyDescent="0.2">
      <c r="A466" s="231" t="s">
        <v>646</v>
      </c>
      <c r="B466" s="211" t="s">
        <v>647</v>
      </c>
      <c r="C466" s="215">
        <f>SUM(C467:C470)</f>
        <v>0</v>
      </c>
      <c r="D466" s="213"/>
    </row>
    <row r="467" spans="1:4" x14ac:dyDescent="0.2">
      <c r="A467" s="232" t="s">
        <v>648</v>
      </c>
      <c r="B467" s="217" t="s">
        <v>649</v>
      </c>
      <c r="C467" s="195">
        <v>0</v>
      </c>
      <c r="D467" s="218"/>
    </row>
    <row r="468" spans="1:4" x14ac:dyDescent="0.2">
      <c r="A468" s="232" t="s">
        <v>650</v>
      </c>
      <c r="B468" s="217" t="s">
        <v>651</v>
      </c>
      <c r="C468" s="195">
        <v>0</v>
      </c>
      <c r="D468" s="218"/>
    </row>
    <row r="469" spans="1:4" x14ac:dyDescent="0.2">
      <c r="A469" s="232" t="s">
        <v>652</v>
      </c>
      <c r="B469" s="217" t="s">
        <v>653</v>
      </c>
      <c r="C469" s="195">
        <v>0</v>
      </c>
      <c r="D469" s="218"/>
    </row>
    <row r="470" spans="1:4" x14ac:dyDescent="0.2">
      <c r="A470" s="232" t="s">
        <v>654</v>
      </c>
      <c r="B470" s="217" t="s">
        <v>655</v>
      </c>
      <c r="C470" s="195">
        <v>0</v>
      </c>
      <c r="D470" s="218"/>
    </row>
    <row r="471" spans="1:4" x14ac:dyDescent="0.2">
      <c r="A471" s="233"/>
      <c r="B471" s="233"/>
      <c r="C471" s="233"/>
      <c r="D471" s="233"/>
    </row>
    <row r="472" spans="1:4" x14ac:dyDescent="0.2">
      <c r="A472" s="233"/>
      <c r="B472" s="233"/>
      <c r="C472" s="233"/>
      <c r="D472" s="233"/>
    </row>
    <row r="473" spans="1:4" x14ac:dyDescent="0.2">
      <c r="A473" s="200" t="s">
        <v>391</v>
      </c>
      <c r="C473" s="201"/>
    </row>
    <row r="474" spans="1:4" ht="33" customHeight="1" x14ac:dyDescent="0.2">
      <c r="A474" s="234" t="str">
        <f>'7. Gestión Institucional '!B39</f>
        <v>RE4. P6 Telecomunicaciones e infraestructura tecnológica modernizada de alta disponibilidad, segura y confiable</v>
      </c>
      <c r="B474" s="203" t="s">
        <v>392</v>
      </c>
      <c r="C474" s="195">
        <f>SUM(C476,C551,C595)</f>
        <v>0</v>
      </c>
      <c r="D474" s="205"/>
    </row>
    <row r="475" spans="1:4" x14ac:dyDescent="0.2">
      <c r="A475" s="206" t="s">
        <v>393</v>
      </c>
      <c r="B475" s="207" t="s">
        <v>394</v>
      </c>
      <c r="C475" s="208" t="s">
        <v>395</v>
      </c>
      <c r="D475" s="209" t="s">
        <v>396</v>
      </c>
    </row>
    <row r="476" spans="1:4" x14ac:dyDescent="0.2">
      <c r="A476" s="210">
        <v>1</v>
      </c>
      <c r="B476" s="211" t="s">
        <v>397</v>
      </c>
      <c r="C476" s="212">
        <f>SUM(C477,C484,C491,C500,C509,C514,C521,C526,C537,C543)</f>
        <v>0</v>
      </c>
      <c r="D476" s="213"/>
    </row>
    <row r="477" spans="1:4" x14ac:dyDescent="0.2">
      <c r="A477" s="214" t="s">
        <v>399</v>
      </c>
      <c r="B477" s="211" t="s">
        <v>400</v>
      </c>
      <c r="C477" s="215">
        <f>SUM(C478:C482)</f>
        <v>0</v>
      </c>
      <c r="D477" s="213"/>
    </row>
    <row r="478" spans="1:4" x14ac:dyDescent="0.2">
      <c r="A478" s="216" t="s">
        <v>401</v>
      </c>
      <c r="B478" s="217" t="s">
        <v>402</v>
      </c>
      <c r="C478" s="195">
        <v>0</v>
      </c>
      <c r="D478" s="218"/>
    </row>
    <row r="479" spans="1:4" ht="25.5" x14ac:dyDescent="0.2">
      <c r="A479" s="216" t="s">
        <v>403</v>
      </c>
      <c r="B479" s="217" t="s">
        <v>404</v>
      </c>
      <c r="C479" s="195">
        <v>0</v>
      </c>
      <c r="D479" s="218"/>
    </row>
    <row r="480" spans="1:4" x14ac:dyDescent="0.2">
      <c r="A480" s="216" t="s">
        <v>405</v>
      </c>
      <c r="B480" s="217" t="s">
        <v>406</v>
      </c>
      <c r="C480" s="195">
        <v>0</v>
      </c>
      <c r="D480" s="218"/>
    </row>
    <row r="481" spans="1:4" ht="25.5" x14ac:dyDescent="0.2">
      <c r="A481" s="216" t="s">
        <v>407</v>
      </c>
      <c r="B481" s="217" t="s">
        <v>408</v>
      </c>
      <c r="C481" s="195">
        <v>0</v>
      </c>
      <c r="D481" s="218"/>
    </row>
    <row r="482" spans="1:4" x14ac:dyDescent="0.2">
      <c r="A482" s="216" t="s">
        <v>409</v>
      </c>
      <c r="B482" s="217" t="s">
        <v>410</v>
      </c>
      <c r="C482" s="195">
        <v>0</v>
      </c>
      <c r="D482" s="218"/>
    </row>
    <row r="483" spans="1:4" x14ac:dyDescent="0.2">
      <c r="A483" s="219"/>
      <c r="B483" s="220"/>
      <c r="C483" s="195"/>
      <c r="D483" s="218"/>
    </row>
    <row r="484" spans="1:4" x14ac:dyDescent="0.2">
      <c r="A484" s="214" t="s">
        <v>411</v>
      </c>
      <c r="B484" s="211" t="s">
        <v>412</v>
      </c>
      <c r="C484" s="215">
        <f>SUM(C485:C489)</f>
        <v>0</v>
      </c>
      <c r="D484" s="213"/>
    </row>
    <row r="485" spans="1:4" x14ac:dyDescent="0.2">
      <c r="A485" s="216" t="s">
        <v>413</v>
      </c>
      <c r="B485" s="217" t="s">
        <v>414</v>
      </c>
      <c r="C485" s="195">
        <v>0</v>
      </c>
      <c r="D485" s="218"/>
    </row>
    <row r="486" spans="1:4" x14ac:dyDescent="0.2">
      <c r="A486" s="216" t="s">
        <v>415</v>
      </c>
      <c r="B486" s="217" t="s">
        <v>416</v>
      </c>
      <c r="C486" s="195">
        <v>0</v>
      </c>
      <c r="D486" s="218"/>
    </row>
    <row r="487" spans="1:4" x14ac:dyDescent="0.2">
      <c r="A487" s="216" t="s">
        <v>417</v>
      </c>
      <c r="B487" s="217" t="s">
        <v>418</v>
      </c>
      <c r="C487" s="195">
        <v>0</v>
      </c>
      <c r="D487" s="218"/>
    </row>
    <row r="488" spans="1:4" x14ac:dyDescent="0.2">
      <c r="A488" s="216" t="s">
        <v>419</v>
      </c>
      <c r="B488" s="217" t="s">
        <v>420</v>
      </c>
      <c r="C488" s="195">
        <v>0</v>
      </c>
      <c r="D488" s="218"/>
    </row>
    <row r="489" spans="1:4" x14ac:dyDescent="0.2">
      <c r="A489" s="216" t="s">
        <v>421</v>
      </c>
      <c r="B489" s="217" t="s">
        <v>422</v>
      </c>
      <c r="C489" s="195">
        <v>0</v>
      </c>
      <c r="D489" s="218"/>
    </row>
    <row r="490" spans="1:4" x14ac:dyDescent="0.2">
      <c r="A490" s="219"/>
      <c r="B490" s="220"/>
      <c r="C490" s="215"/>
      <c r="D490" s="213"/>
    </row>
    <row r="491" spans="1:4" ht="25.5" x14ac:dyDescent="0.2">
      <c r="A491" s="214" t="s">
        <v>423</v>
      </c>
      <c r="B491" s="221" t="s">
        <v>424</v>
      </c>
      <c r="C491" s="215">
        <f>SUM(C492:C498)</f>
        <v>0</v>
      </c>
      <c r="D491" s="213"/>
    </row>
    <row r="492" spans="1:4" x14ac:dyDescent="0.2">
      <c r="A492" s="216" t="s">
        <v>425</v>
      </c>
      <c r="B492" s="217" t="s">
        <v>426</v>
      </c>
      <c r="C492" s="195">
        <v>0</v>
      </c>
      <c r="D492" s="218"/>
    </row>
    <row r="493" spans="1:4" x14ac:dyDescent="0.2">
      <c r="A493" s="216" t="s">
        <v>427</v>
      </c>
      <c r="B493" s="217" t="s">
        <v>428</v>
      </c>
      <c r="C493" s="195">
        <v>0</v>
      </c>
      <c r="D493" s="218"/>
    </row>
    <row r="494" spans="1:4" x14ac:dyDescent="0.2">
      <c r="A494" s="216" t="s">
        <v>429</v>
      </c>
      <c r="B494" s="217" t="s">
        <v>430</v>
      </c>
      <c r="C494" s="195"/>
      <c r="D494" s="218"/>
    </row>
    <row r="495" spans="1:4" x14ac:dyDescent="0.2">
      <c r="A495" s="216" t="s">
        <v>431</v>
      </c>
      <c r="B495" s="217" t="s">
        <v>432</v>
      </c>
      <c r="C495" s="195">
        <v>0</v>
      </c>
      <c r="D495" s="218"/>
    </row>
    <row r="496" spans="1:4" x14ac:dyDescent="0.2">
      <c r="A496" s="216" t="s">
        <v>433</v>
      </c>
      <c r="B496" s="217" t="s">
        <v>434</v>
      </c>
      <c r="C496" s="195">
        <v>0</v>
      </c>
      <c r="D496" s="218"/>
    </row>
    <row r="497" spans="1:4" ht="25.5" x14ac:dyDescent="0.2">
      <c r="A497" s="216" t="s">
        <v>435</v>
      </c>
      <c r="B497" s="217" t="s">
        <v>436</v>
      </c>
      <c r="C497" s="195">
        <v>0</v>
      </c>
      <c r="D497" s="218"/>
    </row>
    <row r="498" spans="1:4" ht="25.5" x14ac:dyDescent="0.2">
      <c r="A498" s="216" t="s">
        <v>437</v>
      </c>
      <c r="B498" s="217" t="s">
        <v>438</v>
      </c>
      <c r="C498" s="195">
        <v>0</v>
      </c>
      <c r="D498" s="218"/>
    </row>
    <row r="499" spans="1:4" x14ac:dyDescent="0.2">
      <c r="A499" s="219"/>
      <c r="B499" s="220"/>
      <c r="C499" s="195"/>
      <c r="D499" s="218"/>
    </row>
    <row r="500" spans="1:4" x14ac:dyDescent="0.2">
      <c r="A500" s="214" t="s">
        <v>439</v>
      </c>
      <c r="B500" s="211" t="s">
        <v>440</v>
      </c>
      <c r="C500" s="215">
        <f>SUM(C501:C507)</f>
        <v>0</v>
      </c>
      <c r="D500" s="213"/>
    </row>
    <row r="501" spans="1:4" x14ac:dyDescent="0.2">
      <c r="A501" s="216" t="s">
        <v>441</v>
      </c>
      <c r="B501" s="217" t="s">
        <v>442</v>
      </c>
      <c r="C501" s="195">
        <v>0</v>
      </c>
      <c r="D501" s="218"/>
    </row>
    <row r="502" spans="1:4" x14ac:dyDescent="0.2">
      <c r="A502" s="216" t="s">
        <v>443</v>
      </c>
      <c r="B502" s="217" t="s">
        <v>444</v>
      </c>
      <c r="C502" s="195">
        <v>0</v>
      </c>
      <c r="D502" s="218"/>
    </row>
    <row r="503" spans="1:4" x14ac:dyDescent="0.2">
      <c r="A503" s="216" t="s">
        <v>445</v>
      </c>
      <c r="B503" s="217" t="s">
        <v>446</v>
      </c>
      <c r="C503" s="195">
        <v>0</v>
      </c>
      <c r="D503" s="218"/>
    </row>
    <row r="504" spans="1:4" ht="25.5" x14ac:dyDescent="0.2">
      <c r="A504" s="216" t="s">
        <v>447</v>
      </c>
      <c r="B504" s="217" t="s">
        <v>448</v>
      </c>
      <c r="C504" s="195">
        <v>0</v>
      </c>
      <c r="D504" s="218"/>
    </row>
    <row r="505" spans="1:4" ht="25.5" x14ac:dyDescent="0.2">
      <c r="A505" s="216" t="s">
        <v>449</v>
      </c>
      <c r="B505" s="217" t="s">
        <v>450</v>
      </c>
      <c r="C505" s="195">
        <v>0</v>
      </c>
      <c r="D505" s="218"/>
    </row>
    <row r="506" spans="1:4" x14ac:dyDescent="0.2">
      <c r="A506" s="216" t="s">
        <v>451</v>
      </c>
      <c r="B506" s="217" t="s">
        <v>452</v>
      </c>
      <c r="C506" s="195">
        <v>0</v>
      </c>
      <c r="D506" s="218"/>
    </row>
    <row r="507" spans="1:4" x14ac:dyDescent="0.2">
      <c r="A507" s="216" t="s">
        <v>453</v>
      </c>
      <c r="B507" s="217" t="s">
        <v>454</v>
      </c>
      <c r="C507" s="195"/>
      <c r="D507" s="218"/>
    </row>
    <row r="508" spans="1:4" x14ac:dyDescent="0.2">
      <c r="A508" s="219"/>
      <c r="B508" s="220"/>
      <c r="C508" s="195"/>
      <c r="D508" s="218"/>
    </row>
    <row r="509" spans="1:4" x14ac:dyDescent="0.2">
      <c r="A509" s="214" t="s">
        <v>455</v>
      </c>
      <c r="B509" s="211" t="s">
        <v>456</v>
      </c>
      <c r="C509" s="215">
        <f>SUM(C510++C511+C512)</f>
        <v>0</v>
      </c>
      <c r="D509" s="213"/>
    </row>
    <row r="510" spans="1:4" x14ac:dyDescent="0.2">
      <c r="A510" s="216" t="s">
        <v>457</v>
      </c>
      <c r="B510" s="217" t="s">
        <v>458</v>
      </c>
      <c r="C510" s="195">
        <v>0</v>
      </c>
      <c r="D510" s="218"/>
    </row>
    <row r="511" spans="1:4" x14ac:dyDescent="0.2">
      <c r="A511" s="216" t="s">
        <v>459</v>
      </c>
      <c r="B511" s="217" t="s">
        <v>460</v>
      </c>
      <c r="C511" s="195">
        <v>0</v>
      </c>
      <c r="D511" s="218"/>
    </row>
    <row r="512" spans="1:4" x14ac:dyDescent="0.2">
      <c r="A512" s="216" t="s">
        <v>461</v>
      </c>
      <c r="B512" s="217" t="s">
        <v>462</v>
      </c>
      <c r="C512" s="195">
        <v>0</v>
      </c>
      <c r="D512" s="218"/>
    </row>
    <row r="513" spans="1:4" x14ac:dyDescent="0.2">
      <c r="A513" s="219"/>
      <c r="B513" s="220"/>
      <c r="C513" s="195"/>
      <c r="D513" s="218"/>
    </row>
    <row r="514" spans="1:4" ht="25.5" x14ac:dyDescent="0.2">
      <c r="A514" s="214" t="s">
        <v>463</v>
      </c>
      <c r="B514" s="211" t="s">
        <v>464</v>
      </c>
      <c r="C514" s="215">
        <f>SUM(C515+C518+C519)</f>
        <v>0</v>
      </c>
      <c r="D514" s="213"/>
    </row>
    <row r="515" spans="1:4" x14ac:dyDescent="0.2">
      <c r="A515" s="216" t="s">
        <v>465</v>
      </c>
      <c r="B515" s="220" t="s">
        <v>466</v>
      </c>
      <c r="C515" s="215">
        <f>SUM(C516:C517)</f>
        <v>0</v>
      </c>
      <c r="D515" s="213"/>
    </row>
    <row r="516" spans="1:4" x14ac:dyDescent="0.2">
      <c r="A516" s="219" t="s">
        <v>467</v>
      </c>
      <c r="B516" s="220" t="s">
        <v>468</v>
      </c>
      <c r="C516" s="195">
        <v>0</v>
      </c>
      <c r="D516" s="218"/>
    </row>
    <row r="517" spans="1:4" ht="25.5" x14ac:dyDescent="0.2">
      <c r="A517" s="219" t="s">
        <v>469</v>
      </c>
      <c r="B517" s="220" t="s">
        <v>470</v>
      </c>
      <c r="C517" s="195">
        <v>0</v>
      </c>
      <c r="D517" s="218"/>
    </row>
    <row r="518" spans="1:4" x14ac:dyDescent="0.2">
      <c r="A518" s="216" t="s">
        <v>471</v>
      </c>
      <c r="B518" s="217" t="s">
        <v>472</v>
      </c>
      <c r="C518" s="195">
        <v>0</v>
      </c>
      <c r="D518" s="218"/>
    </row>
    <row r="519" spans="1:4" x14ac:dyDescent="0.2">
      <c r="A519" s="216" t="s">
        <v>473</v>
      </c>
      <c r="B519" s="217" t="s">
        <v>474</v>
      </c>
      <c r="C519" s="195">
        <v>0</v>
      </c>
      <c r="D519" s="218"/>
    </row>
    <row r="520" spans="1:4" x14ac:dyDescent="0.2">
      <c r="A520" s="219"/>
      <c r="B520" s="220"/>
      <c r="C520" s="195"/>
      <c r="D520" s="218"/>
    </row>
    <row r="521" spans="1:4" x14ac:dyDescent="0.2">
      <c r="A521" s="214" t="s">
        <v>475</v>
      </c>
      <c r="B521" s="211" t="s">
        <v>476</v>
      </c>
      <c r="C521" s="212" t="s">
        <v>477</v>
      </c>
      <c r="D521" s="213"/>
    </row>
    <row r="522" spans="1:4" x14ac:dyDescent="0.2">
      <c r="A522" s="216" t="s">
        <v>478</v>
      </c>
      <c r="B522" s="217" t="s">
        <v>479</v>
      </c>
      <c r="C522" s="222" t="s">
        <v>477</v>
      </c>
      <c r="D522" s="218"/>
    </row>
    <row r="523" spans="1:4" x14ac:dyDescent="0.2">
      <c r="A523" s="216" t="s">
        <v>480</v>
      </c>
      <c r="B523" s="217" t="s">
        <v>481</v>
      </c>
      <c r="C523" s="195">
        <v>0</v>
      </c>
      <c r="D523" s="218"/>
    </row>
    <row r="524" spans="1:4" x14ac:dyDescent="0.2">
      <c r="A524" s="216" t="s">
        <v>482</v>
      </c>
      <c r="B524" s="217" t="s">
        <v>483</v>
      </c>
      <c r="C524" s="195">
        <v>0</v>
      </c>
      <c r="D524" s="218"/>
    </row>
    <row r="525" spans="1:4" x14ac:dyDescent="0.2">
      <c r="A525" s="219"/>
      <c r="B525" s="220"/>
      <c r="C525" s="195"/>
      <c r="D525" s="218"/>
    </row>
    <row r="526" spans="1:4" x14ac:dyDescent="0.2">
      <c r="A526" s="214" t="s">
        <v>484</v>
      </c>
      <c r="B526" s="211" t="s">
        <v>485</v>
      </c>
      <c r="C526" s="215">
        <f>SUM(C527:C535)</f>
        <v>0</v>
      </c>
      <c r="D526" s="213"/>
    </row>
    <row r="527" spans="1:4" x14ac:dyDescent="0.2">
      <c r="A527" s="216" t="s">
        <v>486</v>
      </c>
      <c r="B527" s="217" t="s">
        <v>487</v>
      </c>
      <c r="C527" s="195">
        <v>0</v>
      </c>
      <c r="D527" s="218"/>
    </row>
    <row r="528" spans="1:4" x14ac:dyDescent="0.2">
      <c r="A528" s="216" t="s">
        <v>488</v>
      </c>
      <c r="B528" s="217" t="s">
        <v>489</v>
      </c>
      <c r="C528" s="195">
        <v>0</v>
      </c>
      <c r="D528" s="218"/>
    </row>
    <row r="529" spans="1:4" x14ac:dyDescent="0.2">
      <c r="A529" s="216" t="s">
        <v>490</v>
      </c>
      <c r="B529" s="217" t="s">
        <v>491</v>
      </c>
      <c r="C529" s="195">
        <v>0</v>
      </c>
      <c r="D529" s="218"/>
    </row>
    <row r="530" spans="1:4" ht="25.5" x14ac:dyDescent="0.2">
      <c r="A530" s="216" t="s">
        <v>492</v>
      </c>
      <c r="B530" s="217" t="s">
        <v>493</v>
      </c>
      <c r="C530" s="195">
        <v>0</v>
      </c>
      <c r="D530" s="218"/>
    </row>
    <row r="531" spans="1:4" ht="25.5" x14ac:dyDescent="0.2">
      <c r="A531" s="216" t="s">
        <v>494</v>
      </c>
      <c r="B531" s="217" t="s">
        <v>495</v>
      </c>
      <c r="C531" s="195">
        <v>0</v>
      </c>
      <c r="D531" s="218"/>
    </row>
    <row r="532" spans="1:4" ht="25.5" x14ac:dyDescent="0.2">
      <c r="A532" s="216" t="s">
        <v>496</v>
      </c>
      <c r="B532" s="217" t="s">
        <v>497</v>
      </c>
      <c r="C532" s="195">
        <v>0</v>
      </c>
      <c r="D532" s="218"/>
    </row>
    <row r="533" spans="1:4" x14ac:dyDescent="0.2">
      <c r="A533" s="216" t="s">
        <v>498</v>
      </c>
      <c r="B533" s="217" t="s">
        <v>499</v>
      </c>
      <c r="C533" s="195">
        <v>0</v>
      </c>
      <c r="D533" s="218"/>
    </row>
    <row r="534" spans="1:4" ht="25.5" x14ac:dyDescent="0.2">
      <c r="A534" s="216" t="s">
        <v>500</v>
      </c>
      <c r="B534" s="217" t="s">
        <v>501</v>
      </c>
      <c r="C534" s="195">
        <v>0</v>
      </c>
      <c r="D534" s="218"/>
    </row>
    <row r="535" spans="1:4" ht="25.5" x14ac:dyDescent="0.2">
      <c r="A535" s="216" t="s">
        <v>502</v>
      </c>
      <c r="B535" s="217" t="s">
        <v>503</v>
      </c>
      <c r="C535" s="195">
        <v>0</v>
      </c>
      <c r="D535" s="218"/>
    </row>
    <row r="536" spans="1:4" x14ac:dyDescent="0.2">
      <c r="A536" s="219"/>
      <c r="B536" s="220"/>
      <c r="C536" s="195"/>
      <c r="D536" s="218"/>
    </row>
    <row r="537" spans="1:4" x14ac:dyDescent="0.2">
      <c r="A537" s="214" t="s">
        <v>504</v>
      </c>
      <c r="B537" s="211" t="s">
        <v>505</v>
      </c>
      <c r="C537" s="215">
        <f>SUM(C538:C541)</f>
        <v>0</v>
      </c>
      <c r="D537" s="213"/>
    </row>
    <row r="538" spans="1:4" x14ac:dyDescent="0.2">
      <c r="A538" s="216" t="s">
        <v>506</v>
      </c>
      <c r="B538" s="217" t="s">
        <v>507</v>
      </c>
      <c r="C538" s="195">
        <v>0</v>
      </c>
      <c r="D538" s="218"/>
    </row>
    <row r="539" spans="1:4" x14ac:dyDescent="0.2">
      <c r="A539" s="216" t="s">
        <v>508</v>
      </c>
      <c r="B539" s="217" t="s">
        <v>509</v>
      </c>
      <c r="C539" s="195">
        <v>0</v>
      </c>
      <c r="D539" s="218"/>
    </row>
    <row r="540" spans="1:4" x14ac:dyDescent="0.2">
      <c r="A540" s="216" t="s">
        <v>510</v>
      </c>
      <c r="B540" s="217" t="s">
        <v>511</v>
      </c>
      <c r="C540" s="195">
        <v>0</v>
      </c>
      <c r="D540" s="218"/>
    </row>
    <row r="541" spans="1:4" x14ac:dyDescent="0.2">
      <c r="A541" s="216" t="s">
        <v>512</v>
      </c>
      <c r="B541" s="217" t="s">
        <v>513</v>
      </c>
      <c r="C541" s="195">
        <v>0</v>
      </c>
      <c r="D541" s="218"/>
    </row>
    <row r="542" spans="1:4" x14ac:dyDescent="0.2">
      <c r="A542" s="219"/>
      <c r="B542" s="220"/>
      <c r="C542" s="195"/>
      <c r="D542" s="218"/>
    </row>
    <row r="543" spans="1:4" x14ac:dyDescent="0.2">
      <c r="A543" s="214" t="s">
        <v>514</v>
      </c>
      <c r="B543" s="211" t="s">
        <v>515</v>
      </c>
      <c r="C543" s="215">
        <f>SUM(C544:C549)</f>
        <v>0</v>
      </c>
      <c r="D543" s="213"/>
    </row>
    <row r="544" spans="1:4" x14ac:dyDescent="0.2">
      <c r="A544" s="216" t="s">
        <v>516</v>
      </c>
      <c r="B544" s="217" t="s">
        <v>517</v>
      </c>
      <c r="C544" s="195">
        <v>0</v>
      </c>
      <c r="D544" s="218"/>
    </row>
    <row r="545" spans="1:4" x14ac:dyDescent="0.2">
      <c r="A545" s="216" t="s">
        <v>518</v>
      </c>
      <c r="B545" s="217" t="s">
        <v>519</v>
      </c>
      <c r="C545" s="195">
        <v>0</v>
      </c>
      <c r="D545" s="218"/>
    </row>
    <row r="546" spans="1:4" x14ac:dyDescent="0.2">
      <c r="A546" s="216" t="s">
        <v>520</v>
      </c>
      <c r="B546" s="217" t="s">
        <v>521</v>
      </c>
      <c r="C546" s="195">
        <v>0</v>
      </c>
      <c r="D546" s="218"/>
    </row>
    <row r="547" spans="1:4" ht="25.5" x14ac:dyDescent="0.2">
      <c r="A547" s="216" t="s">
        <v>522</v>
      </c>
      <c r="B547" s="217" t="s">
        <v>523</v>
      </c>
      <c r="C547" s="195">
        <v>0</v>
      </c>
      <c r="D547" s="218"/>
    </row>
    <row r="548" spans="1:4" x14ac:dyDescent="0.2">
      <c r="A548" s="216" t="s">
        <v>524</v>
      </c>
      <c r="B548" s="217" t="s">
        <v>525</v>
      </c>
      <c r="C548" s="195">
        <v>0</v>
      </c>
      <c r="D548" s="218"/>
    </row>
    <row r="549" spans="1:4" x14ac:dyDescent="0.2">
      <c r="A549" s="216" t="s">
        <v>526</v>
      </c>
      <c r="B549" s="217" t="s">
        <v>527</v>
      </c>
      <c r="C549" s="223">
        <v>0</v>
      </c>
      <c r="D549" s="224"/>
    </row>
    <row r="550" spans="1:4" x14ac:dyDescent="0.2">
      <c r="A550" s="225"/>
      <c r="B550" s="226"/>
      <c r="C550" s="227"/>
      <c r="D550" s="205"/>
    </row>
    <row r="551" spans="1:4" x14ac:dyDescent="0.2">
      <c r="A551" s="210">
        <v>2</v>
      </c>
      <c r="B551" s="211" t="s">
        <v>528</v>
      </c>
      <c r="C551" s="215">
        <f>SUM(C553+C560+C566+C575+C579+C585)</f>
        <v>0</v>
      </c>
      <c r="D551" s="213"/>
    </row>
    <row r="552" spans="1:4" x14ac:dyDescent="0.2">
      <c r="A552" s="210"/>
      <c r="B552" s="228"/>
      <c r="C552" s="195"/>
      <c r="D552" s="218"/>
    </row>
    <row r="553" spans="1:4" x14ac:dyDescent="0.2">
      <c r="A553" s="225" t="s">
        <v>529</v>
      </c>
      <c r="B553" s="211" t="s">
        <v>530</v>
      </c>
      <c r="C553" s="215">
        <f>SUM(C554:C558)</f>
        <v>0</v>
      </c>
      <c r="D553" s="213"/>
    </row>
    <row r="554" spans="1:4" x14ac:dyDescent="0.2">
      <c r="A554" s="216" t="s">
        <v>531</v>
      </c>
      <c r="B554" s="217" t="s">
        <v>532</v>
      </c>
      <c r="C554" s="195">
        <v>0</v>
      </c>
      <c r="D554" s="218"/>
    </row>
    <row r="555" spans="1:4" x14ac:dyDescent="0.2">
      <c r="A555" s="216" t="s">
        <v>533</v>
      </c>
      <c r="B555" s="217" t="s">
        <v>534</v>
      </c>
      <c r="C555" s="195">
        <v>0</v>
      </c>
      <c r="D555" s="218"/>
    </row>
    <row r="556" spans="1:4" x14ac:dyDescent="0.2">
      <c r="A556" s="216" t="s">
        <v>535</v>
      </c>
      <c r="B556" s="217" t="s">
        <v>536</v>
      </c>
      <c r="C556" s="195">
        <v>0</v>
      </c>
      <c r="D556" s="218"/>
    </row>
    <row r="557" spans="1:4" x14ac:dyDescent="0.2">
      <c r="A557" s="216" t="s">
        <v>537</v>
      </c>
      <c r="B557" s="217" t="s">
        <v>538</v>
      </c>
      <c r="C557" s="195">
        <v>0</v>
      </c>
      <c r="D557" s="218"/>
    </row>
    <row r="558" spans="1:4" x14ac:dyDescent="0.2">
      <c r="A558" s="216" t="s">
        <v>539</v>
      </c>
      <c r="B558" s="217" t="s">
        <v>540</v>
      </c>
      <c r="C558" s="195">
        <v>0</v>
      </c>
      <c r="D558" s="218"/>
    </row>
    <row r="559" spans="1:4" x14ac:dyDescent="0.2">
      <c r="A559" s="229"/>
      <c r="B559" s="220"/>
      <c r="C559" s="195"/>
      <c r="D559" s="218"/>
    </row>
    <row r="560" spans="1:4" ht="25.5" x14ac:dyDescent="0.2">
      <c r="A560" s="225" t="s">
        <v>541</v>
      </c>
      <c r="B560" s="211" t="s">
        <v>542</v>
      </c>
      <c r="C560" s="215">
        <f>SUM(C561:C564)</f>
        <v>0</v>
      </c>
      <c r="D560" s="213"/>
    </row>
    <row r="561" spans="1:4" x14ac:dyDescent="0.2">
      <c r="A561" s="216" t="s">
        <v>543</v>
      </c>
      <c r="B561" s="217" t="s">
        <v>544</v>
      </c>
      <c r="C561" s="195">
        <v>0</v>
      </c>
      <c r="D561" s="218"/>
    </row>
    <row r="562" spans="1:4" x14ac:dyDescent="0.2">
      <c r="A562" s="216" t="s">
        <v>545</v>
      </c>
      <c r="B562" s="217" t="s">
        <v>546</v>
      </c>
      <c r="C562" s="195">
        <v>0</v>
      </c>
      <c r="D562" s="218"/>
    </row>
    <row r="563" spans="1:4" x14ac:dyDescent="0.2">
      <c r="A563" s="216" t="s">
        <v>547</v>
      </c>
      <c r="B563" s="217" t="s">
        <v>548</v>
      </c>
      <c r="C563" s="195">
        <v>0</v>
      </c>
      <c r="D563" s="218"/>
    </row>
    <row r="564" spans="1:4" x14ac:dyDescent="0.2">
      <c r="A564" s="216" t="s">
        <v>549</v>
      </c>
      <c r="B564" s="217" t="s">
        <v>550</v>
      </c>
      <c r="C564" s="195">
        <v>0</v>
      </c>
      <c r="D564" s="218"/>
    </row>
    <row r="565" spans="1:4" x14ac:dyDescent="0.2">
      <c r="A565" s="229"/>
      <c r="B565" s="220"/>
      <c r="C565" s="195"/>
      <c r="D565" s="218"/>
    </row>
    <row r="566" spans="1:4" ht="25.5" x14ac:dyDescent="0.2">
      <c r="A566" s="225" t="s">
        <v>551</v>
      </c>
      <c r="B566" s="211" t="s">
        <v>552</v>
      </c>
      <c r="C566" s="215">
        <f>SUM(C567:C573)</f>
        <v>0</v>
      </c>
      <c r="D566" s="213"/>
    </row>
    <row r="567" spans="1:4" x14ac:dyDescent="0.2">
      <c r="A567" s="216" t="s">
        <v>553</v>
      </c>
      <c r="B567" s="217" t="s">
        <v>554</v>
      </c>
      <c r="C567" s="195">
        <v>0</v>
      </c>
      <c r="D567" s="218"/>
    </row>
    <row r="568" spans="1:4" ht="25.5" x14ac:dyDescent="0.2">
      <c r="A568" s="216" t="s">
        <v>555</v>
      </c>
      <c r="B568" s="217" t="s">
        <v>556</v>
      </c>
      <c r="C568" s="195">
        <v>0</v>
      </c>
      <c r="D568" s="218"/>
    </row>
    <row r="569" spans="1:4" x14ac:dyDescent="0.2">
      <c r="A569" s="216" t="s">
        <v>557</v>
      </c>
      <c r="B569" s="217" t="s">
        <v>558</v>
      </c>
      <c r="C569" s="195">
        <v>0</v>
      </c>
      <c r="D569" s="218"/>
    </row>
    <row r="570" spans="1:4" ht="25.5" x14ac:dyDescent="0.2">
      <c r="A570" s="216" t="s">
        <v>559</v>
      </c>
      <c r="B570" s="217" t="s">
        <v>560</v>
      </c>
      <c r="C570" s="195">
        <v>0</v>
      </c>
      <c r="D570" s="218"/>
    </row>
    <row r="571" spans="1:4" x14ac:dyDescent="0.2">
      <c r="A571" s="216" t="s">
        <v>561</v>
      </c>
      <c r="B571" s="217" t="s">
        <v>562</v>
      </c>
      <c r="C571" s="195">
        <v>0</v>
      </c>
      <c r="D571" s="218"/>
    </row>
    <row r="572" spans="1:4" x14ac:dyDescent="0.2">
      <c r="A572" s="216" t="s">
        <v>563</v>
      </c>
      <c r="B572" s="217" t="s">
        <v>564</v>
      </c>
      <c r="C572" s="195">
        <v>0</v>
      </c>
      <c r="D572" s="218"/>
    </row>
    <row r="573" spans="1:4" ht="25.5" x14ac:dyDescent="0.2">
      <c r="A573" s="216" t="s">
        <v>565</v>
      </c>
      <c r="B573" s="217" t="s">
        <v>566</v>
      </c>
      <c r="C573" s="195">
        <v>0</v>
      </c>
      <c r="D573" s="218"/>
    </row>
    <row r="574" spans="1:4" x14ac:dyDescent="0.2">
      <c r="A574" s="229"/>
      <c r="B574" s="220"/>
      <c r="C574" s="195"/>
      <c r="D574" s="218"/>
    </row>
    <row r="575" spans="1:4" ht="25.5" x14ac:dyDescent="0.2">
      <c r="A575" s="225" t="s">
        <v>567</v>
      </c>
      <c r="B575" s="211" t="s">
        <v>568</v>
      </c>
      <c r="C575" s="215">
        <f>SUM(C576:C577)</f>
        <v>0</v>
      </c>
      <c r="D575" s="213"/>
    </row>
    <row r="576" spans="1:4" x14ac:dyDescent="0.2">
      <c r="A576" s="216" t="s">
        <v>569</v>
      </c>
      <c r="B576" s="217" t="s">
        <v>570</v>
      </c>
      <c r="C576" s="195">
        <v>0</v>
      </c>
      <c r="D576" s="218"/>
    </row>
    <row r="577" spans="1:4" x14ac:dyDescent="0.2">
      <c r="A577" s="216" t="s">
        <v>571</v>
      </c>
      <c r="B577" s="217" t="s">
        <v>572</v>
      </c>
      <c r="C577" s="195">
        <v>0</v>
      </c>
      <c r="D577" s="218"/>
    </row>
    <row r="578" spans="1:4" x14ac:dyDescent="0.2">
      <c r="A578" s="229"/>
      <c r="B578" s="220"/>
      <c r="C578" s="195"/>
      <c r="D578" s="218"/>
    </row>
    <row r="579" spans="1:4" ht="25.5" x14ac:dyDescent="0.2">
      <c r="A579" s="225" t="s">
        <v>573</v>
      </c>
      <c r="B579" s="211" t="s">
        <v>574</v>
      </c>
      <c r="C579" s="215">
        <f>SUM(C580:C583)</f>
        <v>0</v>
      </c>
      <c r="D579" s="213"/>
    </row>
    <row r="580" spans="1:4" x14ac:dyDescent="0.2">
      <c r="A580" s="216" t="s">
        <v>575</v>
      </c>
      <c r="B580" s="217" t="s">
        <v>576</v>
      </c>
      <c r="C580" s="195">
        <v>0</v>
      </c>
      <c r="D580" s="218"/>
    </row>
    <row r="581" spans="1:4" x14ac:dyDescent="0.2">
      <c r="A581" s="216" t="s">
        <v>577</v>
      </c>
      <c r="B581" s="217" t="s">
        <v>578</v>
      </c>
      <c r="C581" s="195">
        <v>0</v>
      </c>
      <c r="D581" s="218"/>
    </row>
    <row r="582" spans="1:4" x14ac:dyDescent="0.2">
      <c r="A582" s="216" t="s">
        <v>579</v>
      </c>
      <c r="B582" s="217" t="s">
        <v>580</v>
      </c>
      <c r="C582" s="195">
        <v>0</v>
      </c>
      <c r="D582" s="218"/>
    </row>
    <row r="583" spans="1:4" ht="25.5" x14ac:dyDescent="0.2">
      <c r="A583" s="216" t="s">
        <v>581</v>
      </c>
      <c r="B583" s="217" t="s">
        <v>582</v>
      </c>
      <c r="C583" s="195">
        <v>0</v>
      </c>
      <c r="D583" s="218"/>
    </row>
    <row r="584" spans="1:4" x14ac:dyDescent="0.2">
      <c r="A584" s="229"/>
      <c r="B584" s="220"/>
      <c r="C584" s="195"/>
      <c r="D584" s="218"/>
    </row>
    <row r="585" spans="1:4" ht="25.5" x14ac:dyDescent="0.2">
      <c r="A585" s="225" t="s">
        <v>583</v>
      </c>
      <c r="B585" s="211" t="s">
        <v>584</v>
      </c>
      <c r="C585" s="215">
        <f>SUM(C586:C593)</f>
        <v>0</v>
      </c>
      <c r="D585" s="213"/>
    </row>
    <row r="586" spans="1:4" x14ac:dyDescent="0.2">
      <c r="A586" s="216" t="s">
        <v>585</v>
      </c>
      <c r="B586" s="217" t="s">
        <v>586</v>
      </c>
      <c r="C586" s="195"/>
      <c r="D586" s="218"/>
    </row>
    <row r="587" spans="1:4" ht="25.5" x14ac:dyDescent="0.2">
      <c r="A587" s="216" t="s">
        <v>587</v>
      </c>
      <c r="B587" s="217" t="s">
        <v>588</v>
      </c>
      <c r="C587" s="195">
        <v>0</v>
      </c>
      <c r="D587" s="218"/>
    </row>
    <row r="588" spans="1:4" x14ac:dyDescent="0.2">
      <c r="A588" s="216" t="s">
        <v>589</v>
      </c>
      <c r="B588" s="217" t="s">
        <v>590</v>
      </c>
      <c r="C588" s="195">
        <v>0</v>
      </c>
      <c r="D588" s="218"/>
    </row>
    <row r="589" spans="1:4" x14ac:dyDescent="0.2">
      <c r="A589" s="216" t="s">
        <v>591</v>
      </c>
      <c r="B589" s="217" t="s">
        <v>592</v>
      </c>
      <c r="C589" s="195">
        <v>0</v>
      </c>
      <c r="D589" s="218"/>
    </row>
    <row r="590" spans="1:4" x14ac:dyDescent="0.2">
      <c r="A590" s="216" t="s">
        <v>593</v>
      </c>
      <c r="B590" s="217" t="s">
        <v>594</v>
      </c>
      <c r="C590" s="195">
        <v>0</v>
      </c>
      <c r="D590" s="218"/>
    </row>
    <row r="591" spans="1:4" ht="25.5" x14ac:dyDescent="0.2">
      <c r="A591" s="216" t="s">
        <v>595</v>
      </c>
      <c r="B591" s="217" t="s">
        <v>596</v>
      </c>
      <c r="C591" s="195">
        <v>0</v>
      </c>
      <c r="D591" s="218"/>
    </row>
    <row r="592" spans="1:4" x14ac:dyDescent="0.2">
      <c r="A592" s="216" t="s">
        <v>597</v>
      </c>
      <c r="B592" s="217" t="s">
        <v>598</v>
      </c>
      <c r="C592" s="195">
        <v>0</v>
      </c>
      <c r="D592" s="218"/>
    </row>
    <row r="593" spans="1:4" x14ac:dyDescent="0.2">
      <c r="A593" s="216" t="s">
        <v>599</v>
      </c>
      <c r="B593" s="217" t="s">
        <v>600</v>
      </c>
      <c r="C593" s="195">
        <v>0</v>
      </c>
      <c r="D593" s="218"/>
    </row>
    <row r="594" spans="1:4" x14ac:dyDescent="0.2">
      <c r="A594" s="216"/>
      <c r="B594" s="220"/>
      <c r="C594" s="195"/>
      <c r="D594" s="218"/>
    </row>
    <row r="595" spans="1:4" x14ac:dyDescent="0.2">
      <c r="A595" s="210">
        <v>5</v>
      </c>
      <c r="B595" s="230" t="s">
        <v>601</v>
      </c>
      <c r="C595" s="215">
        <f>SUM(C597+C607+C617+C622)</f>
        <v>0</v>
      </c>
      <c r="D595" s="213"/>
    </row>
    <row r="596" spans="1:4" x14ac:dyDescent="0.2">
      <c r="A596" s="229"/>
      <c r="B596" s="220"/>
      <c r="C596" s="195"/>
      <c r="D596" s="218"/>
    </row>
    <row r="597" spans="1:4" x14ac:dyDescent="0.2">
      <c r="A597" s="231" t="s">
        <v>602</v>
      </c>
      <c r="B597" s="211" t="s">
        <v>603</v>
      </c>
      <c r="C597" s="215">
        <f>SUM(C598:C605)</f>
        <v>0</v>
      </c>
      <c r="D597" s="213"/>
    </row>
    <row r="598" spans="1:4" x14ac:dyDescent="0.2">
      <c r="A598" s="232" t="s">
        <v>604</v>
      </c>
      <c r="B598" s="217" t="s">
        <v>605</v>
      </c>
      <c r="C598" s="195">
        <v>0</v>
      </c>
      <c r="D598" s="218"/>
    </row>
    <row r="599" spans="1:4" x14ac:dyDescent="0.2">
      <c r="A599" s="232" t="s">
        <v>606</v>
      </c>
      <c r="B599" s="217" t="s">
        <v>607</v>
      </c>
      <c r="C599" s="195">
        <v>0</v>
      </c>
      <c r="D599" s="218"/>
    </row>
    <row r="600" spans="1:4" x14ac:dyDescent="0.2">
      <c r="A600" s="232" t="s">
        <v>608</v>
      </c>
      <c r="B600" s="217" t="s">
        <v>609</v>
      </c>
      <c r="C600" s="195"/>
      <c r="D600" s="218"/>
    </row>
    <row r="601" spans="1:4" x14ac:dyDescent="0.2">
      <c r="A601" s="232" t="s">
        <v>610</v>
      </c>
      <c r="B601" s="217" t="s">
        <v>611</v>
      </c>
      <c r="C601" s="195"/>
      <c r="D601" s="218"/>
    </row>
    <row r="602" spans="1:4" x14ac:dyDescent="0.2">
      <c r="A602" s="232" t="s">
        <v>612</v>
      </c>
      <c r="B602" s="217" t="s">
        <v>613</v>
      </c>
      <c r="C602" s="195"/>
      <c r="D602" s="218"/>
    </row>
    <row r="603" spans="1:4" ht="25.5" x14ac:dyDescent="0.2">
      <c r="A603" s="232" t="s">
        <v>614</v>
      </c>
      <c r="B603" s="217" t="s">
        <v>615</v>
      </c>
      <c r="C603" s="195"/>
      <c r="D603" s="218"/>
    </row>
    <row r="604" spans="1:4" ht="25.5" x14ac:dyDescent="0.2">
      <c r="A604" s="232" t="s">
        <v>616</v>
      </c>
      <c r="B604" s="217" t="s">
        <v>617</v>
      </c>
      <c r="C604" s="195"/>
      <c r="D604" s="218"/>
    </row>
    <row r="605" spans="1:4" x14ac:dyDescent="0.2">
      <c r="A605" s="232" t="s">
        <v>618</v>
      </c>
      <c r="B605" s="217" t="s">
        <v>619</v>
      </c>
      <c r="C605" s="195">
        <v>0</v>
      </c>
      <c r="D605" s="218"/>
    </row>
    <row r="606" spans="1:4" x14ac:dyDescent="0.2">
      <c r="A606" s="232"/>
      <c r="B606" s="217"/>
      <c r="C606" s="195"/>
      <c r="D606" s="218"/>
    </row>
    <row r="607" spans="1:4" ht="25.5" x14ac:dyDescent="0.2">
      <c r="A607" s="231" t="s">
        <v>620</v>
      </c>
      <c r="B607" s="211" t="s">
        <v>621</v>
      </c>
      <c r="C607" s="215">
        <f>SUM(C608:C615)</f>
        <v>0</v>
      </c>
      <c r="D607" s="213"/>
    </row>
    <row r="608" spans="1:4" x14ac:dyDescent="0.2">
      <c r="A608" s="232" t="s">
        <v>622</v>
      </c>
      <c r="B608" s="217" t="s">
        <v>623</v>
      </c>
      <c r="C608" s="195">
        <v>0</v>
      </c>
      <c r="D608" s="218"/>
    </row>
    <row r="609" spans="1:4" x14ac:dyDescent="0.2">
      <c r="A609" s="232" t="s">
        <v>624</v>
      </c>
      <c r="B609" s="217" t="s">
        <v>625</v>
      </c>
      <c r="C609" s="195">
        <v>0</v>
      </c>
      <c r="D609" s="218"/>
    </row>
    <row r="610" spans="1:4" x14ac:dyDescent="0.2">
      <c r="A610" s="232" t="s">
        <v>626</v>
      </c>
      <c r="B610" s="217" t="s">
        <v>627</v>
      </c>
      <c r="C610" s="195">
        <v>0</v>
      </c>
      <c r="D610" s="218"/>
    </row>
    <row r="611" spans="1:4" x14ac:dyDescent="0.2">
      <c r="A611" s="232" t="s">
        <v>628</v>
      </c>
      <c r="B611" s="217" t="s">
        <v>629</v>
      </c>
      <c r="C611" s="195">
        <v>0</v>
      </c>
      <c r="D611" s="218"/>
    </row>
    <row r="612" spans="1:4" x14ac:dyDescent="0.2">
      <c r="A612" s="232" t="s">
        <v>630</v>
      </c>
      <c r="B612" s="217" t="s">
        <v>631</v>
      </c>
      <c r="C612" s="195">
        <v>0</v>
      </c>
      <c r="D612" s="218"/>
    </row>
    <row r="613" spans="1:4" x14ac:dyDescent="0.2">
      <c r="A613" s="232" t="s">
        <v>632</v>
      </c>
      <c r="B613" s="217" t="s">
        <v>633</v>
      </c>
      <c r="C613" s="195">
        <v>0</v>
      </c>
      <c r="D613" s="218"/>
    </row>
    <row r="614" spans="1:4" x14ac:dyDescent="0.2">
      <c r="A614" s="232" t="s">
        <v>634</v>
      </c>
      <c r="B614" s="217" t="s">
        <v>635</v>
      </c>
      <c r="C614" s="195">
        <v>0</v>
      </c>
      <c r="D614" s="218"/>
    </row>
    <row r="615" spans="1:4" ht="25.5" x14ac:dyDescent="0.2">
      <c r="A615" s="232" t="s">
        <v>636</v>
      </c>
      <c r="B615" s="217" t="s">
        <v>637</v>
      </c>
      <c r="C615" s="195">
        <v>0</v>
      </c>
      <c r="D615" s="218"/>
    </row>
    <row r="616" spans="1:4" x14ac:dyDescent="0.2">
      <c r="A616" s="232"/>
      <c r="B616" s="217"/>
      <c r="C616" s="195"/>
      <c r="D616" s="218"/>
    </row>
    <row r="617" spans="1:4" x14ac:dyDescent="0.2">
      <c r="A617" s="231" t="s">
        <v>638</v>
      </c>
      <c r="B617" s="211" t="s">
        <v>639</v>
      </c>
      <c r="C617" s="215">
        <f>SUM(C618:C620)</f>
        <v>0</v>
      </c>
      <c r="D617" s="213"/>
    </row>
    <row r="618" spans="1:4" x14ac:dyDescent="0.2">
      <c r="A618" s="232" t="s">
        <v>640</v>
      </c>
      <c r="B618" s="217" t="s">
        <v>641</v>
      </c>
      <c r="C618" s="195">
        <v>0</v>
      </c>
      <c r="D618" s="218"/>
    </row>
    <row r="619" spans="1:4" x14ac:dyDescent="0.2">
      <c r="A619" s="232" t="s">
        <v>642</v>
      </c>
      <c r="B619" s="217" t="s">
        <v>643</v>
      </c>
      <c r="C619" s="195">
        <v>0</v>
      </c>
      <c r="D619" s="218"/>
    </row>
    <row r="620" spans="1:4" x14ac:dyDescent="0.2">
      <c r="A620" s="232" t="s">
        <v>644</v>
      </c>
      <c r="B620" s="217" t="s">
        <v>645</v>
      </c>
      <c r="C620" s="195">
        <v>0</v>
      </c>
      <c r="D620" s="218"/>
    </row>
    <row r="621" spans="1:4" x14ac:dyDescent="0.2">
      <c r="A621" s="232"/>
      <c r="B621" s="217"/>
      <c r="C621" s="195"/>
      <c r="D621" s="218"/>
    </row>
    <row r="622" spans="1:4" x14ac:dyDescent="0.2">
      <c r="A622" s="231" t="s">
        <v>646</v>
      </c>
      <c r="B622" s="211" t="s">
        <v>647</v>
      </c>
      <c r="C622" s="215">
        <f>SUM(C623:C626)</f>
        <v>0</v>
      </c>
      <c r="D622" s="213"/>
    </row>
    <row r="623" spans="1:4" x14ac:dyDescent="0.2">
      <c r="A623" s="232" t="s">
        <v>648</v>
      </c>
      <c r="B623" s="217" t="s">
        <v>649</v>
      </c>
      <c r="C623" s="195">
        <v>0</v>
      </c>
      <c r="D623" s="218"/>
    </row>
    <row r="624" spans="1:4" x14ac:dyDescent="0.2">
      <c r="A624" s="232" t="s">
        <v>650</v>
      </c>
      <c r="B624" s="217" t="s">
        <v>651</v>
      </c>
      <c r="C624" s="195">
        <v>0</v>
      </c>
      <c r="D624" s="218"/>
    </row>
    <row r="625" spans="1:4" x14ac:dyDescent="0.2">
      <c r="A625" s="232" t="s">
        <v>652</v>
      </c>
      <c r="B625" s="217" t="s">
        <v>653</v>
      </c>
      <c r="C625" s="195">
        <v>0</v>
      </c>
      <c r="D625" s="218"/>
    </row>
    <row r="626" spans="1:4" x14ac:dyDescent="0.2">
      <c r="A626" s="232" t="s">
        <v>654</v>
      </c>
      <c r="B626" s="217" t="s">
        <v>655</v>
      </c>
      <c r="C626" s="195">
        <v>0</v>
      </c>
      <c r="D626" s="218"/>
    </row>
    <row r="627" spans="1:4" x14ac:dyDescent="0.2">
      <c r="A627" s="233"/>
      <c r="B627" s="233"/>
      <c r="C627" s="233"/>
      <c r="D627" s="233"/>
    </row>
    <row r="628" spans="1:4" x14ac:dyDescent="0.2">
      <c r="A628" s="233"/>
      <c r="B628" s="233"/>
      <c r="C628" s="233"/>
      <c r="D628" s="233"/>
    </row>
    <row r="629" spans="1:4" ht="33" customHeight="1" x14ac:dyDescent="0.2">
      <c r="A629" s="200" t="s">
        <v>391</v>
      </c>
      <c r="C629" s="201"/>
    </row>
    <row r="630" spans="1:4" x14ac:dyDescent="0.2">
      <c r="A630" s="234" t="str">
        <f>'7. Gestión Institucional '!B44</f>
        <v>RE4. P8 Recurso humano capacitado</v>
      </c>
      <c r="B630" s="203" t="s">
        <v>392</v>
      </c>
      <c r="C630" s="195">
        <f>SUM(C632,C708,C752)</f>
        <v>0</v>
      </c>
      <c r="D630" s="205"/>
    </row>
    <row r="631" spans="1:4" x14ac:dyDescent="0.2">
      <c r="A631" s="206" t="s">
        <v>393</v>
      </c>
      <c r="B631" s="207" t="s">
        <v>394</v>
      </c>
      <c r="C631" s="208" t="s">
        <v>395</v>
      </c>
      <c r="D631" s="209" t="s">
        <v>396</v>
      </c>
    </row>
    <row r="632" spans="1:4" x14ac:dyDescent="0.2">
      <c r="A632" s="210">
        <v>1</v>
      </c>
      <c r="B632" s="211" t="s">
        <v>397</v>
      </c>
      <c r="C632" s="212">
        <f>SUM(C634,C641,C648,C657,C666,C671,C678,C683,C694,C700)</f>
        <v>0</v>
      </c>
      <c r="D632" s="213"/>
    </row>
    <row r="633" spans="1:4" x14ac:dyDescent="0.2">
      <c r="A633" s="210"/>
      <c r="B633" s="228"/>
      <c r="C633" s="215"/>
      <c r="D633" s="213"/>
    </row>
    <row r="634" spans="1:4" x14ac:dyDescent="0.2">
      <c r="A634" s="214" t="s">
        <v>399</v>
      </c>
      <c r="B634" s="211" t="s">
        <v>400</v>
      </c>
      <c r="C634" s="215">
        <f>SUM(C635:C639)</f>
        <v>0</v>
      </c>
      <c r="D634" s="213"/>
    </row>
    <row r="635" spans="1:4" x14ac:dyDescent="0.2">
      <c r="A635" s="216" t="s">
        <v>401</v>
      </c>
      <c r="B635" s="217" t="s">
        <v>402</v>
      </c>
      <c r="C635" s="195">
        <v>0</v>
      </c>
      <c r="D635" s="218"/>
    </row>
    <row r="636" spans="1:4" ht="25.5" x14ac:dyDescent="0.2">
      <c r="A636" s="216" t="s">
        <v>403</v>
      </c>
      <c r="B636" s="217" t="s">
        <v>404</v>
      </c>
      <c r="C636" s="195">
        <v>0</v>
      </c>
      <c r="D636" s="218"/>
    </row>
    <row r="637" spans="1:4" x14ac:dyDescent="0.2">
      <c r="A637" s="216" t="s">
        <v>405</v>
      </c>
      <c r="B637" s="217" t="s">
        <v>406</v>
      </c>
      <c r="C637" s="195">
        <v>0</v>
      </c>
      <c r="D637" s="218"/>
    </row>
    <row r="638" spans="1:4" ht="25.5" x14ac:dyDescent="0.2">
      <c r="A638" s="216" t="s">
        <v>407</v>
      </c>
      <c r="B638" s="217" t="s">
        <v>408</v>
      </c>
      <c r="C638" s="195">
        <v>0</v>
      </c>
      <c r="D638" s="218"/>
    </row>
    <row r="639" spans="1:4" x14ac:dyDescent="0.2">
      <c r="A639" s="216" t="s">
        <v>409</v>
      </c>
      <c r="B639" s="217" t="s">
        <v>410</v>
      </c>
      <c r="C639" s="195">
        <v>0</v>
      </c>
      <c r="D639" s="218"/>
    </row>
    <row r="640" spans="1:4" x14ac:dyDescent="0.2">
      <c r="A640" s="219"/>
      <c r="B640" s="220"/>
      <c r="C640" s="195"/>
      <c r="D640" s="218"/>
    </row>
    <row r="641" spans="1:4" x14ac:dyDescent="0.2">
      <c r="A641" s="214" t="s">
        <v>411</v>
      </c>
      <c r="B641" s="211" t="s">
        <v>412</v>
      </c>
      <c r="C641" s="215">
        <f>SUM(C642:C646)</f>
        <v>0</v>
      </c>
      <c r="D641" s="213"/>
    </row>
    <row r="642" spans="1:4" x14ac:dyDescent="0.2">
      <c r="A642" s="216" t="s">
        <v>413</v>
      </c>
      <c r="B642" s="217" t="s">
        <v>414</v>
      </c>
      <c r="C642" s="195">
        <v>0</v>
      </c>
      <c r="D642" s="218"/>
    </row>
    <row r="643" spans="1:4" x14ac:dyDescent="0.2">
      <c r="A643" s="216" t="s">
        <v>415</v>
      </c>
      <c r="B643" s="217" t="s">
        <v>416</v>
      </c>
      <c r="C643" s="195">
        <v>0</v>
      </c>
      <c r="D643" s="218"/>
    </row>
    <row r="644" spans="1:4" x14ac:dyDescent="0.2">
      <c r="A644" s="216" t="s">
        <v>417</v>
      </c>
      <c r="B644" s="217" t="s">
        <v>418</v>
      </c>
      <c r="C644" s="195">
        <v>0</v>
      </c>
      <c r="D644" s="218"/>
    </row>
    <row r="645" spans="1:4" x14ac:dyDescent="0.2">
      <c r="A645" s="216" t="s">
        <v>419</v>
      </c>
      <c r="B645" s="217" t="s">
        <v>420</v>
      </c>
      <c r="C645" s="195">
        <v>0</v>
      </c>
      <c r="D645" s="218"/>
    </row>
    <row r="646" spans="1:4" x14ac:dyDescent="0.2">
      <c r="A646" s="216" t="s">
        <v>421</v>
      </c>
      <c r="B646" s="217" t="s">
        <v>422</v>
      </c>
      <c r="C646" s="195">
        <v>0</v>
      </c>
      <c r="D646" s="218"/>
    </row>
    <row r="647" spans="1:4" x14ac:dyDescent="0.2">
      <c r="A647" s="219"/>
      <c r="B647" s="220"/>
      <c r="C647" s="215"/>
      <c r="D647" s="213"/>
    </row>
    <row r="648" spans="1:4" ht="25.5" x14ac:dyDescent="0.2">
      <c r="A648" s="214" t="s">
        <v>423</v>
      </c>
      <c r="B648" s="221" t="s">
        <v>424</v>
      </c>
      <c r="C648" s="215">
        <f>SUM(C649:C655)</f>
        <v>0</v>
      </c>
      <c r="D648" s="213"/>
    </row>
    <row r="649" spans="1:4" x14ac:dyDescent="0.2">
      <c r="A649" s="216" t="s">
        <v>425</v>
      </c>
      <c r="B649" s="217" t="s">
        <v>426</v>
      </c>
      <c r="C649" s="195">
        <v>0</v>
      </c>
      <c r="D649" s="218"/>
    </row>
    <row r="650" spans="1:4" x14ac:dyDescent="0.2">
      <c r="A650" s="216" t="s">
        <v>427</v>
      </c>
      <c r="B650" s="217" t="s">
        <v>428</v>
      </c>
      <c r="C650" s="195">
        <v>0</v>
      </c>
      <c r="D650" s="218"/>
    </row>
    <row r="651" spans="1:4" x14ac:dyDescent="0.2">
      <c r="A651" s="216" t="s">
        <v>429</v>
      </c>
      <c r="B651" s="217" t="s">
        <v>430</v>
      </c>
      <c r="C651" s="195"/>
      <c r="D651" s="218"/>
    </row>
    <row r="652" spans="1:4" x14ac:dyDescent="0.2">
      <c r="A652" s="216" t="s">
        <v>431</v>
      </c>
      <c r="B652" s="217" t="s">
        <v>432</v>
      </c>
      <c r="C652" s="195">
        <v>0</v>
      </c>
      <c r="D652" s="218"/>
    </row>
    <row r="653" spans="1:4" x14ac:dyDescent="0.2">
      <c r="A653" s="216" t="s">
        <v>433</v>
      </c>
      <c r="B653" s="217" t="s">
        <v>434</v>
      </c>
      <c r="C653" s="195">
        <v>0</v>
      </c>
      <c r="D653" s="218"/>
    </row>
    <row r="654" spans="1:4" ht="25.5" x14ac:dyDescent="0.2">
      <c r="A654" s="216" t="s">
        <v>435</v>
      </c>
      <c r="B654" s="217" t="s">
        <v>436</v>
      </c>
      <c r="C654" s="195">
        <v>0</v>
      </c>
      <c r="D654" s="218"/>
    </row>
    <row r="655" spans="1:4" ht="25.5" x14ac:dyDescent="0.2">
      <c r="A655" s="216" t="s">
        <v>437</v>
      </c>
      <c r="B655" s="217" t="s">
        <v>438</v>
      </c>
      <c r="C655" s="195">
        <v>0</v>
      </c>
      <c r="D655" s="218"/>
    </row>
    <row r="656" spans="1:4" x14ac:dyDescent="0.2">
      <c r="A656" s="219"/>
      <c r="B656" s="220"/>
      <c r="C656" s="195"/>
      <c r="D656" s="218"/>
    </row>
    <row r="657" spans="1:4" x14ac:dyDescent="0.2">
      <c r="A657" s="214" t="s">
        <v>439</v>
      </c>
      <c r="B657" s="211" t="s">
        <v>440</v>
      </c>
      <c r="C657" s="215">
        <f>SUM(C658:C664)</f>
        <v>0</v>
      </c>
      <c r="D657" s="213"/>
    </row>
    <row r="658" spans="1:4" x14ac:dyDescent="0.2">
      <c r="A658" s="216" t="s">
        <v>441</v>
      </c>
      <c r="B658" s="217" t="s">
        <v>442</v>
      </c>
      <c r="C658" s="195">
        <v>0</v>
      </c>
      <c r="D658" s="218"/>
    </row>
    <row r="659" spans="1:4" x14ac:dyDescent="0.2">
      <c r="A659" s="216" t="s">
        <v>443</v>
      </c>
      <c r="B659" s="217" t="s">
        <v>444</v>
      </c>
      <c r="C659" s="195">
        <v>0</v>
      </c>
      <c r="D659" s="218"/>
    </row>
    <row r="660" spans="1:4" x14ac:dyDescent="0.2">
      <c r="A660" s="216" t="s">
        <v>445</v>
      </c>
      <c r="B660" s="217" t="s">
        <v>446</v>
      </c>
      <c r="C660" s="195">
        <v>0</v>
      </c>
      <c r="D660" s="218"/>
    </row>
    <row r="661" spans="1:4" ht="25.5" x14ac:dyDescent="0.2">
      <c r="A661" s="216" t="s">
        <v>447</v>
      </c>
      <c r="B661" s="217" t="s">
        <v>448</v>
      </c>
      <c r="C661" s="195">
        <v>0</v>
      </c>
      <c r="D661" s="218"/>
    </row>
    <row r="662" spans="1:4" ht="25.5" x14ac:dyDescent="0.2">
      <c r="A662" s="216" t="s">
        <v>449</v>
      </c>
      <c r="B662" s="217" t="s">
        <v>450</v>
      </c>
      <c r="C662" s="195">
        <v>0</v>
      </c>
      <c r="D662" s="218"/>
    </row>
    <row r="663" spans="1:4" x14ac:dyDescent="0.2">
      <c r="A663" s="216" t="s">
        <v>451</v>
      </c>
      <c r="B663" s="217" t="s">
        <v>452</v>
      </c>
      <c r="C663" s="195">
        <v>0</v>
      </c>
      <c r="D663" s="218"/>
    </row>
    <row r="664" spans="1:4" x14ac:dyDescent="0.2">
      <c r="A664" s="216" t="s">
        <v>453</v>
      </c>
      <c r="B664" s="217" t="s">
        <v>454</v>
      </c>
      <c r="C664" s="195"/>
      <c r="D664" s="218"/>
    </row>
    <row r="665" spans="1:4" x14ac:dyDescent="0.2">
      <c r="A665" s="219"/>
      <c r="B665" s="220"/>
      <c r="C665" s="195"/>
      <c r="D665" s="218"/>
    </row>
    <row r="666" spans="1:4" x14ac:dyDescent="0.2">
      <c r="A666" s="214" t="s">
        <v>455</v>
      </c>
      <c r="B666" s="211" t="s">
        <v>456</v>
      </c>
      <c r="C666" s="215">
        <f>SUM(C667++C668+C669)</f>
        <v>0</v>
      </c>
      <c r="D666" s="213"/>
    </row>
    <row r="667" spans="1:4" x14ac:dyDescent="0.2">
      <c r="A667" s="216" t="s">
        <v>457</v>
      </c>
      <c r="B667" s="217" t="s">
        <v>458</v>
      </c>
      <c r="C667" s="195">
        <v>0</v>
      </c>
      <c r="D667" s="218"/>
    </row>
    <row r="668" spans="1:4" x14ac:dyDescent="0.2">
      <c r="A668" s="216" t="s">
        <v>459</v>
      </c>
      <c r="B668" s="217" t="s">
        <v>460</v>
      </c>
      <c r="C668" s="195">
        <v>0</v>
      </c>
      <c r="D668" s="218"/>
    </row>
    <row r="669" spans="1:4" x14ac:dyDescent="0.2">
      <c r="A669" s="216" t="s">
        <v>461</v>
      </c>
      <c r="B669" s="217" t="s">
        <v>462</v>
      </c>
      <c r="C669" s="195">
        <v>0</v>
      </c>
      <c r="D669" s="218"/>
    </row>
    <row r="670" spans="1:4" x14ac:dyDescent="0.2">
      <c r="A670" s="219"/>
      <c r="B670" s="220"/>
      <c r="C670" s="195"/>
      <c r="D670" s="218"/>
    </row>
    <row r="671" spans="1:4" ht="25.5" x14ac:dyDescent="0.2">
      <c r="A671" s="214" t="s">
        <v>463</v>
      </c>
      <c r="B671" s="211" t="s">
        <v>464</v>
      </c>
      <c r="C671" s="215">
        <f>SUM(C672+C675+C676)</f>
        <v>0</v>
      </c>
      <c r="D671" s="213"/>
    </row>
    <row r="672" spans="1:4" x14ac:dyDescent="0.2">
      <c r="A672" s="216" t="s">
        <v>465</v>
      </c>
      <c r="B672" s="220" t="s">
        <v>466</v>
      </c>
      <c r="C672" s="215">
        <f>SUM(C673:C674)</f>
        <v>0</v>
      </c>
      <c r="D672" s="213"/>
    </row>
    <row r="673" spans="1:4" x14ac:dyDescent="0.2">
      <c r="A673" s="219" t="s">
        <v>467</v>
      </c>
      <c r="B673" s="220" t="s">
        <v>468</v>
      </c>
      <c r="C673" s="195">
        <v>0</v>
      </c>
      <c r="D673" s="218"/>
    </row>
    <row r="674" spans="1:4" ht="25.5" x14ac:dyDescent="0.2">
      <c r="A674" s="219" t="s">
        <v>469</v>
      </c>
      <c r="B674" s="220" t="s">
        <v>470</v>
      </c>
      <c r="C674" s="195">
        <v>0</v>
      </c>
      <c r="D674" s="218"/>
    </row>
    <row r="675" spans="1:4" x14ac:dyDescent="0.2">
      <c r="A675" s="216" t="s">
        <v>471</v>
      </c>
      <c r="B675" s="217" t="s">
        <v>472</v>
      </c>
      <c r="C675" s="195">
        <v>0</v>
      </c>
      <c r="D675" s="218"/>
    </row>
    <row r="676" spans="1:4" x14ac:dyDescent="0.2">
      <c r="A676" s="216" t="s">
        <v>473</v>
      </c>
      <c r="B676" s="217" t="s">
        <v>474</v>
      </c>
      <c r="C676" s="195">
        <v>0</v>
      </c>
      <c r="D676" s="218"/>
    </row>
    <row r="677" spans="1:4" x14ac:dyDescent="0.2">
      <c r="A677" s="219"/>
      <c r="B677" s="220"/>
      <c r="C677" s="195"/>
      <c r="D677" s="218"/>
    </row>
    <row r="678" spans="1:4" x14ac:dyDescent="0.2">
      <c r="A678" s="214" t="s">
        <v>475</v>
      </c>
      <c r="B678" s="211" t="s">
        <v>476</v>
      </c>
      <c r="C678" s="212" t="s">
        <v>477</v>
      </c>
      <c r="D678" s="213"/>
    </row>
    <row r="679" spans="1:4" x14ac:dyDescent="0.2">
      <c r="A679" s="216" t="s">
        <v>478</v>
      </c>
      <c r="B679" s="217" t="s">
        <v>479</v>
      </c>
      <c r="C679" s="222" t="s">
        <v>477</v>
      </c>
      <c r="D679" s="218"/>
    </row>
    <row r="680" spans="1:4" x14ac:dyDescent="0.2">
      <c r="A680" s="216" t="s">
        <v>480</v>
      </c>
      <c r="B680" s="217" t="s">
        <v>481</v>
      </c>
      <c r="C680" s="195">
        <v>0</v>
      </c>
      <c r="D680" s="218"/>
    </row>
    <row r="681" spans="1:4" x14ac:dyDescent="0.2">
      <c r="A681" s="216" t="s">
        <v>482</v>
      </c>
      <c r="B681" s="217" t="s">
        <v>483</v>
      </c>
      <c r="C681" s="195">
        <v>0</v>
      </c>
      <c r="D681" s="218"/>
    </row>
    <row r="682" spans="1:4" x14ac:dyDescent="0.2">
      <c r="A682" s="219"/>
      <c r="B682" s="220"/>
      <c r="C682" s="195"/>
      <c r="D682" s="218"/>
    </row>
    <row r="683" spans="1:4" x14ac:dyDescent="0.2">
      <c r="A683" s="214" t="s">
        <v>484</v>
      </c>
      <c r="B683" s="211" t="s">
        <v>485</v>
      </c>
      <c r="C683" s="215">
        <f>SUM(C684:C692)</f>
        <v>0</v>
      </c>
      <c r="D683" s="213"/>
    </row>
    <row r="684" spans="1:4" x14ac:dyDescent="0.2">
      <c r="A684" s="216" t="s">
        <v>486</v>
      </c>
      <c r="B684" s="217" t="s">
        <v>487</v>
      </c>
      <c r="C684" s="195">
        <v>0</v>
      </c>
      <c r="D684" s="218"/>
    </row>
    <row r="685" spans="1:4" x14ac:dyDescent="0.2">
      <c r="A685" s="216" t="s">
        <v>488</v>
      </c>
      <c r="B685" s="217" t="s">
        <v>489</v>
      </c>
      <c r="C685" s="195">
        <v>0</v>
      </c>
      <c r="D685" s="218"/>
    </row>
    <row r="686" spans="1:4" x14ac:dyDescent="0.2">
      <c r="A686" s="216" t="s">
        <v>490</v>
      </c>
      <c r="B686" s="217" t="s">
        <v>491</v>
      </c>
      <c r="C686" s="195">
        <v>0</v>
      </c>
      <c r="D686" s="218"/>
    </row>
    <row r="687" spans="1:4" ht="25.5" x14ac:dyDescent="0.2">
      <c r="A687" s="216" t="s">
        <v>492</v>
      </c>
      <c r="B687" s="217" t="s">
        <v>493</v>
      </c>
      <c r="C687" s="195">
        <v>0</v>
      </c>
      <c r="D687" s="218"/>
    </row>
    <row r="688" spans="1:4" ht="25.5" x14ac:dyDescent="0.2">
      <c r="A688" s="216" t="s">
        <v>494</v>
      </c>
      <c r="B688" s="217" t="s">
        <v>495</v>
      </c>
      <c r="C688" s="195">
        <v>0</v>
      </c>
      <c r="D688" s="218"/>
    </row>
    <row r="689" spans="1:4" ht="25.5" x14ac:dyDescent="0.2">
      <c r="A689" s="216" t="s">
        <v>496</v>
      </c>
      <c r="B689" s="217" t="s">
        <v>497</v>
      </c>
      <c r="C689" s="195">
        <v>0</v>
      </c>
      <c r="D689" s="218"/>
    </row>
    <row r="690" spans="1:4" x14ac:dyDescent="0.2">
      <c r="A690" s="216" t="s">
        <v>498</v>
      </c>
      <c r="B690" s="217" t="s">
        <v>499</v>
      </c>
      <c r="C690" s="195">
        <v>0</v>
      </c>
      <c r="D690" s="218"/>
    </row>
    <row r="691" spans="1:4" ht="25.5" x14ac:dyDescent="0.2">
      <c r="A691" s="216" t="s">
        <v>500</v>
      </c>
      <c r="B691" s="217" t="s">
        <v>501</v>
      </c>
      <c r="C691" s="195">
        <v>0</v>
      </c>
      <c r="D691" s="218"/>
    </row>
    <row r="692" spans="1:4" ht="25.5" x14ac:dyDescent="0.2">
      <c r="A692" s="216" t="s">
        <v>502</v>
      </c>
      <c r="B692" s="217" t="s">
        <v>503</v>
      </c>
      <c r="C692" s="195">
        <v>0</v>
      </c>
      <c r="D692" s="218"/>
    </row>
    <row r="693" spans="1:4" x14ac:dyDescent="0.2">
      <c r="A693" s="219"/>
      <c r="B693" s="220"/>
      <c r="C693" s="195"/>
      <c r="D693" s="218"/>
    </row>
    <row r="694" spans="1:4" x14ac:dyDescent="0.2">
      <c r="A694" s="214" t="s">
        <v>504</v>
      </c>
      <c r="B694" s="211" t="s">
        <v>505</v>
      </c>
      <c r="C694" s="215">
        <f>SUM(C695:C698)</f>
        <v>0</v>
      </c>
      <c r="D694" s="213"/>
    </row>
    <row r="695" spans="1:4" x14ac:dyDescent="0.2">
      <c r="A695" s="216" t="s">
        <v>506</v>
      </c>
      <c r="B695" s="217" t="s">
        <v>507</v>
      </c>
      <c r="C695" s="195">
        <v>0</v>
      </c>
      <c r="D695" s="218"/>
    </row>
    <row r="696" spans="1:4" x14ac:dyDescent="0.2">
      <c r="A696" s="216" t="s">
        <v>508</v>
      </c>
      <c r="B696" s="217" t="s">
        <v>509</v>
      </c>
      <c r="C696" s="195">
        <v>0</v>
      </c>
      <c r="D696" s="218"/>
    </row>
    <row r="697" spans="1:4" x14ac:dyDescent="0.2">
      <c r="A697" s="216" t="s">
        <v>510</v>
      </c>
      <c r="B697" s="217" t="s">
        <v>511</v>
      </c>
      <c r="C697" s="195">
        <v>0</v>
      </c>
      <c r="D697" s="218"/>
    </row>
    <row r="698" spans="1:4" x14ac:dyDescent="0.2">
      <c r="A698" s="216" t="s">
        <v>512</v>
      </c>
      <c r="B698" s="217" t="s">
        <v>513</v>
      </c>
      <c r="C698" s="195">
        <v>0</v>
      </c>
      <c r="D698" s="218"/>
    </row>
    <row r="699" spans="1:4" x14ac:dyDescent="0.2">
      <c r="A699" s="219"/>
      <c r="B699" s="220"/>
      <c r="C699" s="195"/>
      <c r="D699" s="218"/>
    </row>
    <row r="700" spans="1:4" x14ac:dyDescent="0.2">
      <c r="A700" s="214" t="s">
        <v>514</v>
      </c>
      <c r="B700" s="211" t="s">
        <v>515</v>
      </c>
      <c r="C700" s="215">
        <f>SUM(C701:C706)</f>
        <v>0</v>
      </c>
      <c r="D700" s="213"/>
    </row>
    <row r="701" spans="1:4" x14ac:dyDescent="0.2">
      <c r="A701" s="216" t="s">
        <v>516</v>
      </c>
      <c r="B701" s="217" t="s">
        <v>517</v>
      </c>
      <c r="C701" s="195">
        <v>0</v>
      </c>
      <c r="D701" s="218"/>
    </row>
    <row r="702" spans="1:4" x14ac:dyDescent="0.2">
      <c r="A702" s="216" t="s">
        <v>518</v>
      </c>
      <c r="B702" s="217" t="s">
        <v>519</v>
      </c>
      <c r="C702" s="195">
        <v>0</v>
      </c>
      <c r="D702" s="218"/>
    </row>
    <row r="703" spans="1:4" x14ac:dyDescent="0.2">
      <c r="A703" s="216" t="s">
        <v>520</v>
      </c>
      <c r="B703" s="217" t="s">
        <v>521</v>
      </c>
      <c r="C703" s="195">
        <v>0</v>
      </c>
      <c r="D703" s="218"/>
    </row>
    <row r="704" spans="1:4" ht="25.5" x14ac:dyDescent="0.2">
      <c r="A704" s="216" t="s">
        <v>522</v>
      </c>
      <c r="B704" s="217" t="s">
        <v>523</v>
      </c>
      <c r="C704" s="195">
        <v>0</v>
      </c>
      <c r="D704" s="218"/>
    </row>
    <row r="705" spans="1:4" x14ac:dyDescent="0.2">
      <c r="A705" s="216" t="s">
        <v>524</v>
      </c>
      <c r="B705" s="217" t="s">
        <v>525</v>
      </c>
      <c r="C705" s="195">
        <v>0</v>
      </c>
      <c r="D705" s="218"/>
    </row>
    <row r="706" spans="1:4" x14ac:dyDescent="0.2">
      <c r="A706" s="216" t="s">
        <v>526</v>
      </c>
      <c r="B706" s="217" t="s">
        <v>527</v>
      </c>
      <c r="C706" s="223">
        <v>0</v>
      </c>
      <c r="D706" s="224"/>
    </row>
    <row r="707" spans="1:4" x14ac:dyDescent="0.2">
      <c r="A707" s="225"/>
      <c r="B707" s="226"/>
      <c r="C707" s="227"/>
      <c r="D707" s="205"/>
    </row>
    <row r="708" spans="1:4" x14ac:dyDescent="0.2">
      <c r="A708" s="210">
        <v>2</v>
      </c>
      <c r="B708" s="211" t="s">
        <v>528</v>
      </c>
      <c r="C708" s="215">
        <f>SUM(C710+C717+C723+C732+C736+C742)</f>
        <v>0</v>
      </c>
      <c r="D708" s="213"/>
    </row>
    <row r="709" spans="1:4" x14ac:dyDescent="0.2">
      <c r="A709" s="210"/>
      <c r="B709" s="228"/>
      <c r="C709" s="195"/>
      <c r="D709" s="218"/>
    </row>
    <row r="710" spans="1:4" x14ac:dyDescent="0.2">
      <c r="A710" s="225" t="s">
        <v>529</v>
      </c>
      <c r="B710" s="211" t="s">
        <v>530</v>
      </c>
      <c r="C710" s="215">
        <f>SUM(C711:C715)</f>
        <v>0</v>
      </c>
      <c r="D710" s="213"/>
    </row>
    <row r="711" spans="1:4" x14ac:dyDescent="0.2">
      <c r="A711" s="216" t="s">
        <v>531</v>
      </c>
      <c r="B711" s="217" t="s">
        <v>532</v>
      </c>
      <c r="C711" s="195">
        <v>0</v>
      </c>
      <c r="D711" s="218"/>
    </row>
    <row r="712" spans="1:4" x14ac:dyDescent="0.2">
      <c r="A712" s="216" t="s">
        <v>533</v>
      </c>
      <c r="B712" s="217" t="s">
        <v>534</v>
      </c>
      <c r="C712" s="195">
        <v>0</v>
      </c>
      <c r="D712" s="218"/>
    </row>
    <row r="713" spans="1:4" x14ac:dyDescent="0.2">
      <c r="A713" s="216" t="s">
        <v>535</v>
      </c>
      <c r="B713" s="217" t="s">
        <v>536</v>
      </c>
      <c r="C713" s="195">
        <v>0</v>
      </c>
      <c r="D713" s="218"/>
    </row>
    <row r="714" spans="1:4" x14ac:dyDescent="0.2">
      <c r="A714" s="216" t="s">
        <v>537</v>
      </c>
      <c r="B714" s="217" t="s">
        <v>538</v>
      </c>
      <c r="C714" s="195">
        <v>0</v>
      </c>
      <c r="D714" s="218"/>
    </row>
    <row r="715" spans="1:4" x14ac:dyDescent="0.2">
      <c r="A715" s="216" t="s">
        <v>539</v>
      </c>
      <c r="B715" s="217" t="s">
        <v>540</v>
      </c>
      <c r="C715" s="195">
        <v>0</v>
      </c>
      <c r="D715" s="218"/>
    </row>
    <row r="716" spans="1:4" x14ac:dyDescent="0.2">
      <c r="A716" s="229"/>
      <c r="B716" s="220"/>
      <c r="C716" s="195"/>
      <c r="D716" s="218"/>
    </row>
    <row r="717" spans="1:4" ht="25.5" x14ac:dyDescent="0.2">
      <c r="A717" s="225" t="s">
        <v>541</v>
      </c>
      <c r="B717" s="211" t="s">
        <v>542</v>
      </c>
      <c r="C717" s="215">
        <f>SUM(C718:C721)</f>
        <v>0</v>
      </c>
      <c r="D717" s="213"/>
    </row>
    <row r="718" spans="1:4" x14ac:dyDescent="0.2">
      <c r="A718" s="216" t="s">
        <v>543</v>
      </c>
      <c r="B718" s="217" t="s">
        <v>544</v>
      </c>
      <c r="C718" s="195">
        <v>0</v>
      </c>
      <c r="D718" s="218"/>
    </row>
    <row r="719" spans="1:4" x14ac:dyDescent="0.2">
      <c r="A719" s="216" t="s">
        <v>545</v>
      </c>
      <c r="B719" s="217" t="s">
        <v>546</v>
      </c>
      <c r="C719" s="195">
        <v>0</v>
      </c>
      <c r="D719" s="218"/>
    </row>
    <row r="720" spans="1:4" x14ac:dyDescent="0.2">
      <c r="A720" s="216" t="s">
        <v>547</v>
      </c>
      <c r="B720" s="217" t="s">
        <v>548</v>
      </c>
      <c r="C720" s="195">
        <v>0</v>
      </c>
      <c r="D720" s="218"/>
    </row>
    <row r="721" spans="1:4" x14ac:dyDescent="0.2">
      <c r="A721" s="216" t="s">
        <v>549</v>
      </c>
      <c r="B721" s="217" t="s">
        <v>550</v>
      </c>
      <c r="C721" s="195">
        <v>0</v>
      </c>
      <c r="D721" s="218"/>
    </row>
    <row r="722" spans="1:4" x14ac:dyDescent="0.2">
      <c r="A722" s="229"/>
      <c r="B722" s="220"/>
      <c r="C722" s="195"/>
      <c r="D722" s="218"/>
    </row>
    <row r="723" spans="1:4" ht="25.5" x14ac:dyDescent="0.2">
      <c r="A723" s="225" t="s">
        <v>551</v>
      </c>
      <c r="B723" s="211" t="s">
        <v>552</v>
      </c>
      <c r="C723" s="215">
        <f>SUM(C724:C730)</f>
        <v>0</v>
      </c>
      <c r="D723" s="213"/>
    </row>
    <row r="724" spans="1:4" x14ac:dyDescent="0.2">
      <c r="A724" s="216" t="s">
        <v>553</v>
      </c>
      <c r="B724" s="217" t="s">
        <v>554</v>
      </c>
      <c r="C724" s="195">
        <v>0</v>
      </c>
      <c r="D724" s="218"/>
    </row>
    <row r="725" spans="1:4" ht="25.5" x14ac:dyDescent="0.2">
      <c r="A725" s="216" t="s">
        <v>555</v>
      </c>
      <c r="B725" s="217" t="s">
        <v>556</v>
      </c>
      <c r="C725" s="195">
        <v>0</v>
      </c>
      <c r="D725" s="218"/>
    </row>
    <row r="726" spans="1:4" x14ac:dyDescent="0.2">
      <c r="A726" s="216" t="s">
        <v>557</v>
      </c>
      <c r="B726" s="217" t="s">
        <v>558</v>
      </c>
      <c r="C726" s="195">
        <v>0</v>
      </c>
      <c r="D726" s="218"/>
    </row>
    <row r="727" spans="1:4" ht="25.5" x14ac:dyDescent="0.2">
      <c r="A727" s="216" t="s">
        <v>559</v>
      </c>
      <c r="B727" s="217" t="s">
        <v>560</v>
      </c>
      <c r="C727" s="195">
        <v>0</v>
      </c>
      <c r="D727" s="218"/>
    </row>
    <row r="728" spans="1:4" x14ac:dyDescent="0.2">
      <c r="A728" s="216" t="s">
        <v>561</v>
      </c>
      <c r="B728" s="217" t="s">
        <v>562</v>
      </c>
      <c r="C728" s="195">
        <v>0</v>
      </c>
      <c r="D728" s="218"/>
    </row>
    <row r="729" spans="1:4" x14ac:dyDescent="0.2">
      <c r="A729" s="216" t="s">
        <v>563</v>
      </c>
      <c r="B729" s="217" t="s">
        <v>564</v>
      </c>
      <c r="C729" s="195">
        <v>0</v>
      </c>
      <c r="D729" s="218"/>
    </row>
    <row r="730" spans="1:4" ht="25.5" x14ac:dyDescent="0.2">
      <c r="A730" s="216" t="s">
        <v>565</v>
      </c>
      <c r="B730" s="217" t="s">
        <v>566</v>
      </c>
      <c r="C730" s="195">
        <v>0</v>
      </c>
      <c r="D730" s="218"/>
    </row>
    <row r="731" spans="1:4" x14ac:dyDescent="0.2">
      <c r="A731" s="229"/>
      <c r="B731" s="220"/>
      <c r="C731" s="195"/>
      <c r="D731" s="218"/>
    </row>
    <row r="732" spans="1:4" ht="25.5" x14ac:dyDescent="0.2">
      <c r="A732" s="225" t="s">
        <v>567</v>
      </c>
      <c r="B732" s="211" t="s">
        <v>568</v>
      </c>
      <c r="C732" s="215">
        <f>SUM(C733:C734)</f>
        <v>0</v>
      </c>
      <c r="D732" s="213"/>
    </row>
    <row r="733" spans="1:4" x14ac:dyDescent="0.2">
      <c r="A733" s="216" t="s">
        <v>569</v>
      </c>
      <c r="B733" s="217" t="s">
        <v>570</v>
      </c>
      <c r="C733" s="195">
        <v>0</v>
      </c>
      <c r="D733" s="218"/>
    </row>
    <row r="734" spans="1:4" x14ac:dyDescent="0.2">
      <c r="A734" s="216" t="s">
        <v>571</v>
      </c>
      <c r="B734" s="217" t="s">
        <v>572</v>
      </c>
      <c r="C734" s="195">
        <v>0</v>
      </c>
      <c r="D734" s="218"/>
    </row>
    <row r="735" spans="1:4" x14ac:dyDescent="0.2">
      <c r="A735" s="229"/>
      <c r="B735" s="220"/>
      <c r="C735" s="195"/>
      <c r="D735" s="218"/>
    </row>
    <row r="736" spans="1:4" ht="25.5" x14ac:dyDescent="0.2">
      <c r="A736" s="225" t="s">
        <v>573</v>
      </c>
      <c r="B736" s="211" t="s">
        <v>574</v>
      </c>
      <c r="C736" s="215">
        <f>SUM(C737:C740)</f>
        <v>0</v>
      </c>
      <c r="D736" s="213"/>
    </row>
    <row r="737" spans="1:4" x14ac:dyDescent="0.2">
      <c r="A737" s="216" t="s">
        <v>575</v>
      </c>
      <c r="B737" s="217" t="s">
        <v>576</v>
      </c>
      <c r="C737" s="195">
        <v>0</v>
      </c>
      <c r="D737" s="218"/>
    </row>
    <row r="738" spans="1:4" x14ac:dyDescent="0.2">
      <c r="A738" s="216" t="s">
        <v>577</v>
      </c>
      <c r="B738" s="217" t="s">
        <v>578</v>
      </c>
      <c r="C738" s="195">
        <v>0</v>
      </c>
      <c r="D738" s="218"/>
    </row>
    <row r="739" spans="1:4" x14ac:dyDescent="0.2">
      <c r="A739" s="216" t="s">
        <v>579</v>
      </c>
      <c r="B739" s="217" t="s">
        <v>580</v>
      </c>
      <c r="C739" s="195">
        <v>0</v>
      </c>
      <c r="D739" s="218"/>
    </row>
    <row r="740" spans="1:4" ht="25.5" x14ac:dyDescent="0.2">
      <c r="A740" s="216" t="s">
        <v>581</v>
      </c>
      <c r="B740" s="217" t="s">
        <v>582</v>
      </c>
      <c r="C740" s="195">
        <v>0</v>
      </c>
      <c r="D740" s="218"/>
    </row>
    <row r="741" spans="1:4" x14ac:dyDescent="0.2">
      <c r="A741" s="229"/>
      <c r="B741" s="220"/>
      <c r="C741" s="195"/>
      <c r="D741" s="218"/>
    </row>
    <row r="742" spans="1:4" ht="25.5" x14ac:dyDescent="0.2">
      <c r="A742" s="225" t="s">
        <v>583</v>
      </c>
      <c r="B742" s="211" t="s">
        <v>584</v>
      </c>
      <c r="C742" s="215">
        <f>SUM(C743:C750)</f>
        <v>0</v>
      </c>
      <c r="D742" s="213"/>
    </row>
    <row r="743" spans="1:4" x14ac:dyDescent="0.2">
      <c r="A743" s="216" t="s">
        <v>585</v>
      </c>
      <c r="B743" s="217" t="s">
        <v>586</v>
      </c>
      <c r="C743" s="195"/>
      <c r="D743" s="218"/>
    </row>
    <row r="744" spans="1:4" ht="25.5" x14ac:dyDescent="0.2">
      <c r="A744" s="216" t="s">
        <v>587</v>
      </c>
      <c r="B744" s="217" t="s">
        <v>588</v>
      </c>
      <c r="C744" s="195">
        <v>0</v>
      </c>
      <c r="D744" s="218"/>
    </row>
    <row r="745" spans="1:4" x14ac:dyDescent="0.2">
      <c r="A745" s="216" t="s">
        <v>589</v>
      </c>
      <c r="B745" s="217" t="s">
        <v>590</v>
      </c>
      <c r="C745" s="195">
        <v>0</v>
      </c>
      <c r="D745" s="218"/>
    </row>
    <row r="746" spans="1:4" x14ac:dyDescent="0.2">
      <c r="A746" s="216" t="s">
        <v>591</v>
      </c>
      <c r="B746" s="217" t="s">
        <v>592</v>
      </c>
      <c r="C746" s="195">
        <v>0</v>
      </c>
      <c r="D746" s="218"/>
    </row>
    <row r="747" spans="1:4" x14ac:dyDescent="0.2">
      <c r="A747" s="216" t="s">
        <v>593</v>
      </c>
      <c r="B747" s="217" t="s">
        <v>594</v>
      </c>
      <c r="C747" s="195">
        <v>0</v>
      </c>
      <c r="D747" s="218"/>
    </row>
    <row r="748" spans="1:4" ht="25.5" x14ac:dyDescent="0.2">
      <c r="A748" s="216" t="s">
        <v>595</v>
      </c>
      <c r="B748" s="217" t="s">
        <v>596</v>
      </c>
      <c r="C748" s="195">
        <v>0</v>
      </c>
      <c r="D748" s="218"/>
    </row>
    <row r="749" spans="1:4" x14ac:dyDescent="0.2">
      <c r="A749" s="216" t="s">
        <v>597</v>
      </c>
      <c r="B749" s="217" t="s">
        <v>598</v>
      </c>
      <c r="C749" s="195">
        <v>0</v>
      </c>
      <c r="D749" s="218"/>
    </row>
    <row r="750" spans="1:4" x14ac:dyDescent="0.2">
      <c r="A750" s="216" t="s">
        <v>599</v>
      </c>
      <c r="B750" s="217" t="s">
        <v>600</v>
      </c>
      <c r="C750" s="195">
        <v>0</v>
      </c>
      <c r="D750" s="218"/>
    </row>
    <row r="751" spans="1:4" x14ac:dyDescent="0.2">
      <c r="A751" s="216"/>
      <c r="B751" s="220"/>
      <c r="C751" s="195"/>
      <c r="D751" s="218"/>
    </row>
    <row r="752" spans="1:4" x14ac:dyDescent="0.2">
      <c r="A752" s="210">
        <v>5</v>
      </c>
      <c r="B752" s="230" t="s">
        <v>601</v>
      </c>
      <c r="C752" s="215">
        <f>SUM(C754+C764+C774+C779)</f>
        <v>0</v>
      </c>
      <c r="D752" s="213"/>
    </row>
    <row r="753" spans="1:4" x14ac:dyDescent="0.2">
      <c r="A753" s="229"/>
      <c r="B753" s="220"/>
      <c r="C753" s="195"/>
      <c r="D753" s="218"/>
    </row>
    <row r="754" spans="1:4" x14ac:dyDescent="0.2">
      <c r="A754" s="231" t="s">
        <v>602</v>
      </c>
      <c r="B754" s="211" t="s">
        <v>603</v>
      </c>
      <c r="C754" s="215">
        <f>SUM(C755:C762)</f>
        <v>0</v>
      </c>
      <c r="D754" s="213"/>
    </row>
    <row r="755" spans="1:4" x14ac:dyDescent="0.2">
      <c r="A755" s="232" t="s">
        <v>604</v>
      </c>
      <c r="B755" s="217" t="s">
        <v>605</v>
      </c>
      <c r="C755" s="195">
        <v>0</v>
      </c>
      <c r="D755" s="218"/>
    </row>
    <row r="756" spans="1:4" x14ac:dyDescent="0.2">
      <c r="A756" s="232" t="s">
        <v>606</v>
      </c>
      <c r="B756" s="217" t="s">
        <v>607</v>
      </c>
      <c r="C756" s="195">
        <v>0</v>
      </c>
      <c r="D756" s="218"/>
    </row>
    <row r="757" spans="1:4" x14ac:dyDescent="0.2">
      <c r="A757" s="232" t="s">
        <v>608</v>
      </c>
      <c r="B757" s="217" t="s">
        <v>609</v>
      </c>
      <c r="C757" s="195"/>
      <c r="D757" s="218"/>
    </row>
    <row r="758" spans="1:4" x14ac:dyDescent="0.2">
      <c r="A758" s="232" t="s">
        <v>610</v>
      </c>
      <c r="B758" s="217" t="s">
        <v>611</v>
      </c>
      <c r="C758" s="195"/>
      <c r="D758" s="218"/>
    </row>
    <row r="759" spans="1:4" x14ac:dyDescent="0.2">
      <c r="A759" s="232" t="s">
        <v>612</v>
      </c>
      <c r="B759" s="217" t="s">
        <v>613</v>
      </c>
      <c r="C759" s="195"/>
      <c r="D759" s="218"/>
    </row>
    <row r="760" spans="1:4" ht="25.5" x14ac:dyDescent="0.2">
      <c r="A760" s="232" t="s">
        <v>614</v>
      </c>
      <c r="B760" s="217" t="s">
        <v>615</v>
      </c>
      <c r="C760" s="195"/>
      <c r="D760" s="218"/>
    </row>
    <row r="761" spans="1:4" ht="25.5" x14ac:dyDescent="0.2">
      <c r="A761" s="232" t="s">
        <v>616</v>
      </c>
      <c r="B761" s="217" t="s">
        <v>617</v>
      </c>
      <c r="C761" s="195"/>
      <c r="D761" s="218"/>
    </row>
    <row r="762" spans="1:4" x14ac:dyDescent="0.2">
      <c r="A762" s="232" t="s">
        <v>618</v>
      </c>
      <c r="B762" s="217" t="s">
        <v>619</v>
      </c>
      <c r="C762" s="195">
        <v>0</v>
      </c>
      <c r="D762" s="218"/>
    </row>
    <row r="763" spans="1:4" x14ac:dyDescent="0.2">
      <c r="A763" s="232"/>
      <c r="B763" s="217"/>
      <c r="C763" s="195"/>
      <c r="D763" s="218"/>
    </row>
    <row r="764" spans="1:4" ht="25.5" x14ac:dyDescent="0.2">
      <c r="A764" s="231" t="s">
        <v>620</v>
      </c>
      <c r="B764" s="211" t="s">
        <v>621</v>
      </c>
      <c r="C764" s="215">
        <f>SUM(C765:C772)</f>
        <v>0</v>
      </c>
      <c r="D764" s="213"/>
    </row>
    <row r="765" spans="1:4" x14ac:dyDescent="0.2">
      <c r="A765" s="232" t="s">
        <v>622</v>
      </c>
      <c r="B765" s="217" t="s">
        <v>623</v>
      </c>
      <c r="C765" s="195">
        <v>0</v>
      </c>
      <c r="D765" s="218"/>
    </row>
    <row r="766" spans="1:4" x14ac:dyDescent="0.2">
      <c r="A766" s="232" t="s">
        <v>624</v>
      </c>
      <c r="B766" s="217" t="s">
        <v>625</v>
      </c>
      <c r="C766" s="195">
        <v>0</v>
      </c>
      <c r="D766" s="218"/>
    </row>
    <row r="767" spans="1:4" x14ac:dyDescent="0.2">
      <c r="A767" s="232" t="s">
        <v>626</v>
      </c>
      <c r="B767" s="217" t="s">
        <v>627</v>
      </c>
      <c r="C767" s="195">
        <v>0</v>
      </c>
      <c r="D767" s="218"/>
    </row>
    <row r="768" spans="1:4" x14ac:dyDescent="0.2">
      <c r="A768" s="232" t="s">
        <v>628</v>
      </c>
      <c r="B768" s="217" t="s">
        <v>629</v>
      </c>
      <c r="C768" s="195">
        <v>0</v>
      </c>
      <c r="D768" s="218"/>
    </row>
    <row r="769" spans="1:4" x14ac:dyDescent="0.2">
      <c r="A769" s="232" t="s">
        <v>630</v>
      </c>
      <c r="B769" s="217" t="s">
        <v>631</v>
      </c>
      <c r="C769" s="195">
        <v>0</v>
      </c>
      <c r="D769" s="218"/>
    </row>
    <row r="770" spans="1:4" x14ac:dyDescent="0.2">
      <c r="A770" s="232" t="s">
        <v>632</v>
      </c>
      <c r="B770" s="217" t="s">
        <v>633</v>
      </c>
      <c r="C770" s="195">
        <v>0</v>
      </c>
      <c r="D770" s="218"/>
    </row>
    <row r="771" spans="1:4" x14ac:dyDescent="0.2">
      <c r="A771" s="232" t="s">
        <v>634</v>
      </c>
      <c r="B771" s="217" t="s">
        <v>635</v>
      </c>
      <c r="C771" s="195">
        <v>0</v>
      </c>
      <c r="D771" s="218"/>
    </row>
    <row r="772" spans="1:4" ht="25.5" x14ac:dyDescent="0.2">
      <c r="A772" s="232" t="s">
        <v>636</v>
      </c>
      <c r="B772" s="217" t="s">
        <v>637</v>
      </c>
      <c r="C772" s="195">
        <v>0</v>
      </c>
      <c r="D772" s="218"/>
    </row>
    <row r="773" spans="1:4" x14ac:dyDescent="0.2">
      <c r="A773" s="232"/>
      <c r="B773" s="217"/>
      <c r="C773" s="195"/>
      <c r="D773" s="218"/>
    </row>
    <row r="774" spans="1:4" x14ac:dyDescent="0.2">
      <c r="A774" s="231" t="s">
        <v>638</v>
      </c>
      <c r="B774" s="211" t="s">
        <v>639</v>
      </c>
      <c r="C774" s="215">
        <f>SUM(C775:C777)</f>
        <v>0</v>
      </c>
      <c r="D774" s="213"/>
    </row>
    <row r="775" spans="1:4" x14ac:dyDescent="0.2">
      <c r="A775" s="232" t="s">
        <v>640</v>
      </c>
      <c r="B775" s="217" t="s">
        <v>641</v>
      </c>
      <c r="C775" s="195">
        <v>0</v>
      </c>
      <c r="D775" s="218"/>
    </row>
    <row r="776" spans="1:4" x14ac:dyDescent="0.2">
      <c r="A776" s="232" t="s">
        <v>642</v>
      </c>
      <c r="B776" s="217" t="s">
        <v>643</v>
      </c>
      <c r="C776" s="195">
        <v>0</v>
      </c>
      <c r="D776" s="218"/>
    </row>
    <row r="777" spans="1:4" x14ac:dyDescent="0.2">
      <c r="A777" s="232" t="s">
        <v>644</v>
      </c>
      <c r="B777" s="217" t="s">
        <v>645</v>
      </c>
      <c r="C777" s="195">
        <v>0</v>
      </c>
      <c r="D777" s="218"/>
    </row>
    <row r="778" spans="1:4" x14ac:dyDescent="0.2">
      <c r="A778" s="232"/>
      <c r="B778" s="217"/>
      <c r="C778" s="195"/>
      <c r="D778" s="218"/>
    </row>
    <row r="779" spans="1:4" x14ac:dyDescent="0.2">
      <c r="A779" s="231" t="s">
        <v>646</v>
      </c>
      <c r="B779" s="211" t="s">
        <v>647</v>
      </c>
      <c r="C779" s="215">
        <f>SUM(C780:C783)</f>
        <v>0</v>
      </c>
      <c r="D779" s="213"/>
    </row>
    <row r="780" spans="1:4" x14ac:dyDescent="0.2">
      <c r="A780" s="232" t="s">
        <v>648</v>
      </c>
      <c r="B780" s="217" t="s">
        <v>649</v>
      </c>
      <c r="C780" s="195">
        <v>0</v>
      </c>
      <c r="D780" s="218"/>
    </row>
    <row r="781" spans="1:4" x14ac:dyDescent="0.2">
      <c r="A781" s="232" t="s">
        <v>650</v>
      </c>
      <c r="B781" s="217" t="s">
        <v>651</v>
      </c>
      <c r="C781" s="195">
        <v>0</v>
      </c>
      <c r="D781" s="218"/>
    </row>
    <row r="782" spans="1:4" x14ac:dyDescent="0.2">
      <c r="A782" s="232" t="s">
        <v>652</v>
      </c>
      <c r="B782" s="217" t="s">
        <v>653</v>
      </c>
      <c r="C782" s="195">
        <v>0</v>
      </c>
      <c r="D782" s="218"/>
    </row>
    <row r="783" spans="1:4" x14ac:dyDescent="0.2">
      <c r="A783" s="232" t="s">
        <v>654</v>
      </c>
      <c r="B783" s="217" t="s">
        <v>655</v>
      </c>
      <c r="C783" s="195">
        <v>0</v>
      </c>
      <c r="D783" s="218"/>
    </row>
    <row r="784" spans="1:4" ht="33" customHeight="1" x14ac:dyDescent="0.2">
      <c r="A784" s="233"/>
      <c r="B784" s="233"/>
      <c r="C784" s="233"/>
      <c r="D784" s="233"/>
    </row>
    <row r="785" spans="1:4" x14ac:dyDescent="0.2">
      <c r="A785" s="200" t="s">
        <v>391</v>
      </c>
      <c r="C785" s="201"/>
    </row>
    <row r="786" spans="1:4" ht="25.5" x14ac:dyDescent="0.2">
      <c r="A786" s="235" t="str">
        <f>'7. Gestión Institucional '!B48</f>
        <v>RE4. P9 Nombramientos de recurso humano realizados</v>
      </c>
      <c r="B786" s="203" t="s">
        <v>392</v>
      </c>
      <c r="C786" s="195">
        <f>SUM(C788,C864,C908)</f>
        <v>0</v>
      </c>
      <c r="D786" s="205"/>
    </row>
    <row r="787" spans="1:4" x14ac:dyDescent="0.2">
      <c r="A787" s="206" t="s">
        <v>393</v>
      </c>
      <c r="B787" s="207" t="s">
        <v>394</v>
      </c>
      <c r="C787" s="208" t="s">
        <v>395</v>
      </c>
      <c r="D787" s="209" t="s">
        <v>396</v>
      </c>
    </row>
    <row r="788" spans="1:4" x14ac:dyDescent="0.2">
      <c r="A788" s="210">
        <v>1</v>
      </c>
      <c r="B788" s="211" t="s">
        <v>397</v>
      </c>
      <c r="C788" s="212">
        <f>SUM(C790,C797,C804,C813,C822,C827,C834,C839,C850,C856)</f>
        <v>0</v>
      </c>
      <c r="D788" s="213"/>
    </row>
    <row r="789" spans="1:4" x14ac:dyDescent="0.2">
      <c r="A789" s="210"/>
      <c r="B789" s="228"/>
      <c r="C789" s="215"/>
      <c r="D789" s="213"/>
    </row>
    <row r="790" spans="1:4" x14ac:dyDescent="0.2">
      <c r="A790" s="214" t="s">
        <v>399</v>
      </c>
      <c r="B790" s="211" t="s">
        <v>400</v>
      </c>
      <c r="C790" s="215">
        <f>SUM(C791:C795)</f>
        <v>0</v>
      </c>
      <c r="D790" s="213"/>
    </row>
    <row r="791" spans="1:4" x14ac:dyDescent="0.2">
      <c r="A791" s="216" t="s">
        <v>401</v>
      </c>
      <c r="B791" s="217" t="s">
        <v>402</v>
      </c>
      <c r="C791" s="195">
        <v>0</v>
      </c>
      <c r="D791" s="218"/>
    </row>
    <row r="792" spans="1:4" ht="25.5" x14ac:dyDescent="0.2">
      <c r="A792" s="216" t="s">
        <v>403</v>
      </c>
      <c r="B792" s="217" t="s">
        <v>404</v>
      </c>
      <c r="C792" s="195">
        <v>0</v>
      </c>
      <c r="D792" s="218"/>
    </row>
    <row r="793" spans="1:4" x14ac:dyDescent="0.2">
      <c r="A793" s="216" t="s">
        <v>405</v>
      </c>
      <c r="B793" s="217" t="s">
        <v>406</v>
      </c>
      <c r="C793" s="195">
        <v>0</v>
      </c>
      <c r="D793" s="218"/>
    </row>
    <row r="794" spans="1:4" ht="25.5" x14ac:dyDescent="0.2">
      <c r="A794" s="216" t="s">
        <v>407</v>
      </c>
      <c r="B794" s="217" t="s">
        <v>408</v>
      </c>
      <c r="C794" s="195">
        <v>0</v>
      </c>
      <c r="D794" s="218"/>
    </row>
    <row r="795" spans="1:4" x14ac:dyDescent="0.2">
      <c r="A795" s="216" t="s">
        <v>409</v>
      </c>
      <c r="B795" s="217" t="s">
        <v>410</v>
      </c>
      <c r="C795" s="195">
        <v>0</v>
      </c>
      <c r="D795" s="218"/>
    </row>
    <row r="796" spans="1:4" x14ac:dyDescent="0.2">
      <c r="A796" s="219"/>
      <c r="B796" s="220"/>
      <c r="C796" s="195"/>
      <c r="D796" s="218"/>
    </row>
    <row r="797" spans="1:4" x14ac:dyDescent="0.2">
      <c r="A797" s="214" t="s">
        <v>411</v>
      </c>
      <c r="B797" s="211" t="s">
        <v>412</v>
      </c>
      <c r="C797" s="215">
        <f>SUM(C798:C802)</f>
        <v>0</v>
      </c>
      <c r="D797" s="213"/>
    </row>
    <row r="798" spans="1:4" x14ac:dyDescent="0.2">
      <c r="A798" s="216" t="s">
        <v>413</v>
      </c>
      <c r="B798" s="217" t="s">
        <v>414</v>
      </c>
      <c r="C798" s="195">
        <v>0</v>
      </c>
      <c r="D798" s="218"/>
    </row>
    <row r="799" spans="1:4" x14ac:dyDescent="0.2">
      <c r="A799" s="216" t="s">
        <v>415</v>
      </c>
      <c r="B799" s="217" t="s">
        <v>416</v>
      </c>
      <c r="C799" s="195">
        <v>0</v>
      </c>
      <c r="D799" s="218"/>
    </row>
    <row r="800" spans="1:4" x14ac:dyDescent="0.2">
      <c r="A800" s="216" t="s">
        <v>417</v>
      </c>
      <c r="B800" s="217" t="s">
        <v>418</v>
      </c>
      <c r="C800" s="195">
        <v>0</v>
      </c>
      <c r="D800" s="218"/>
    </row>
    <row r="801" spans="1:4" x14ac:dyDescent="0.2">
      <c r="A801" s="216" t="s">
        <v>419</v>
      </c>
      <c r="B801" s="217" t="s">
        <v>420</v>
      </c>
      <c r="C801" s="195">
        <v>0</v>
      </c>
      <c r="D801" s="218"/>
    </row>
    <row r="802" spans="1:4" x14ac:dyDescent="0.2">
      <c r="A802" s="216" t="s">
        <v>421</v>
      </c>
      <c r="B802" s="217" t="s">
        <v>422</v>
      </c>
      <c r="C802" s="195">
        <v>0</v>
      </c>
      <c r="D802" s="218"/>
    </row>
    <row r="803" spans="1:4" x14ac:dyDescent="0.2">
      <c r="A803" s="219"/>
      <c r="B803" s="220"/>
      <c r="C803" s="215"/>
      <c r="D803" s="213"/>
    </row>
    <row r="804" spans="1:4" ht="25.5" x14ac:dyDescent="0.2">
      <c r="A804" s="214" t="s">
        <v>423</v>
      </c>
      <c r="B804" s="221" t="s">
        <v>424</v>
      </c>
      <c r="C804" s="215">
        <f>SUM(C805:C811)</f>
        <v>0</v>
      </c>
      <c r="D804" s="213"/>
    </row>
    <row r="805" spans="1:4" x14ac:dyDescent="0.2">
      <c r="A805" s="216" t="s">
        <v>425</v>
      </c>
      <c r="B805" s="217" t="s">
        <v>426</v>
      </c>
      <c r="C805" s="195">
        <v>0</v>
      </c>
      <c r="D805" s="218"/>
    </row>
    <row r="806" spans="1:4" x14ac:dyDescent="0.2">
      <c r="A806" s="216" t="s">
        <v>427</v>
      </c>
      <c r="B806" s="217" t="s">
        <v>428</v>
      </c>
      <c r="C806" s="195">
        <v>0</v>
      </c>
      <c r="D806" s="218"/>
    </row>
    <row r="807" spans="1:4" x14ac:dyDescent="0.2">
      <c r="A807" s="216" t="s">
        <v>429</v>
      </c>
      <c r="B807" s="217" t="s">
        <v>430</v>
      </c>
      <c r="C807" s="195"/>
      <c r="D807" s="218"/>
    </row>
    <row r="808" spans="1:4" x14ac:dyDescent="0.2">
      <c r="A808" s="216" t="s">
        <v>431</v>
      </c>
      <c r="B808" s="217" t="s">
        <v>432</v>
      </c>
      <c r="C808" s="195">
        <v>0</v>
      </c>
      <c r="D808" s="218"/>
    </row>
    <row r="809" spans="1:4" x14ac:dyDescent="0.2">
      <c r="A809" s="216" t="s">
        <v>433</v>
      </c>
      <c r="B809" s="217" t="s">
        <v>434</v>
      </c>
      <c r="C809" s="195">
        <v>0</v>
      </c>
      <c r="D809" s="218"/>
    </row>
    <row r="810" spans="1:4" ht="25.5" x14ac:dyDescent="0.2">
      <c r="A810" s="216" t="s">
        <v>435</v>
      </c>
      <c r="B810" s="217" t="s">
        <v>436</v>
      </c>
      <c r="C810" s="195">
        <v>0</v>
      </c>
      <c r="D810" s="218"/>
    </row>
    <row r="811" spans="1:4" ht="25.5" x14ac:dyDescent="0.2">
      <c r="A811" s="216" t="s">
        <v>437</v>
      </c>
      <c r="B811" s="217" t="s">
        <v>438</v>
      </c>
      <c r="C811" s="195">
        <v>0</v>
      </c>
      <c r="D811" s="218"/>
    </row>
    <row r="812" spans="1:4" x14ac:dyDescent="0.2">
      <c r="A812" s="219"/>
      <c r="B812" s="220"/>
      <c r="C812" s="195"/>
      <c r="D812" s="218"/>
    </row>
    <row r="813" spans="1:4" x14ac:dyDescent="0.2">
      <c r="A813" s="214" t="s">
        <v>439</v>
      </c>
      <c r="B813" s="211" t="s">
        <v>440</v>
      </c>
      <c r="C813" s="215">
        <f>SUM(C814:C820)</f>
        <v>0</v>
      </c>
      <c r="D813" s="213"/>
    </row>
    <row r="814" spans="1:4" x14ac:dyDescent="0.2">
      <c r="A814" s="216" t="s">
        <v>441</v>
      </c>
      <c r="B814" s="217" t="s">
        <v>442</v>
      </c>
      <c r="C814" s="195">
        <v>0</v>
      </c>
      <c r="D814" s="218"/>
    </row>
    <row r="815" spans="1:4" x14ac:dyDescent="0.2">
      <c r="A815" s="216" t="s">
        <v>443</v>
      </c>
      <c r="B815" s="217" t="s">
        <v>444</v>
      </c>
      <c r="C815" s="195">
        <v>0</v>
      </c>
      <c r="D815" s="218"/>
    </row>
    <row r="816" spans="1:4" x14ac:dyDescent="0.2">
      <c r="A816" s="216" t="s">
        <v>445</v>
      </c>
      <c r="B816" s="217" t="s">
        <v>446</v>
      </c>
      <c r="C816" s="195">
        <v>0</v>
      </c>
      <c r="D816" s="218"/>
    </row>
    <row r="817" spans="1:4" ht="25.5" x14ac:dyDescent="0.2">
      <c r="A817" s="216" t="s">
        <v>447</v>
      </c>
      <c r="B817" s="217" t="s">
        <v>448</v>
      </c>
      <c r="C817" s="195">
        <v>0</v>
      </c>
      <c r="D817" s="218"/>
    </row>
    <row r="818" spans="1:4" ht="25.5" x14ac:dyDescent="0.2">
      <c r="A818" s="216" t="s">
        <v>449</v>
      </c>
      <c r="B818" s="217" t="s">
        <v>450</v>
      </c>
      <c r="C818" s="195">
        <v>0</v>
      </c>
      <c r="D818" s="218"/>
    </row>
    <row r="819" spans="1:4" x14ac:dyDescent="0.2">
      <c r="A819" s="216" t="s">
        <v>451</v>
      </c>
      <c r="B819" s="217" t="s">
        <v>452</v>
      </c>
      <c r="C819" s="195">
        <v>0</v>
      </c>
      <c r="D819" s="218"/>
    </row>
    <row r="820" spans="1:4" x14ac:dyDescent="0.2">
      <c r="A820" s="216" t="s">
        <v>453</v>
      </c>
      <c r="B820" s="217" t="s">
        <v>454</v>
      </c>
      <c r="C820" s="195"/>
      <c r="D820" s="218"/>
    </row>
    <row r="821" spans="1:4" x14ac:dyDescent="0.2">
      <c r="A821" s="219"/>
      <c r="B821" s="220"/>
      <c r="C821" s="195"/>
      <c r="D821" s="218"/>
    </row>
    <row r="822" spans="1:4" x14ac:dyDescent="0.2">
      <c r="A822" s="214" t="s">
        <v>455</v>
      </c>
      <c r="B822" s="211" t="s">
        <v>456</v>
      </c>
      <c r="C822" s="215">
        <f>SUM(C823++C824+C825)</f>
        <v>0</v>
      </c>
      <c r="D822" s="213"/>
    </row>
    <row r="823" spans="1:4" x14ac:dyDescent="0.2">
      <c r="A823" s="216" t="s">
        <v>457</v>
      </c>
      <c r="B823" s="217" t="s">
        <v>458</v>
      </c>
      <c r="C823" s="195">
        <v>0</v>
      </c>
      <c r="D823" s="218"/>
    </row>
    <row r="824" spans="1:4" x14ac:dyDescent="0.2">
      <c r="A824" s="216" t="s">
        <v>459</v>
      </c>
      <c r="B824" s="217" t="s">
        <v>460</v>
      </c>
      <c r="C824" s="195">
        <v>0</v>
      </c>
      <c r="D824" s="218"/>
    </row>
    <row r="825" spans="1:4" x14ac:dyDescent="0.2">
      <c r="A825" s="216" t="s">
        <v>461</v>
      </c>
      <c r="B825" s="217" t="s">
        <v>462</v>
      </c>
      <c r="C825" s="195">
        <v>0</v>
      </c>
      <c r="D825" s="218"/>
    </row>
    <row r="826" spans="1:4" x14ac:dyDescent="0.2">
      <c r="A826" s="219"/>
      <c r="B826" s="220"/>
      <c r="C826" s="195"/>
      <c r="D826" s="218"/>
    </row>
    <row r="827" spans="1:4" ht="25.5" x14ac:dyDescent="0.2">
      <c r="A827" s="214" t="s">
        <v>463</v>
      </c>
      <c r="B827" s="211" t="s">
        <v>464</v>
      </c>
      <c r="C827" s="215">
        <f>SUM(C828+C831+C832)</f>
        <v>0</v>
      </c>
      <c r="D827" s="213"/>
    </row>
    <row r="828" spans="1:4" x14ac:dyDescent="0.2">
      <c r="A828" s="216" t="s">
        <v>465</v>
      </c>
      <c r="B828" s="220" t="s">
        <v>466</v>
      </c>
      <c r="C828" s="215">
        <f>SUM(C829:C830)</f>
        <v>0</v>
      </c>
      <c r="D828" s="213"/>
    </row>
    <row r="829" spans="1:4" x14ac:dyDescent="0.2">
      <c r="A829" s="219" t="s">
        <v>467</v>
      </c>
      <c r="B829" s="220" t="s">
        <v>468</v>
      </c>
      <c r="C829" s="195">
        <v>0</v>
      </c>
      <c r="D829" s="218"/>
    </row>
    <row r="830" spans="1:4" ht="25.5" x14ac:dyDescent="0.2">
      <c r="A830" s="219" t="s">
        <v>469</v>
      </c>
      <c r="B830" s="220" t="s">
        <v>470</v>
      </c>
      <c r="C830" s="195">
        <v>0</v>
      </c>
      <c r="D830" s="218"/>
    </row>
    <row r="831" spans="1:4" x14ac:dyDescent="0.2">
      <c r="A831" s="216" t="s">
        <v>471</v>
      </c>
      <c r="B831" s="217" t="s">
        <v>472</v>
      </c>
      <c r="C831" s="195">
        <v>0</v>
      </c>
      <c r="D831" s="218"/>
    </row>
    <row r="832" spans="1:4" x14ac:dyDescent="0.2">
      <c r="A832" s="216" t="s">
        <v>473</v>
      </c>
      <c r="B832" s="217" t="s">
        <v>474</v>
      </c>
      <c r="C832" s="195">
        <v>0</v>
      </c>
      <c r="D832" s="218"/>
    </row>
    <row r="833" spans="1:4" x14ac:dyDescent="0.2">
      <c r="A833" s="219"/>
      <c r="B833" s="220"/>
      <c r="C833" s="195"/>
      <c r="D833" s="218"/>
    </row>
    <row r="834" spans="1:4" x14ac:dyDescent="0.2">
      <c r="A834" s="214" t="s">
        <v>475</v>
      </c>
      <c r="B834" s="211" t="s">
        <v>476</v>
      </c>
      <c r="C834" s="212" t="s">
        <v>477</v>
      </c>
      <c r="D834" s="213"/>
    </row>
    <row r="835" spans="1:4" x14ac:dyDescent="0.2">
      <c r="A835" s="216" t="s">
        <v>478</v>
      </c>
      <c r="B835" s="217" t="s">
        <v>479</v>
      </c>
      <c r="C835" s="222" t="s">
        <v>477</v>
      </c>
      <c r="D835" s="218"/>
    </row>
    <row r="836" spans="1:4" x14ac:dyDescent="0.2">
      <c r="A836" s="216" t="s">
        <v>480</v>
      </c>
      <c r="B836" s="217" t="s">
        <v>481</v>
      </c>
      <c r="C836" s="195">
        <v>0</v>
      </c>
      <c r="D836" s="218"/>
    </row>
    <row r="837" spans="1:4" x14ac:dyDescent="0.2">
      <c r="A837" s="216" t="s">
        <v>482</v>
      </c>
      <c r="B837" s="217" t="s">
        <v>483</v>
      </c>
      <c r="C837" s="195">
        <v>0</v>
      </c>
      <c r="D837" s="218"/>
    </row>
    <row r="838" spans="1:4" x14ac:dyDescent="0.2">
      <c r="A838" s="219"/>
      <c r="B838" s="220"/>
      <c r="C838" s="195"/>
      <c r="D838" s="218"/>
    </row>
    <row r="839" spans="1:4" x14ac:dyDescent="0.2">
      <c r="A839" s="214" t="s">
        <v>484</v>
      </c>
      <c r="B839" s="211" t="s">
        <v>485</v>
      </c>
      <c r="C839" s="215">
        <f>SUM(C840:C848)</f>
        <v>0</v>
      </c>
      <c r="D839" s="213"/>
    </row>
    <row r="840" spans="1:4" x14ac:dyDescent="0.2">
      <c r="A840" s="216" t="s">
        <v>486</v>
      </c>
      <c r="B840" s="217" t="s">
        <v>487</v>
      </c>
      <c r="C840" s="195">
        <v>0</v>
      </c>
      <c r="D840" s="218"/>
    </row>
    <row r="841" spans="1:4" x14ac:dyDescent="0.2">
      <c r="A841" s="216" t="s">
        <v>488</v>
      </c>
      <c r="B841" s="217" t="s">
        <v>489</v>
      </c>
      <c r="C841" s="195">
        <v>0</v>
      </c>
      <c r="D841" s="218"/>
    </row>
    <row r="842" spans="1:4" x14ac:dyDescent="0.2">
      <c r="A842" s="216" t="s">
        <v>490</v>
      </c>
      <c r="B842" s="217" t="s">
        <v>491</v>
      </c>
      <c r="C842" s="195">
        <v>0</v>
      </c>
      <c r="D842" s="218"/>
    </row>
    <row r="843" spans="1:4" ht="25.5" x14ac:dyDescent="0.2">
      <c r="A843" s="216" t="s">
        <v>492</v>
      </c>
      <c r="B843" s="217" t="s">
        <v>493</v>
      </c>
      <c r="C843" s="195">
        <v>0</v>
      </c>
      <c r="D843" s="218"/>
    </row>
    <row r="844" spans="1:4" ht="25.5" x14ac:dyDescent="0.2">
      <c r="A844" s="216" t="s">
        <v>494</v>
      </c>
      <c r="B844" s="217" t="s">
        <v>495</v>
      </c>
      <c r="C844" s="195">
        <v>0</v>
      </c>
      <c r="D844" s="218"/>
    </row>
    <row r="845" spans="1:4" ht="25.5" x14ac:dyDescent="0.2">
      <c r="A845" s="216" t="s">
        <v>496</v>
      </c>
      <c r="B845" s="217" t="s">
        <v>497</v>
      </c>
      <c r="C845" s="195">
        <v>0</v>
      </c>
      <c r="D845" s="218"/>
    </row>
    <row r="846" spans="1:4" x14ac:dyDescent="0.2">
      <c r="A846" s="216" t="s">
        <v>498</v>
      </c>
      <c r="B846" s="217" t="s">
        <v>499</v>
      </c>
      <c r="C846" s="195">
        <v>0</v>
      </c>
      <c r="D846" s="218"/>
    </row>
    <row r="847" spans="1:4" ht="25.5" x14ac:dyDescent="0.2">
      <c r="A847" s="216" t="s">
        <v>500</v>
      </c>
      <c r="B847" s="217" t="s">
        <v>501</v>
      </c>
      <c r="C847" s="195">
        <v>0</v>
      </c>
      <c r="D847" s="218"/>
    </row>
    <row r="848" spans="1:4" ht="25.5" x14ac:dyDescent="0.2">
      <c r="A848" s="216" t="s">
        <v>502</v>
      </c>
      <c r="B848" s="217" t="s">
        <v>503</v>
      </c>
      <c r="C848" s="195">
        <v>0</v>
      </c>
      <c r="D848" s="218"/>
    </row>
    <row r="849" spans="1:4" x14ac:dyDescent="0.2">
      <c r="A849" s="219"/>
      <c r="B849" s="220"/>
      <c r="C849" s="195"/>
      <c r="D849" s="218"/>
    </row>
    <row r="850" spans="1:4" x14ac:dyDescent="0.2">
      <c r="A850" s="214" t="s">
        <v>504</v>
      </c>
      <c r="B850" s="211" t="s">
        <v>505</v>
      </c>
      <c r="C850" s="215">
        <f>SUM(C851:C854)</f>
        <v>0</v>
      </c>
      <c r="D850" s="213"/>
    </row>
    <row r="851" spans="1:4" x14ac:dyDescent="0.2">
      <c r="A851" s="216" t="s">
        <v>506</v>
      </c>
      <c r="B851" s="217" t="s">
        <v>507</v>
      </c>
      <c r="C851" s="195">
        <v>0</v>
      </c>
      <c r="D851" s="218"/>
    </row>
    <row r="852" spans="1:4" x14ac:dyDescent="0.2">
      <c r="A852" s="216" t="s">
        <v>508</v>
      </c>
      <c r="B852" s="217" t="s">
        <v>509</v>
      </c>
      <c r="C852" s="195">
        <v>0</v>
      </c>
      <c r="D852" s="218"/>
    </row>
    <row r="853" spans="1:4" x14ac:dyDescent="0.2">
      <c r="A853" s="216" t="s">
        <v>510</v>
      </c>
      <c r="B853" s="217" t="s">
        <v>511</v>
      </c>
      <c r="C853" s="195">
        <v>0</v>
      </c>
      <c r="D853" s="218"/>
    </row>
    <row r="854" spans="1:4" x14ac:dyDescent="0.2">
      <c r="A854" s="216" t="s">
        <v>512</v>
      </c>
      <c r="B854" s="217" t="s">
        <v>513</v>
      </c>
      <c r="C854" s="195">
        <v>0</v>
      </c>
      <c r="D854" s="218"/>
    </row>
    <row r="855" spans="1:4" x14ac:dyDescent="0.2">
      <c r="A855" s="219"/>
      <c r="B855" s="220"/>
      <c r="C855" s="195"/>
      <c r="D855" s="218"/>
    </row>
    <row r="856" spans="1:4" x14ac:dyDescent="0.2">
      <c r="A856" s="214" t="s">
        <v>514</v>
      </c>
      <c r="B856" s="211" t="s">
        <v>515</v>
      </c>
      <c r="C856" s="215">
        <f>SUM(C857:C862)</f>
        <v>0</v>
      </c>
      <c r="D856" s="213"/>
    </row>
    <row r="857" spans="1:4" x14ac:dyDescent="0.2">
      <c r="A857" s="216" t="s">
        <v>516</v>
      </c>
      <c r="B857" s="217" t="s">
        <v>517</v>
      </c>
      <c r="C857" s="195">
        <v>0</v>
      </c>
      <c r="D857" s="218"/>
    </row>
    <row r="858" spans="1:4" x14ac:dyDescent="0.2">
      <c r="A858" s="216" t="s">
        <v>518</v>
      </c>
      <c r="B858" s="217" t="s">
        <v>519</v>
      </c>
      <c r="C858" s="195">
        <v>0</v>
      </c>
      <c r="D858" s="218"/>
    </row>
    <row r="859" spans="1:4" x14ac:dyDescent="0.2">
      <c r="A859" s="216" t="s">
        <v>520</v>
      </c>
      <c r="B859" s="217" t="s">
        <v>521</v>
      </c>
      <c r="C859" s="195">
        <v>0</v>
      </c>
      <c r="D859" s="218"/>
    </row>
    <row r="860" spans="1:4" ht="25.5" x14ac:dyDescent="0.2">
      <c r="A860" s="216" t="s">
        <v>522</v>
      </c>
      <c r="B860" s="217" t="s">
        <v>523</v>
      </c>
      <c r="C860" s="195">
        <v>0</v>
      </c>
      <c r="D860" s="218"/>
    </row>
    <row r="861" spans="1:4" x14ac:dyDescent="0.2">
      <c r="A861" s="216" t="s">
        <v>524</v>
      </c>
      <c r="B861" s="217" t="s">
        <v>525</v>
      </c>
      <c r="C861" s="195">
        <v>0</v>
      </c>
      <c r="D861" s="218"/>
    </row>
    <row r="862" spans="1:4" x14ac:dyDescent="0.2">
      <c r="A862" s="216" t="s">
        <v>526</v>
      </c>
      <c r="B862" s="217" t="s">
        <v>527</v>
      </c>
      <c r="C862" s="223">
        <v>0</v>
      </c>
      <c r="D862" s="224"/>
    </row>
    <row r="863" spans="1:4" x14ac:dyDescent="0.2">
      <c r="A863" s="225"/>
      <c r="B863" s="226"/>
      <c r="C863" s="227"/>
      <c r="D863" s="205"/>
    </row>
    <row r="864" spans="1:4" x14ac:dyDescent="0.2">
      <c r="A864" s="210">
        <v>2</v>
      </c>
      <c r="B864" s="211" t="s">
        <v>528</v>
      </c>
      <c r="C864" s="215">
        <f>SUM(C866+C873+C879+C888+C892+C898)</f>
        <v>0</v>
      </c>
      <c r="D864" s="213"/>
    </row>
    <row r="865" spans="1:4" x14ac:dyDescent="0.2">
      <c r="A865" s="210"/>
      <c r="B865" s="228"/>
      <c r="C865" s="195"/>
      <c r="D865" s="218"/>
    </row>
    <row r="866" spans="1:4" x14ac:dyDescent="0.2">
      <c r="A866" s="225" t="s">
        <v>529</v>
      </c>
      <c r="B866" s="211" t="s">
        <v>530</v>
      </c>
      <c r="C866" s="215">
        <f>SUM(C867:C871)</f>
        <v>0</v>
      </c>
      <c r="D866" s="213"/>
    </row>
    <row r="867" spans="1:4" x14ac:dyDescent="0.2">
      <c r="A867" s="216" t="s">
        <v>531</v>
      </c>
      <c r="B867" s="217" t="s">
        <v>532</v>
      </c>
      <c r="C867" s="195">
        <v>0</v>
      </c>
      <c r="D867" s="218"/>
    </row>
    <row r="868" spans="1:4" x14ac:dyDescent="0.2">
      <c r="A868" s="216" t="s">
        <v>533</v>
      </c>
      <c r="B868" s="217" t="s">
        <v>534</v>
      </c>
      <c r="C868" s="195">
        <v>0</v>
      </c>
      <c r="D868" s="218"/>
    </row>
    <row r="869" spans="1:4" x14ac:dyDescent="0.2">
      <c r="A869" s="216" t="s">
        <v>535</v>
      </c>
      <c r="B869" s="217" t="s">
        <v>536</v>
      </c>
      <c r="C869" s="195">
        <v>0</v>
      </c>
      <c r="D869" s="218"/>
    </row>
    <row r="870" spans="1:4" x14ac:dyDescent="0.2">
      <c r="A870" s="216" t="s">
        <v>537</v>
      </c>
      <c r="B870" s="217" t="s">
        <v>538</v>
      </c>
      <c r="C870" s="195">
        <v>0</v>
      </c>
      <c r="D870" s="218"/>
    </row>
    <row r="871" spans="1:4" x14ac:dyDescent="0.2">
      <c r="A871" s="216" t="s">
        <v>539</v>
      </c>
      <c r="B871" s="217" t="s">
        <v>540</v>
      </c>
      <c r="C871" s="195">
        <v>0</v>
      </c>
      <c r="D871" s="218"/>
    </row>
    <row r="872" spans="1:4" x14ac:dyDescent="0.2">
      <c r="A872" s="229"/>
      <c r="B872" s="220"/>
      <c r="C872" s="195"/>
      <c r="D872" s="218"/>
    </row>
    <row r="873" spans="1:4" ht="25.5" x14ac:dyDescent="0.2">
      <c r="A873" s="225" t="s">
        <v>541</v>
      </c>
      <c r="B873" s="211" t="s">
        <v>542</v>
      </c>
      <c r="C873" s="215">
        <f>SUM(C874:C877)</f>
        <v>0</v>
      </c>
      <c r="D873" s="213"/>
    </row>
    <row r="874" spans="1:4" x14ac:dyDescent="0.2">
      <c r="A874" s="216" t="s">
        <v>543</v>
      </c>
      <c r="B874" s="217" t="s">
        <v>544</v>
      </c>
      <c r="C874" s="195">
        <v>0</v>
      </c>
      <c r="D874" s="218"/>
    </row>
    <row r="875" spans="1:4" x14ac:dyDescent="0.2">
      <c r="A875" s="216" t="s">
        <v>545</v>
      </c>
      <c r="B875" s="217" t="s">
        <v>546</v>
      </c>
      <c r="C875" s="195">
        <v>0</v>
      </c>
      <c r="D875" s="218"/>
    </row>
    <row r="876" spans="1:4" x14ac:dyDescent="0.2">
      <c r="A876" s="216" t="s">
        <v>547</v>
      </c>
      <c r="B876" s="217" t="s">
        <v>548</v>
      </c>
      <c r="C876" s="195">
        <v>0</v>
      </c>
      <c r="D876" s="218"/>
    </row>
    <row r="877" spans="1:4" x14ac:dyDescent="0.2">
      <c r="A877" s="216" t="s">
        <v>549</v>
      </c>
      <c r="B877" s="217" t="s">
        <v>550</v>
      </c>
      <c r="C877" s="195">
        <v>0</v>
      </c>
      <c r="D877" s="218"/>
    </row>
    <row r="878" spans="1:4" x14ac:dyDescent="0.2">
      <c r="A878" s="229"/>
      <c r="B878" s="220"/>
      <c r="C878" s="195"/>
      <c r="D878" s="218"/>
    </row>
    <row r="879" spans="1:4" ht="25.5" x14ac:dyDescent="0.2">
      <c r="A879" s="225" t="s">
        <v>551</v>
      </c>
      <c r="B879" s="211" t="s">
        <v>552</v>
      </c>
      <c r="C879" s="215">
        <f>SUM(C880:C886)</f>
        <v>0</v>
      </c>
      <c r="D879" s="213"/>
    </row>
    <row r="880" spans="1:4" x14ac:dyDescent="0.2">
      <c r="A880" s="216" t="s">
        <v>553</v>
      </c>
      <c r="B880" s="217" t="s">
        <v>554</v>
      </c>
      <c r="C880" s="195">
        <v>0</v>
      </c>
      <c r="D880" s="218"/>
    </row>
    <row r="881" spans="1:4" ht="25.5" x14ac:dyDescent="0.2">
      <c r="A881" s="216" t="s">
        <v>555</v>
      </c>
      <c r="B881" s="217" t="s">
        <v>556</v>
      </c>
      <c r="C881" s="195">
        <v>0</v>
      </c>
      <c r="D881" s="218"/>
    </row>
    <row r="882" spans="1:4" x14ac:dyDescent="0.2">
      <c r="A882" s="216" t="s">
        <v>557</v>
      </c>
      <c r="B882" s="217" t="s">
        <v>558</v>
      </c>
      <c r="C882" s="195">
        <v>0</v>
      </c>
      <c r="D882" s="218"/>
    </row>
    <row r="883" spans="1:4" ht="25.5" x14ac:dyDescent="0.2">
      <c r="A883" s="216" t="s">
        <v>559</v>
      </c>
      <c r="B883" s="217" t="s">
        <v>560</v>
      </c>
      <c r="C883" s="195">
        <v>0</v>
      </c>
      <c r="D883" s="218"/>
    </row>
    <row r="884" spans="1:4" x14ac:dyDescent="0.2">
      <c r="A884" s="216" t="s">
        <v>561</v>
      </c>
      <c r="B884" s="217" t="s">
        <v>562</v>
      </c>
      <c r="C884" s="195">
        <v>0</v>
      </c>
      <c r="D884" s="218"/>
    </row>
    <row r="885" spans="1:4" x14ac:dyDescent="0.2">
      <c r="A885" s="216" t="s">
        <v>563</v>
      </c>
      <c r="B885" s="217" t="s">
        <v>564</v>
      </c>
      <c r="C885" s="195">
        <v>0</v>
      </c>
      <c r="D885" s="218"/>
    </row>
    <row r="886" spans="1:4" ht="25.5" x14ac:dyDescent="0.2">
      <c r="A886" s="216" t="s">
        <v>565</v>
      </c>
      <c r="B886" s="217" t="s">
        <v>566</v>
      </c>
      <c r="C886" s="195">
        <v>0</v>
      </c>
      <c r="D886" s="218"/>
    </row>
    <row r="887" spans="1:4" x14ac:dyDescent="0.2">
      <c r="A887" s="229"/>
      <c r="B887" s="220"/>
      <c r="C887" s="195"/>
      <c r="D887" s="218"/>
    </row>
    <row r="888" spans="1:4" ht="25.5" x14ac:dyDescent="0.2">
      <c r="A888" s="225" t="s">
        <v>567</v>
      </c>
      <c r="B888" s="211" t="s">
        <v>568</v>
      </c>
      <c r="C888" s="215">
        <f>SUM(C889:C890)</f>
        <v>0</v>
      </c>
      <c r="D888" s="213"/>
    </row>
    <row r="889" spans="1:4" x14ac:dyDescent="0.2">
      <c r="A889" s="216" t="s">
        <v>569</v>
      </c>
      <c r="B889" s="217" t="s">
        <v>570</v>
      </c>
      <c r="C889" s="195">
        <v>0</v>
      </c>
      <c r="D889" s="218"/>
    </row>
    <row r="890" spans="1:4" x14ac:dyDescent="0.2">
      <c r="A890" s="216" t="s">
        <v>571</v>
      </c>
      <c r="B890" s="217" t="s">
        <v>572</v>
      </c>
      <c r="C890" s="195">
        <v>0</v>
      </c>
      <c r="D890" s="218"/>
    </row>
    <row r="891" spans="1:4" x14ac:dyDescent="0.2">
      <c r="A891" s="229"/>
      <c r="B891" s="220"/>
      <c r="C891" s="195"/>
      <c r="D891" s="218"/>
    </row>
    <row r="892" spans="1:4" ht="25.5" x14ac:dyDescent="0.2">
      <c r="A892" s="225" t="s">
        <v>573</v>
      </c>
      <c r="B892" s="211" t="s">
        <v>574</v>
      </c>
      <c r="C892" s="215">
        <f>SUM(C893:C896)</f>
        <v>0</v>
      </c>
      <c r="D892" s="213"/>
    </row>
    <row r="893" spans="1:4" x14ac:dyDescent="0.2">
      <c r="A893" s="216" t="s">
        <v>575</v>
      </c>
      <c r="B893" s="217" t="s">
        <v>576</v>
      </c>
      <c r="C893" s="195">
        <v>0</v>
      </c>
      <c r="D893" s="218"/>
    </row>
    <row r="894" spans="1:4" x14ac:dyDescent="0.2">
      <c r="A894" s="216" t="s">
        <v>577</v>
      </c>
      <c r="B894" s="217" t="s">
        <v>578</v>
      </c>
      <c r="C894" s="195">
        <v>0</v>
      </c>
      <c r="D894" s="218"/>
    </row>
    <row r="895" spans="1:4" x14ac:dyDescent="0.2">
      <c r="A895" s="216" t="s">
        <v>579</v>
      </c>
      <c r="B895" s="217" t="s">
        <v>580</v>
      </c>
      <c r="C895" s="195">
        <v>0</v>
      </c>
      <c r="D895" s="218"/>
    </row>
    <row r="896" spans="1:4" ht="25.5" x14ac:dyDescent="0.2">
      <c r="A896" s="216" t="s">
        <v>581</v>
      </c>
      <c r="B896" s="217" t="s">
        <v>582</v>
      </c>
      <c r="C896" s="195">
        <v>0</v>
      </c>
      <c r="D896" s="218"/>
    </row>
    <row r="897" spans="1:4" x14ac:dyDescent="0.2">
      <c r="A897" s="229"/>
      <c r="B897" s="220"/>
      <c r="C897" s="195"/>
      <c r="D897" s="218"/>
    </row>
    <row r="898" spans="1:4" ht="25.5" x14ac:dyDescent="0.2">
      <c r="A898" s="225" t="s">
        <v>583</v>
      </c>
      <c r="B898" s="211" t="s">
        <v>584</v>
      </c>
      <c r="C898" s="215">
        <f>SUM(C899:C906)</f>
        <v>0</v>
      </c>
      <c r="D898" s="213"/>
    </row>
    <row r="899" spans="1:4" x14ac:dyDescent="0.2">
      <c r="A899" s="216" t="s">
        <v>585</v>
      </c>
      <c r="B899" s="217" t="s">
        <v>586</v>
      </c>
      <c r="C899" s="195"/>
      <c r="D899" s="218"/>
    </row>
    <row r="900" spans="1:4" ht="25.5" x14ac:dyDescent="0.2">
      <c r="A900" s="216" t="s">
        <v>587</v>
      </c>
      <c r="B900" s="217" t="s">
        <v>588</v>
      </c>
      <c r="C900" s="195">
        <v>0</v>
      </c>
      <c r="D900" s="218"/>
    </row>
    <row r="901" spans="1:4" x14ac:dyDescent="0.2">
      <c r="A901" s="216" t="s">
        <v>589</v>
      </c>
      <c r="B901" s="217" t="s">
        <v>590</v>
      </c>
      <c r="C901" s="195">
        <v>0</v>
      </c>
      <c r="D901" s="218"/>
    </row>
    <row r="902" spans="1:4" x14ac:dyDescent="0.2">
      <c r="A902" s="216" t="s">
        <v>591</v>
      </c>
      <c r="B902" s="217" t="s">
        <v>592</v>
      </c>
      <c r="C902" s="195">
        <v>0</v>
      </c>
      <c r="D902" s="218"/>
    </row>
    <row r="903" spans="1:4" x14ac:dyDescent="0.2">
      <c r="A903" s="216" t="s">
        <v>593</v>
      </c>
      <c r="B903" s="217" t="s">
        <v>594</v>
      </c>
      <c r="C903" s="195">
        <v>0</v>
      </c>
      <c r="D903" s="218"/>
    </row>
    <row r="904" spans="1:4" ht="25.5" x14ac:dyDescent="0.2">
      <c r="A904" s="216" t="s">
        <v>595</v>
      </c>
      <c r="B904" s="217" t="s">
        <v>596</v>
      </c>
      <c r="C904" s="195">
        <v>0</v>
      </c>
      <c r="D904" s="218"/>
    </row>
    <row r="905" spans="1:4" x14ac:dyDescent="0.2">
      <c r="A905" s="216" t="s">
        <v>597</v>
      </c>
      <c r="B905" s="217" t="s">
        <v>598</v>
      </c>
      <c r="C905" s="195">
        <v>0</v>
      </c>
      <c r="D905" s="218"/>
    </row>
    <row r="906" spans="1:4" x14ac:dyDescent="0.2">
      <c r="A906" s="216" t="s">
        <v>599</v>
      </c>
      <c r="B906" s="217" t="s">
        <v>600</v>
      </c>
      <c r="C906" s="195">
        <v>0</v>
      </c>
      <c r="D906" s="218"/>
    </row>
    <row r="907" spans="1:4" x14ac:dyDescent="0.2">
      <c r="A907" s="216"/>
      <c r="B907" s="220"/>
      <c r="C907" s="195"/>
      <c r="D907" s="218"/>
    </row>
    <row r="908" spans="1:4" x14ac:dyDescent="0.2">
      <c r="A908" s="210">
        <v>5</v>
      </c>
      <c r="B908" s="230" t="s">
        <v>601</v>
      </c>
      <c r="C908" s="215">
        <f>SUM(C910+C920+C930+C935)</f>
        <v>0</v>
      </c>
      <c r="D908" s="213"/>
    </row>
    <row r="909" spans="1:4" x14ac:dyDescent="0.2">
      <c r="A909" s="229"/>
      <c r="B909" s="220"/>
      <c r="C909" s="195"/>
      <c r="D909" s="218"/>
    </row>
    <row r="910" spans="1:4" x14ac:dyDescent="0.2">
      <c r="A910" s="231" t="s">
        <v>602</v>
      </c>
      <c r="B910" s="211" t="s">
        <v>603</v>
      </c>
      <c r="C910" s="215">
        <f>SUM(C911:C918)</f>
        <v>0</v>
      </c>
      <c r="D910" s="213"/>
    </row>
    <row r="911" spans="1:4" x14ac:dyDescent="0.2">
      <c r="A911" s="232" t="s">
        <v>604</v>
      </c>
      <c r="B911" s="217" t="s">
        <v>605</v>
      </c>
      <c r="C911" s="195">
        <v>0</v>
      </c>
      <c r="D911" s="218"/>
    </row>
    <row r="912" spans="1:4" x14ac:dyDescent="0.2">
      <c r="A912" s="232" t="s">
        <v>606</v>
      </c>
      <c r="B912" s="217" t="s">
        <v>607</v>
      </c>
      <c r="C912" s="195">
        <v>0</v>
      </c>
      <c r="D912" s="218"/>
    </row>
    <row r="913" spans="1:4" x14ac:dyDescent="0.2">
      <c r="A913" s="232" t="s">
        <v>608</v>
      </c>
      <c r="B913" s="217" t="s">
        <v>609</v>
      </c>
      <c r="C913" s="195"/>
      <c r="D913" s="218"/>
    </row>
    <row r="914" spans="1:4" x14ac:dyDescent="0.2">
      <c r="A914" s="232" t="s">
        <v>610</v>
      </c>
      <c r="B914" s="217" t="s">
        <v>611</v>
      </c>
      <c r="C914" s="195"/>
      <c r="D914" s="218"/>
    </row>
    <row r="915" spans="1:4" x14ac:dyDescent="0.2">
      <c r="A915" s="232" t="s">
        <v>612</v>
      </c>
      <c r="B915" s="217" t="s">
        <v>613</v>
      </c>
      <c r="C915" s="195"/>
      <c r="D915" s="218"/>
    </row>
    <row r="916" spans="1:4" ht="25.5" x14ac:dyDescent="0.2">
      <c r="A916" s="232" t="s">
        <v>614</v>
      </c>
      <c r="B916" s="217" t="s">
        <v>615</v>
      </c>
      <c r="C916" s="195"/>
      <c r="D916" s="218"/>
    </row>
    <row r="917" spans="1:4" ht="25.5" x14ac:dyDescent="0.2">
      <c r="A917" s="232" t="s">
        <v>616</v>
      </c>
      <c r="B917" s="217" t="s">
        <v>617</v>
      </c>
      <c r="C917" s="195"/>
      <c r="D917" s="218"/>
    </row>
    <row r="918" spans="1:4" x14ac:dyDescent="0.2">
      <c r="A918" s="232" t="s">
        <v>618</v>
      </c>
      <c r="B918" s="217" t="s">
        <v>619</v>
      </c>
      <c r="C918" s="195">
        <v>0</v>
      </c>
      <c r="D918" s="218"/>
    </row>
    <row r="919" spans="1:4" x14ac:dyDescent="0.2">
      <c r="A919" s="232"/>
      <c r="B919" s="217"/>
      <c r="C919" s="195"/>
      <c r="D919" s="218"/>
    </row>
    <row r="920" spans="1:4" ht="25.5" x14ac:dyDescent="0.2">
      <c r="A920" s="231" t="s">
        <v>620</v>
      </c>
      <c r="B920" s="211" t="s">
        <v>621</v>
      </c>
      <c r="C920" s="215">
        <f>SUM(C921:C928)</f>
        <v>0</v>
      </c>
      <c r="D920" s="213"/>
    </row>
    <row r="921" spans="1:4" x14ac:dyDescent="0.2">
      <c r="A921" s="232" t="s">
        <v>622</v>
      </c>
      <c r="B921" s="217" t="s">
        <v>623</v>
      </c>
      <c r="C921" s="195">
        <v>0</v>
      </c>
      <c r="D921" s="218"/>
    </row>
    <row r="922" spans="1:4" x14ac:dyDescent="0.2">
      <c r="A922" s="232" t="s">
        <v>624</v>
      </c>
      <c r="B922" s="217" t="s">
        <v>625</v>
      </c>
      <c r="C922" s="195">
        <v>0</v>
      </c>
      <c r="D922" s="218"/>
    </row>
    <row r="923" spans="1:4" x14ac:dyDescent="0.2">
      <c r="A923" s="232" t="s">
        <v>626</v>
      </c>
      <c r="B923" s="217" t="s">
        <v>627</v>
      </c>
      <c r="C923" s="195">
        <v>0</v>
      </c>
      <c r="D923" s="218"/>
    </row>
    <row r="924" spans="1:4" x14ac:dyDescent="0.2">
      <c r="A924" s="232" t="s">
        <v>628</v>
      </c>
      <c r="B924" s="217" t="s">
        <v>629</v>
      </c>
      <c r="C924" s="195">
        <v>0</v>
      </c>
      <c r="D924" s="218"/>
    </row>
    <row r="925" spans="1:4" x14ac:dyDescent="0.2">
      <c r="A925" s="232" t="s">
        <v>630</v>
      </c>
      <c r="B925" s="217" t="s">
        <v>631</v>
      </c>
      <c r="C925" s="195">
        <v>0</v>
      </c>
      <c r="D925" s="218"/>
    </row>
    <row r="926" spans="1:4" x14ac:dyDescent="0.2">
      <c r="A926" s="232" t="s">
        <v>632</v>
      </c>
      <c r="B926" s="217" t="s">
        <v>633</v>
      </c>
      <c r="C926" s="195">
        <v>0</v>
      </c>
      <c r="D926" s="218"/>
    </row>
    <row r="927" spans="1:4" x14ac:dyDescent="0.2">
      <c r="A927" s="232" t="s">
        <v>634</v>
      </c>
      <c r="B927" s="217" t="s">
        <v>635</v>
      </c>
      <c r="C927" s="195">
        <v>0</v>
      </c>
      <c r="D927" s="218"/>
    </row>
    <row r="928" spans="1:4" ht="25.5" x14ac:dyDescent="0.2">
      <c r="A928" s="232" t="s">
        <v>636</v>
      </c>
      <c r="B928" s="217" t="s">
        <v>637</v>
      </c>
      <c r="C928" s="195">
        <v>0</v>
      </c>
      <c r="D928" s="218"/>
    </row>
    <row r="929" spans="1:4" x14ac:dyDescent="0.2">
      <c r="A929" s="232"/>
      <c r="B929" s="217"/>
      <c r="C929" s="195"/>
      <c r="D929" s="218"/>
    </row>
    <row r="930" spans="1:4" x14ac:dyDescent="0.2">
      <c r="A930" s="231" t="s">
        <v>638</v>
      </c>
      <c r="B930" s="211" t="s">
        <v>639</v>
      </c>
      <c r="C930" s="215">
        <f>SUM(C931:C933)</f>
        <v>0</v>
      </c>
      <c r="D930" s="213"/>
    </row>
    <row r="931" spans="1:4" x14ac:dyDescent="0.2">
      <c r="A931" s="232" t="s">
        <v>640</v>
      </c>
      <c r="B931" s="217" t="s">
        <v>641</v>
      </c>
      <c r="C931" s="195">
        <v>0</v>
      </c>
      <c r="D931" s="218"/>
    </row>
    <row r="932" spans="1:4" x14ac:dyDescent="0.2">
      <c r="A932" s="232" t="s">
        <v>642</v>
      </c>
      <c r="B932" s="217" t="s">
        <v>643</v>
      </c>
      <c r="C932" s="195">
        <v>0</v>
      </c>
      <c r="D932" s="218"/>
    </row>
    <row r="933" spans="1:4" x14ac:dyDescent="0.2">
      <c r="A933" s="232" t="s">
        <v>644</v>
      </c>
      <c r="B933" s="217" t="s">
        <v>645</v>
      </c>
      <c r="C933" s="195">
        <v>0</v>
      </c>
      <c r="D933" s="218"/>
    </row>
    <row r="934" spans="1:4" x14ac:dyDescent="0.2">
      <c r="A934" s="232"/>
      <c r="B934" s="217"/>
      <c r="C934" s="195"/>
      <c r="D934" s="218"/>
    </row>
    <row r="935" spans="1:4" x14ac:dyDescent="0.2">
      <c r="A935" s="231" t="s">
        <v>646</v>
      </c>
      <c r="B935" s="211" t="s">
        <v>647</v>
      </c>
      <c r="C935" s="215">
        <f>SUM(C936:C939)</f>
        <v>0</v>
      </c>
      <c r="D935" s="213"/>
    </row>
    <row r="936" spans="1:4" x14ac:dyDescent="0.2">
      <c r="A936" s="232" t="s">
        <v>648</v>
      </c>
      <c r="B936" s="217" t="s">
        <v>649</v>
      </c>
      <c r="C936" s="195">
        <v>0</v>
      </c>
      <c r="D936" s="218"/>
    </row>
    <row r="937" spans="1:4" x14ac:dyDescent="0.2">
      <c r="A937" s="232" t="s">
        <v>650</v>
      </c>
      <c r="B937" s="217" t="s">
        <v>651</v>
      </c>
      <c r="C937" s="195">
        <v>0</v>
      </c>
      <c r="D937" s="218"/>
    </row>
    <row r="938" spans="1:4" x14ac:dyDescent="0.2">
      <c r="A938" s="232" t="s">
        <v>652</v>
      </c>
      <c r="B938" s="217" t="s">
        <v>653</v>
      </c>
      <c r="C938" s="195">
        <v>0</v>
      </c>
      <c r="D938" s="218"/>
    </row>
    <row r="939" spans="1:4" ht="33" customHeight="1" x14ac:dyDescent="0.2">
      <c r="A939" s="232" t="s">
        <v>654</v>
      </c>
      <c r="B939" s="217" t="s">
        <v>655</v>
      </c>
      <c r="C939" s="195">
        <v>0</v>
      </c>
      <c r="D939" s="218"/>
    </row>
    <row r="941" spans="1:4" ht="38.25" x14ac:dyDescent="0.2">
      <c r="A941" s="235" t="str">
        <f>'7. Gestión Institucional '!B51</f>
        <v>RE4. P10 Programa Institucional de Mejoramiento de Ambientes Laborales Satisfactorios</v>
      </c>
      <c r="B941" s="203" t="s">
        <v>392</v>
      </c>
      <c r="C941" s="195">
        <f>SUM(C943,C1019,C1063)</f>
        <v>0</v>
      </c>
      <c r="D941" s="205"/>
    </row>
    <row r="942" spans="1:4" x14ac:dyDescent="0.2">
      <c r="A942" s="206" t="s">
        <v>393</v>
      </c>
      <c r="B942" s="207" t="s">
        <v>394</v>
      </c>
      <c r="C942" s="208" t="s">
        <v>395</v>
      </c>
      <c r="D942" s="209" t="s">
        <v>396</v>
      </c>
    </row>
    <row r="943" spans="1:4" x14ac:dyDescent="0.2">
      <c r="A943" s="210">
        <v>1</v>
      </c>
      <c r="B943" s="211" t="s">
        <v>397</v>
      </c>
      <c r="C943" s="212">
        <f>SUM(C945,C952,C959,C968,C977,C982,C989,C994,C1005,C1011)</f>
        <v>0</v>
      </c>
      <c r="D943" s="213"/>
    </row>
    <row r="944" spans="1:4" x14ac:dyDescent="0.2">
      <c r="A944" s="210"/>
      <c r="B944" s="228"/>
      <c r="C944" s="215"/>
      <c r="D944" s="213"/>
    </row>
    <row r="945" spans="1:4" x14ac:dyDescent="0.2">
      <c r="A945" s="214" t="s">
        <v>399</v>
      </c>
      <c r="B945" s="211" t="s">
        <v>400</v>
      </c>
      <c r="C945" s="215">
        <f>SUM(C946:C950)</f>
        <v>0</v>
      </c>
      <c r="D945" s="213"/>
    </row>
    <row r="946" spans="1:4" x14ac:dyDescent="0.2">
      <c r="A946" s="216" t="s">
        <v>401</v>
      </c>
      <c r="B946" s="217" t="s">
        <v>402</v>
      </c>
      <c r="C946" s="195">
        <v>0</v>
      </c>
      <c r="D946" s="218"/>
    </row>
    <row r="947" spans="1:4" ht="25.5" x14ac:dyDescent="0.2">
      <c r="A947" s="216" t="s">
        <v>403</v>
      </c>
      <c r="B947" s="217" t="s">
        <v>404</v>
      </c>
      <c r="C947" s="195">
        <v>0</v>
      </c>
      <c r="D947" s="218"/>
    </row>
    <row r="948" spans="1:4" x14ac:dyDescent="0.2">
      <c r="A948" s="216" t="s">
        <v>405</v>
      </c>
      <c r="B948" s="217" t="s">
        <v>406</v>
      </c>
      <c r="C948" s="195">
        <v>0</v>
      </c>
      <c r="D948" s="218"/>
    </row>
    <row r="949" spans="1:4" ht="25.5" x14ac:dyDescent="0.2">
      <c r="A949" s="216" t="s">
        <v>407</v>
      </c>
      <c r="B949" s="217" t="s">
        <v>408</v>
      </c>
      <c r="C949" s="195">
        <v>0</v>
      </c>
      <c r="D949" s="218"/>
    </row>
    <row r="950" spans="1:4" x14ac:dyDescent="0.2">
      <c r="A950" s="216" t="s">
        <v>409</v>
      </c>
      <c r="B950" s="217" t="s">
        <v>410</v>
      </c>
      <c r="C950" s="195">
        <v>0</v>
      </c>
      <c r="D950" s="218"/>
    </row>
    <row r="951" spans="1:4" x14ac:dyDescent="0.2">
      <c r="A951" s="219"/>
      <c r="B951" s="220"/>
      <c r="C951" s="195"/>
      <c r="D951" s="218"/>
    </row>
    <row r="952" spans="1:4" x14ac:dyDescent="0.2">
      <c r="A952" s="214" t="s">
        <v>411</v>
      </c>
      <c r="B952" s="211" t="s">
        <v>412</v>
      </c>
      <c r="C952" s="215">
        <f>SUM(C953:C957)</f>
        <v>0</v>
      </c>
      <c r="D952" s="213"/>
    </row>
    <row r="953" spans="1:4" x14ac:dyDescent="0.2">
      <c r="A953" s="216" t="s">
        <v>413</v>
      </c>
      <c r="B953" s="217" t="s">
        <v>414</v>
      </c>
      <c r="C953" s="195">
        <v>0</v>
      </c>
      <c r="D953" s="218"/>
    </row>
    <row r="954" spans="1:4" x14ac:dyDescent="0.2">
      <c r="A954" s="216" t="s">
        <v>415</v>
      </c>
      <c r="B954" s="217" t="s">
        <v>416</v>
      </c>
      <c r="C954" s="195">
        <v>0</v>
      </c>
      <c r="D954" s="218"/>
    </row>
    <row r="955" spans="1:4" x14ac:dyDescent="0.2">
      <c r="A955" s="216" t="s">
        <v>417</v>
      </c>
      <c r="B955" s="217" t="s">
        <v>418</v>
      </c>
      <c r="C955" s="195">
        <v>0</v>
      </c>
      <c r="D955" s="218"/>
    </row>
    <row r="956" spans="1:4" x14ac:dyDescent="0.2">
      <c r="A956" s="216" t="s">
        <v>419</v>
      </c>
      <c r="B956" s="217" t="s">
        <v>420</v>
      </c>
      <c r="C956" s="195">
        <v>0</v>
      </c>
      <c r="D956" s="218"/>
    </row>
    <row r="957" spans="1:4" x14ac:dyDescent="0.2">
      <c r="A957" s="216" t="s">
        <v>421</v>
      </c>
      <c r="B957" s="217" t="s">
        <v>422</v>
      </c>
      <c r="C957" s="195">
        <v>0</v>
      </c>
      <c r="D957" s="218"/>
    </row>
    <row r="958" spans="1:4" x14ac:dyDescent="0.2">
      <c r="A958" s="219"/>
      <c r="B958" s="220"/>
      <c r="C958" s="215"/>
      <c r="D958" s="213"/>
    </row>
    <row r="959" spans="1:4" ht="25.5" x14ac:dyDescent="0.2">
      <c r="A959" s="214" t="s">
        <v>423</v>
      </c>
      <c r="B959" s="221" t="s">
        <v>424</v>
      </c>
      <c r="C959" s="215">
        <f>SUM(C960:C966)</f>
        <v>0</v>
      </c>
      <c r="D959" s="213"/>
    </row>
    <row r="960" spans="1:4" x14ac:dyDescent="0.2">
      <c r="A960" s="216" t="s">
        <v>425</v>
      </c>
      <c r="B960" s="217" t="s">
        <v>426</v>
      </c>
      <c r="C960" s="195">
        <v>0</v>
      </c>
      <c r="D960" s="218"/>
    </row>
    <row r="961" spans="1:4" x14ac:dyDescent="0.2">
      <c r="A961" s="216" t="s">
        <v>427</v>
      </c>
      <c r="B961" s="217" t="s">
        <v>428</v>
      </c>
      <c r="C961" s="195">
        <v>0</v>
      </c>
      <c r="D961" s="218"/>
    </row>
    <row r="962" spans="1:4" x14ac:dyDescent="0.2">
      <c r="A962" s="216" t="s">
        <v>429</v>
      </c>
      <c r="B962" s="217" t="s">
        <v>430</v>
      </c>
      <c r="C962" s="195"/>
      <c r="D962" s="218"/>
    </row>
    <row r="963" spans="1:4" x14ac:dyDescent="0.2">
      <c r="A963" s="216" t="s">
        <v>431</v>
      </c>
      <c r="B963" s="217" t="s">
        <v>432</v>
      </c>
      <c r="C963" s="195">
        <v>0</v>
      </c>
      <c r="D963" s="218"/>
    </row>
    <row r="964" spans="1:4" x14ac:dyDescent="0.2">
      <c r="A964" s="216" t="s">
        <v>433</v>
      </c>
      <c r="B964" s="217" t="s">
        <v>434</v>
      </c>
      <c r="C964" s="195">
        <v>0</v>
      </c>
      <c r="D964" s="218"/>
    </row>
    <row r="965" spans="1:4" ht="25.5" x14ac:dyDescent="0.2">
      <c r="A965" s="216" t="s">
        <v>435</v>
      </c>
      <c r="B965" s="217" t="s">
        <v>436</v>
      </c>
      <c r="C965" s="195">
        <v>0</v>
      </c>
      <c r="D965" s="218"/>
    </row>
    <row r="966" spans="1:4" ht="25.5" x14ac:dyDescent="0.2">
      <c r="A966" s="216" t="s">
        <v>437</v>
      </c>
      <c r="B966" s="217" t="s">
        <v>438</v>
      </c>
      <c r="C966" s="195">
        <v>0</v>
      </c>
      <c r="D966" s="218"/>
    </row>
    <row r="967" spans="1:4" x14ac:dyDescent="0.2">
      <c r="A967" s="219"/>
      <c r="B967" s="220"/>
      <c r="C967" s="195"/>
      <c r="D967" s="218"/>
    </row>
    <row r="968" spans="1:4" x14ac:dyDescent="0.2">
      <c r="A968" s="214" t="s">
        <v>439</v>
      </c>
      <c r="B968" s="211" t="s">
        <v>440</v>
      </c>
      <c r="C968" s="215">
        <f>SUM(C969:C975)</f>
        <v>0</v>
      </c>
      <c r="D968" s="213"/>
    </row>
    <row r="969" spans="1:4" x14ac:dyDescent="0.2">
      <c r="A969" s="216" t="s">
        <v>441</v>
      </c>
      <c r="B969" s="217" t="s">
        <v>442</v>
      </c>
      <c r="C969" s="195">
        <v>0</v>
      </c>
      <c r="D969" s="218"/>
    </row>
    <row r="970" spans="1:4" x14ac:dyDescent="0.2">
      <c r="A970" s="216" t="s">
        <v>443</v>
      </c>
      <c r="B970" s="217" t="s">
        <v>444</v>
      </c>
      <c r="C970" s="195">
        <v>0</v>
      </c>
      <c r="D970" s="218"/>
    </row>
    <row r="971" spans="1:4" x14ac:dyDescent="0.2">
      <c r="A971" s="216" t="s">
        <v>445</v>
      </c>
      <c r="B971" s="217" t="s">
        <v>446</v>
      </c>
      <c r="C971" s="195">
        <v>0</v>
      </c>
      <c r="D971" s="218"/>
    </row>
    <row r="972" spans="1:4" ht="25.5" x14ac:dyDescent="0.2">
      <c r="A972" s="216" t="s">
        <v>447</v>
      </c>
      <c r="B972" s="217" t="s">
        <v>448</v>
      </c>
      <c r="C972" s="195">
        <v>0</v>
      </c>
      <c r="D972" s="218"/>
    </row>
    <row r="973" spans="1:4" ht="25.5" x14ac:dyDescent="0.2">
      <c r="A973" s="216" t="s">
        <v>449</v>
      </c>
      <c r="B973" s="217" t="s">
        <v>450</v>
      </c>
      <c r="C973" s="195">
        <v>0</v>
      </c>
      <c r="D973" s="218"/>
    </row>
    <row r="974" spans="1:4" x14ac:dyDescent="0.2">
      <c r="A974" s="216" t="s">
        <v>451</v>
      </c>
      <c r="B974" s="217" t="s">
        <v>452</v>
      </c>
      <c r="C974" s="195">
        <v>0</v>
      </c>
      <c r="D974" s="218"/>
    </row>
    <row r="975" spans="1:4" x14ac:dyDescent="0.2">
      <c r="A975" s="216" t="s">
        <v>453</v>
      </c>
      <c r="B975" s="217" t="s">
        <v>454</v>
      </c>
      <c r="C975" s="195"/>
      <c r="D975" s="218"/>
    </row>
    <row r="976" spans="1:4" x14ac:dyDescent="0.2">
      <c r="A976" s="219"/>
      <c r="B976" s="220"/>
      <c r="C976" s="195"/>
      <c r="D976" s="218"/>
    </row>
    <row r="977" spans="1:4" x14ac:dyDescent="0.2">
      <c r="A977" s="214" t="s">
        <v>455</v>
      </c>
      <c r="B977" s="211" t="s">
        <v>456</v>
      </c>
      <c r="C977" s="215">
        <f>SUM(C978++C979+C980)</f>
        <v>0</v>
      </c>
      <c r="D977" s="213"/>
    </row>
    <row r="978" spans="1:4" x14ac:dyDescent="0.2">
      <c r="A978" s="216" t="s">
        <v>457</v>
      </c>
      <c r="B978" s="217" t="s">
        <v>458</v>
      </c>
      <c r="C978" s="195">
        <v>0</v>
      </c>
      <c r="D978" s="218"/>
    </row>
    <row r="979" spans="1:4" x14ac:dyDescent="0.2">
      <c r="A979" s="216" t="s">
        <v>459</v>
      </c>
      <c r="B979" s="217" t="s">
        <v>460</v>
      </c>
      <c r="C979" s="195">
        <v>0</v>
      </c>
      <c r="D979" s="218"/>
    </row>
    <row r="980" spans="1:4" x14ac:dyDescent="0.2">
      <c r="A980" s="216" t="s">
        <v>461</v>
      </c>
      <c r="B980" s="217" t="s">
        <v>462</v>
      </c>
      <c r="C980" s="195">
        <v>0</v>
      </c>
      <c r="D980" s="218"/>
    </row>
    <row r="981" spans="1:4" x14ac:dyDescent="0.2">
      <c r="A981" s="219"/>
      <c r="B981" s="220"/>
      <c r="C981" s="195"/>
      <c r="D981" s="218"/>
    </row>
    <row r="982" spans="1:4" ht="25.5" x14ac:dyDescent="0.2">
      <c r="A982" s="214" t="s">
        <v>463</v>
      </c>
      <c r="B982" s="211" t="s">
        <v>464</v>
      </c>
      <c r="C982" s="215">
        <f>SUM(C983+C986+C987)</f>
        <v>0</v>
      </c>
      <c r="D982" s="213"/>
    </row>
    <row r="983" spans="1:4" x14ac:dyDescent="0.2">
      <c r="A983" s="216" t="s">
        <v>465</v>
      </c>
      <c r="B983" s="220" t="s">
        <v>466</v>
      </c>
      <c r="C983" s="215">
        <f>SUM(C984:C985)</f>
        <v>0</v>
      </c>
      <c r="D983" s="213"/>
    </row>
    <row r="984" spans="1:4" x14ac:dyDescent="0.2">
      <c r="A984" s="219" t="s">
        <v>467</v>
      </c>
      <c r="B984" s="220" t="s">
        <v>468</v>
      </c>
      <c r="C984" s="195">
        <v>0</v>
      </c>
      <c r="D984" s="218"/>
    </row>
    <row r="985" spans="1:4" ht="25.5" x14ac:dyDescent="0.2">
      <c r="A985" s="219" t="s">
        <v>469</v>
      </c>
      <c r="B985" s="220" t="s">
        <v>470</v>
      </c>
      <c r="C985" s="195">
        <v>0</v>
      </c>
      <c r="D985" s="218"/>
    </row>
    <row r="986" spans="1:4" x14ac:dyDescent="0.2">
      <c r="A986" s="216" t="s">
        <v>471</v>
      </c>
      <c r="B986" s="217" t="s">
        <v>472</v>
      </c>
      <c r="C986" s="195">
        <v>0</v>
      </c>
      <c r="D986" s="218"/>
    </row>
    <row r="987" spans="1:4" x14ac:dyDescent="0.2">
      <c r="A987" s="216" t="s">
        <v>473</v>
      </c>
      <c r="B987" s="217" t="s">
        <v>474</v>
      </c>
      <c r="C987" s="195">
        <v>0</v>
      </c>
      <c r="D987" s="218"/>
    </row>
    <row r="988" spans="1:4" x14ac:dyDescent="0.2">
      <c r="A988" s="219"/>
      <c r="B988" s="220"/>
      <c r="C988" s="195"/>
      <c r="D988" s="218"/>
    </row>
    <row r="989" spans="1:4" x14ac:dyDescent="0.2">
      <c r="A989" s="214" t="s">
        <v>475</v>
      </c>
      <c r="B989" s="211" t="s">
        <v>476</v>
      </c>
      <c r="C989" s="212" t="s">
        <v>477</v>
      </c>
      <c r="D989" s="213"/>
    </row>
    <row r="990" spans="1:4" x14ac:dyDescent="0.2">
      <c r="A990" s="216" t="s">
        <v>478</v>
      </c>
      <c r="B990" s="217" t="s">
        <v>479</v>
      </c>
      <c r="C990" s="222" t="s">
        <v>477</v>
      </c>
      <c r="D990" s="218"/>
    </row>
    <row r="991" spans="1:4" x14ac:dyDescent="0.2">
      <c r="A991" s="216" t="s">
        <v>480</v>
      </c>
      <c r="B991" s="217" t="s">
        <v>481</v>
      </c>
      <c r="C991" s="195">
        <v>0</v>
      </c>
      <c r="D991" s="218"/>
    </row>
    <row r="992" spans="1:4" x14ac:dyDescent="0.2">
      <c r="A992" s="216" t="s">
        <v>482</v>
      </c>
      <c r="B992" s="217" t="s">
        <v>483</v>
      </c>
      <c r="C992" s="195">
        <v>0</v>
      </c>
      <c r="D992" s="218"/>
    </row>
    <row r="993" spans="1:4" x14ac:dyDescent="0.2">
      <c r="A993" s="219"/>
      <c r="B993" s="220"/>
      <c r="C993" s="195"/>
      <c r="D993" s="218"/>
    </row>
    <row r="994" spans="1:4" x14ac:dyDescent="0.2">
      <c r="A994" s="214" t="s">
        <v>484</v>
      </c>
      <c r="B994" s="211" t="s">
        <v>485</v>
      </c>
      <c r="C994" s="215">
        <f>SUM(C995:C1003)</f>
        <v>0</v>
      </c>
      <c r="D994" s="213"/>
    </row>
    <row r="995" spans="1:4" x14ac:dyDescent="0.2">
      <c r="A995" s="216" t="s">
        <v>486</v>
      </c>
      <c r="B995" s="217" t="s">
        <v>487</v>
      </c>
      <c r="C995" s="195">
        <v>0</v>
      </c>
      <c r="D995" s="218"/>
    </row>
    <row r="996" spans="1:4" x14ac:dyDescent="0.2">
      <c r="A996" s="216" t="s">
        <v>488</v>
      </c>
      <c r="B996" s="217" t="s">
        <v>489</v>
      </c>
      <c r="C996" s="195">
        <v>0</v>
      </c>
      <c r="D996" s="218"/>
    </row>
    <row r="997" spans="1:4" x14ac:dyDescent="0.2">
      <c r="A997" s="216" t="s">
        <v>490</v>
      </c>
      <c r="B997" s="217" t="s">
        <v>491</v>
      </c>
      <c r="C997" s="195">
        <v>0</v>
      </c>
      <c r="D997" s="218"/>
    </row>
    <row r="998" spans="1:4" ht="25.5" x14ac:dyDescent="0.2">
      <c r="A998" s="216" t="s">
        <v>492</v>
      </c>
      <c r="B998" s="217" t="s">
        <v>493</v>
      </c>
      <c r="C998" s="195">
        <v>0</v>
      </c>
      <c r="D998" s="218"/>
    </row>
    <row r="999" spans="1:4" ht="25.5" x14ac:dyDescent="0.2">
      <c r="A999" s="216" t="s">
        <v>494</v>
      </c>
      <c r="B999" s="217" t="s">
        <v>495</v>
      </c>
      <c r="C999" s="195">
        <v>0</v>
      </c>
      <c r="D999" s="218"/>
    </row>
    <row r="1000" spans="1:4" ht="25.5" x14ac:dyDescent="0.2">
      <c r="A1000" s="216" t="s">
        <v>496</v>
      </c>
      <c r="B1000" s="217" t="s">
        <v>497</v>
      </c>
      <c r="C1000" s="195">
        <v>0</v>
      </c>
      <c r="D1000" s="218"/>
    </row>
    <row r="1001" spans="1:4" x14ac:dyDescent="0.2">
      <c r="A1001" s="216" t="s">
        <v>498</v>
      </c>
      <c r="B1001" s="217" t="s">
        <v>499</v>
      </c>
      <c r="C1001" s="195">
        <v>0</v>
      </c>
      <c r="D1001" s="218"/>
    </row>
    <row r="1002" spans="1:4" ht="25.5" x14ac:dyDescent="0.2">
      <c r="A1002" s="216" t="s">
        <v>500</v>
      </c>
      <c r="B1002" s="217" t="s">
        <v>501</v>
      </c>
      <c r="C1002" s="195">
        <v>0</v>
      </c>
      <c r="D1002" s="218"/>
    </row>
    <row r="1003" spans="1:4" ht="25.5" x14ac:dyDescent="0.2">
      <c r="A1003" s="216" t="s">
        <v>502</v>
      </c>
      <c r="B1003" s="217" t="s">
        <v>503</v>
      </c>
      <c r="C1003" s="195">
        <v>0</v>
      </c>
      <c r="D1003" s="218"/>
    </row>
    <row r="1004" spans="1:4" x14ac:dyDescent="0.2">
      <c r="A1004" s="219"/>
      <c r="B1004" s="220"/>
      <c r="C1004" s="195"/>
      <c r="D1004" s="218"/>
    </row>
    <row r="1005" spans="1:4" x14ac:dyDescent="0.2">
      <c r="A1005" s="214" t="s">
        <v>504</v>
      </c>
      <c r="B1005" s="211" t="s">
        <v>505</v>
      </c>
      <c r="C1005" s="215">
        <f>SUM(C1006:C1009)</f>
        <v>0</v>
      </c>
      <c r="D1005" s="213"/>
    </row>
    <row r="1006" spans="1:4" x14ac:dyDescent="0.2">
      <c r="A1006" s="216" t="s">
        <v>506</v>
      </c>
      <c r="B1006" s="217" t="s">
        <v>507</v>
      </c>
      <c r="C1006" s="195">
        <v>0</v>
      </c>
      <c r="D1006" s="218"/>
    </row>
    <row r="1007" spans="1:4" x14ac:dyDescent="0.2">
      <c r="A1007" s="216" t="s">
        <v>508</v>
      </c>
      <c r="B1007" s="217" t="s">
        <v>509</v>
      </c>
      <c r="C1007" s="195">
        <v>0</v>
      </c>
      <c r="D1007" s="218"/>
    </row>
    <row r="1008" spans="1:4" x14ac:dyDescent="0.2">
      <c r="A1008" s="216" t="s">
        <v>510</v>
      </c>
      <c r="B1008" s="217" t="s">
        <v>511</v>
      </c>
      <c r="C1008" s="195">
        <v>0</v>
      </c>
      <c r="D1008" s="218"/>
    </row>
    <row r="1009" spans="1:4" x14ac:dyDescent="0.2">
      <c r="A1009" s="216" t="s">
        <v>512</v>
      </c>
      <c r="B1009" s="217" t="s">
        <v>513</v>
      </c>
      <c r="C1009" s="195">
        <v>0</v>
      </c>
      <c r="D1009" s="218"/>
    </row>
    <row r="1010" spans="1:4" x14ac:dyDescent="0.2">
      <c r="A1010" s="219"/>
      <c r="B1010" s="220"/>
      <c r="C1010" s="195"/>
      <c r="D1010" s="218"/>
    </row>
    <row r="1011" spans="1:4" x14ac:dyDescent="0.2">
      <c r="A1011" s="214" t="s">
        <v>514</v>
      </c>
      <c r="B1011" s="211" t="s">
        <v>515</v>
      </c>
      <c r="C1011" s="215">
        <f>SUM(C1012:C1017)</f>
        <v>0</v>
      </c>
      <c r="D1011" s="213"/>
    </row>
    <row r="1012" spans="1:4" x14ac:dyDescent="0.2">
      <c r="A1012" s="216" t="s">
        <v>516</v>
      </c>
      <c r="B1012" s="217" t="s">
        <v>517</v>
      </c>
      <c r="C1012" s="195">
        <v>0</v>
      </c>
      <c r="D1012" s="218"/>
    </row>
    <row r="1013" spans="1:4" x14ac:dyDescent="0.2">
      <c r="A1013" s="216" t="s">
        <v>518</v>
      </c>
      <c r="B1013" s="217" t="s">
        <v>519</v>
      </c>
      <c r="C1013" s="195">
        <v>0</v>
      </c>
      <c r="D1013" s="218"/>
    </row>
    <row r="1014" spans="1:4" x14ac:dyDescent="0.2">
      <c r="A1014" s="216" t="s">
        <v>520</v>
      </c>
      <c r="B1014" s="217" t="s">
        <v>521</v>
      </c>
      <c r="C1014" s="195">
        <v>0</v>
      </c>
      <c r="D1014" s="218"/>
    </row>
    <row r="1015" spans="1:4" ht="25.5" x14ac:dyDescent="0.2">
      <c r="A1015" s="216" t="s">
        <v>522</v>
      </c>
      <c r="B1015" s="217" t="s">
        <v>523</v>
      </c>
      <c r="C1015" s="195">
        <v>0</v>
      </c>
      <c r="D1015" s="218"/>
    </row>
    <row r="1016" spans="1:4" x14ac:dyDescent="0.2">
      <c r="A1016" s="216" t="s">
        <v>524</v>
      </c>
      <c r="B1016" s="217" t="s">
        <v>525</v>
      </c>
      <c r="C1016" s="195">
        <v>0</v>
      </c>
      <c r="D1016" s="218"/>
    </row>
    <row r="1017" spans="1:4" x14ac:dyDescent="0.2">
      <c r="A1017" s="216" t="s">
        <v>526</v>
      </c>
      <c r="B1017" s="217" t="s">
        <v>527</v>
      </c>
      <c r="C1017" s="223">
        <v>0</v>
      </c>
      <c r="D1017" s="224"/>
    </row>
    <row r="1018" spans="1:4" x14ac:dyDescent="0.2">
      <c r="A1018" s="225"/>
      <c r="B1018" s="226"/>
      <c r="C1018" s="227"/>
      <c r="D1018" s="205"/>
    </row>
    <row r="1019" spans="1:4" x14ac:dyDescent="0.2">
      <c r="A1019" s="210">
        <v>2</v>
      </c>
      <c r="B1019" s="211" t="s">
        <v>528</v>
      </c>
      <c r="C1019" s="215">
        <f>SUM(C1021+C1028+C1034+C1043+C1047+C1053)</f>
        <v>0</v>
      </c>
      <c r="D1019" s="213"/>
    </row>
    <row r="1020" spans="1:4" x14ac:dyDescent="0.2">
      <c r="A1020" s="210"/>
      <c r="B1020" s="228"/>
      <c r="C1020" s="195"/>
      <c r="D1020" s="218"/>
    </row>
    <row r="1021" spans="1:4" x14ac:dyDescent="0.2">
      <c r="A1021" s="225" t="s">
        <v>529</v>
      </c>
      <c r="B1021" s="211" t="s">
        <v>530</v>
      </c>
      <c r="C1021" s="215">
        <f>SUM(C1022:C1026)</f>
        <v>0</v>
      </c>
      <c r="D1021" s="213"/>
    </row>
    <row r="1022" spans="1:4" x14ac:dyDescent="0.2">
      <c r="A1022" s="216" t="s">
        <v>531</v>
      </c>
      <c r="B1022" s="217" t="s">
        <v>532</v>
      </c>
      <c r="C1022" s="195">
        <v>0</v>
      </c>
      <c r="D1022" s="218"/>
    </row>
    <row r="1023" spans="1:4" x14ac:dyDescent="0.2">
      <c r="A1023" s="216" t="s">
        <v>533</v>
      </c>
      <c r="B1023" s="217" t="s">
        <v>534</v>
      </c>
      <c r="C1023" s="195">
        <v>0</v>
      </c>
      <c r="D1023" s="218"/>
    </row>
    <row r="1024" spans="1:4" x14ac:dyDescent="0.2">
      <c r="A1024" s="216" t="s">
        <v>535</v>
      </c>
      <c r="B1024" s="217" t="s">
        <v>536</v>
      </c>
      <c r="C1024" s="195">
        <v>0</v>
      </c>
      <c r="D1024" s="218"/>
    </row>
    <row r="1025" spans="1:4" x14ac:dyDescent="0.2">
      <c r="A1025" s="216" t="s">
        <v>537</v>
      </c>
      <c r="B1025" s="217" t="s">
        <v>538</v>
      </c>
      <c r="C1025" s="195">
        <v>0</v>
      </c>
      <c r="D1025" s="218"/>
    </row>
    <row r="1026" spans="1:4" x14ac:dyDescent="0.2">
      <c r="A1026" s="216" t="s">
        <v>539</v>
      </c>
      <c r="B1026" s="217" t="s">
        <v>540</v>
      </c>
      <c r="C1026" s="195">
        <v>0</v>
      </c>
      <c r="D1026" s="218"/>
    </row>
    <row r="1027" spans="1:4" x14ac:dyDescent="0.2">
      <c r="A1027" s="229"/>
      <c r="B1027" s="220"/>
      <c r="C1027" s="195"/>
      <c r="D1027" s="218"/>
    </row>
    <row r="1028" spans="1:4" ht="25.5" x14ac:dyDescent="0.2">
      <c r="A1028" s="225" t="s">
        <v>541</v>
      </c>
      <c r="B1028" s="211" t="s">
        <v>542</v>
      </c>
      <c r="C1028" s="215">
        <f>SUM(C1029:C1032)</f>
        <v>0</v>
      </c>
      <c r="D1028" s="213"/>
    </row>
    <row r="1029" spans="1:4" x14ac:dyDescent="0.2">
      <c r="A1029" s="216" t="s">
        <v>543</v>
      </c>
      <c r="B1029" s="217" t="s">
        <v>544</v>
      </c>
      <c r="C1029" s="195">
        <v>0</v>
      </c>
      <c r="D1029" s="218"/>
    </row>
    <row r="1030" spans="1:4" x14ac:dyDescent="0.2">
      <c r="A1030" s="216" t="s">
        <v>545</v>
      </c>
      <c r="B1030" s="217" t="s">
        <v>546</v>
      </c>
      <c r="C1030" s="195">
        <v>0</v>
      </c>
      <c r="D1030" s="218"/>
    </row>
    <row r="1031" spans="1:4" x14ac:dyDescent="0.2">
      <c r="A1031" s="216" t="s">
        <v>547</v>
      </c>
      <c r="B1031" s="217" t="s">
        <v>548</v>
      </c>
      <c r="C1031" s="195">
        <v>0</v>
      </c>
      <c r="D1031" s="218"/>
    </row>
    <row r="1032" spans="1:4" x14ac:dyDescent="0.2">
      <c r="A1032" s="216" t="s">
        <v>549</v>
      </c>
      <c r="B1032" s="217" t="s">
        <v>550</v>
      </c>
      <c r="C1032" s="195">
        <v>0</v>
      </c>
      <c r="D1032" s="218"/>
    </row>
    <row r="1033" spans="1:4" x14ac:dyDescent="0.2">
      <c r="A1033" s="229"/>
      <c r="B1033" s="220"/>
      <c r="C1033" s="195"/>
      <c r="D1033" s="218"/>
    </row>
    <row r="1034" spans="1:4" ht="25.5" x14ac:dyDescent="0.2">
      <c r="A1034" s="225" t="s">
        <v>551</v>
      </c>
      <c r="B1034" s="211" t="s">
        <v>552</v>
      </c>
      <c r="C1034" s="215">
        <f>SUM(C1035:C1041)</f>
        <v>0</v>
      </c>
      <c r="D1034" s="213"/>
    </row>
    <row r="1035" spans="1:4" x14ac:dyDescent="0.2">
      <c r="A1035" s="216" t="s">
        <v>553</v>
      </c>
      <c r="B1035" s="217" t="s">
        <v>554</v>
      </c>
      <c r="C1035" s="195">
        <v>0</v>
      </c>
      <c r="D1035" s="218"/>
    </row>
    <row r="1036" spans="1:4" ht="25.5" x14ac:dyDescent="0.2">
      <c r="A1036" s="216" t="s">
        <v>555</v>
      </c>
      <c r="B1036" s="217" t="s">
        <v>556</v>
      </c>
      <c r="C1036" s="195">
        <v>0</v>
      </c>
      <c r="D1036" s="218"/>
    </row>
    <row r="1037" spans="1:4" x14ac:dyDescent="0.2">
      <c r="A1037" s="216" t="s">
        <v>557</v>
      </c>
      <c r="B1037" s="217" t="s">
        <v>558</v>
      </c>
      <c r="C1037" s="195">
        <v>0</v>
      </c>
      <c r="D1037" s="218"/>
    </row>
    <row r="1038" spans="1:4" ht="25.5" x14ac:dyDescent="0.2">
      <c r="A1038" s="216" t="s">
        <v>559</v>
      </c>
      <c r="B1038" s="217" t="s">
        <v>560</v>
      </c>
      <c r="C1038" s="195">
        <v>0</v>
      </c>
      <c r="D1038" s="218"/>
    </row>
    <row r="1039" spans="1:4" x14ac:dyDescent="0.2">
      <c r="A1039" s="216" t="s">
        <v>561</v>
      </c>
      <c r="B1039" s="217" t="s">
        <v>562</v>
      </c>
      <c r="C1039" s="195">
        <v>0</v>
      </c>
      <c r="D1039" s="218"/>
    </row>
    <row r="1040" spans="1:4" x14ac:dyDescent="0.2">
      <c r="A1040" s="216" t="s">
        <v>563</v>
      </c>
      <c r="B1040" s="217" t="s">
        <v>564</v>
      </c>
      <c r="C1040" s="195">
        <v>0</v>
      </c>
      <c r="D1040" s="218"/>
    </row>
    <row r="1041" spans="1:4" ht="25.5" x14ac:dyDescent="0.2">
      <c r="A1041" s="216" t="s">
        <v>565</v>
      </c>
      <c r="B1041" s="217" t="s">
        <v>566</v>
      </c>
      <c r="C1041" s="195">
        <v>0</v>
      </c>
      <c r="D1041" s="218"/>
    </row>
    <row r="1042" spans="1:4" x14ac:dyDescent="0.2">
      <c r="A1042" s="229"/>
      <c r="B1042" s="220"/>
      <c r="C1042" s="195"/>
      <c r="D1042" s="218"/>
    </row>
    <row r="1043" spans="1:4" ht="25.5" x14ac:dyDescent="0.2">
      <c r="A1043" s="225" t="s">
        <v>567</v>
      </c>
      <c r="B1043" s="211" t="s">
        <v>568</v>
      </c>
      <c r="C1043" s="215">
        <f>SUM(C1044:C1045)</f>
        <v>0</v>
      </c>
      <c r="D1043" s="213"/>
    </row>
    <row r="1044" spans="1:4" x14ac:dyDescent="0.2">
      <c r="A1044" s="216" t="s">
        <v>569</v>
      </c>
      <c r="B1044" s="217" t="s">
        <v>570</v>
      </c>
      <c r="C1044" s="195">
        <v>0</v>
      </c>
      <c r="D1044" s="218"/>
    </row>
    <row r="1045" spans="1:4" x14ac:dyDescent="0.2">
      <c r="A1045" s="216" t="s">
        <v>571</v>
      </c>
      <c r="B1045" s="217" t="s">
        <v>572</v>
      </c>
      <c r="C1045" s="195">
        <v>0</v>
      </c>
      <c r="D1045" s="218"/>
    </row>
    <row r="1046" spans="1:4" x14ac:dyDescent="0.2">
      <c r="A1046" s="229"/>
      <c r="B1046" s="220"/>
      <c r="C1046" s="195"/>
      <c r="D1046" s="218"/>
    </row>
    <row r="1047" spans="1:4" ht="25.5" x14ac:dyDescent="0.2">
      <c r="A1047" s="225" t="s">
        <v>573</v>
      </c>
      <c r="B1047" s="211" t="s">
        <v>574</v>
      </c>
      <c r="C1047" s="215">
        <f>SUM(C1048:C1051)</f>
        <v>0</v>
      </c>
      <c r="D1047" s="213"/>
    </row>
    <row r="1048" spans="1:4" x14ac:dyDescent="0.2">
      <c r="A1048" s="216" t="s">
        <v>575</v>
      </c>
      <c r="B1048" s="217" t="s">
        <v>576</v>
      </c>
      <c r="C1048" s="195">
        <v>0</v>
      </c>
      <c r="D1048" s="218"/>
    </row>
    <row r="1049" spans="1:4" x14ac:dyDescent="0.2">
      <c r="A1049" s="216" t="s">
        <v>577</v>
      </c>
      <c r="B1049" s="217" t="s">
        <v>578</v>
      </c>
      <c r="C1049" s="195">
        <v>0</v>
      </c>
      <c r="D1049" s="218"/>
    </row>
    <row r="1050" spans="1:4" x14ac:dyDescent="0.2">
      <c r="A1050" s="216" t="s">
        <v>579</v>
      </c>
      <c r="B1050" s="217" t="s">
        <v>580</v>
      </c>
      <c r="C1050" s="195">
        <v>0</v>
      </c>
      <c r="D1050" s="218"/>
    </row>
    <row r="1051" spans="1:4" ht="25.5" x14ac:dyDescent="0.2">
      <c r="A1051" s="216" t="s">
        <v>581</v>
      </c>
      <c r="B1051" s="217" t="s">
        <v>582</v>
      </c>
      <c r="C1051" s="195">
        <v>0</v>
      </c>
      <c r="D1051" s="218"/>
    </row>
    <row r="1052" spans="1:4" x14ac:dyDescent="0.2">
      <c r="A1052" s="229"/>
      <c r="B1052" s="220"/>
      <c r="C1052" s="195"/>
      <c r="D1052" s="218"/>
    </row>
    <row r="1053" spans="1:4" ht="25.5" x14ac:dyDescent="0.2">
      <c r="A1053" s="225" t="s">
        <v>583</v>
      </c>
      <c r="B1053" s="211" t="s">
        <v>584</v>
      </c>
      <c r="C1053" s="215">
        <f>SUM(C1054:C1061)</f>
        <v>0</v>
      </c>
      <c r="D1053" s="213"/>
    </row>
    <row r="1054" spans="1:4" x14ac:dyDescent="0.2">
      <c r="A1054" s="216" t="s">
        <v>585</v>
      </c>
      <c r="B1054" s="217" t="s">
        <v>586</v>
      </c>
      <c r="C1054" s="195"/>
      <c r="D1054" s="218"/>
    </row>
    <row r="1055" spans="1:4" ht="25.5" x14ac:dyDescent="0.2">
      <c r="A1055" s="216" t="s">
        <v>587</v>
      </c>
      <c r="B1055" s="217" t="s">
        <v>588</v>
      </c>
      <c r="C1055" s="195">
        <v>0</v>
      </c>
      <c r="D1055" s="218"/>
    </row>
    <row r="1056" spans="1:4" x14ac:dyDescent="0.2">
      <c r="A1056" s="216" t="s">
        <v>589</v>
      </c>
      <c r="B1056" s="217" t="s">
        <v>590</v>
      </c>
      <c r="C1056" s="195">
        <v>0</v>
      </c>
      <c r="D1056" s="218"/>
    </row>
    <row r="1057" spans="1:4" x14ac:dyDescent="0.2">
      <c r="A1057" s="216" t="s">
        <v>591</v>
      </c>
      <c r="B1057" s="217" t="s">
        <v>592</v>
      </c>
      <c r="C1057" s="195">
        <v>0</v>
      </c>
      <c r="D1057" s="218"/>
    </row>
    <row r="1058" spans="1:4" x14ac:dyDescent="0.2">
      <c r="A1058" s="216" t="s">
        <v>593</v>
      </c>
      <c r="B1058" s="217" t="s">
        <v>594</v>
      </c>
      <c r="C1058" s="195">
        <v>0</v>
      </c>
      <c r="D1058" s="218"/>
    </row>
    <row r="1059" spans="1:4" ht="25.5" x14ac:dyDescent="0.2">
      <c r="A1059" s="216" t="s">
        <v>595</v>
      </c>
      <c r="B1059" s="217" t="s">
        <v>596</v>
      </c>
      <c r="C1059" s="195">
        <v>0</v>
      </c>
      <c r="D1059" s="218"/>
    </row>
    <row r="1060" spans="1:4" x14ac:dyDescent="0.2">
      <c r="A1060" s="216" t="s">
        <v>597</v>
      </c>
      <c r="B1060" s="217" t="s">
        <v>598</v>
      </c>
      <c r="C1060" s="195">
        <v>0</v>
      </c>
      <c r="D1060" s="218"/>
    </row>
    <row r="1061" spans="1:4" x14ac:dyDescent="0.2">
      <c r="A1061" s="216" t="s">
        <v>599</v>
      </c>
      <c r="B1061" s="217" t="s">
        <v>600</v>
      </c>
      <c r="C1061" s="195">
        <v>0</v>
      </c>
      <c r="D1061" s="218"/>
    </row>
    <row r="1062" spans="1:4" x14ac:dyDescent="0.2">
      <c r="A1062" s="216"/>
      <c r="B1062" s="220"/>
      <c r="C1062" s="195"/>
      <c r="D1062" s="218"/>
    </row>
    <row r="1063" spans="1:4" x14ac:dyDescent="0.2">
      <c r="A1063" s="210">
        <v>5</v>
      </c>
      <c r="B1063" s="230" t="s">
        <v>601</v>
      </c>
      <c r="C1063" s="215">
        <f>SUM(C1065+C1075+C1085+C1090)</f>
        <v>0</v>
      </c>
      <c r="D1063" s="213"/>
    </row>
    <row r="1064" spans="1:4" x14ac:dyDescent="0.2">
      <c r="A1064" s="229"/>
      <c r="B1064" s="220"/>
      <c r="C1064" s="195"/>
      <c r="D1064" s="218"/>
    </row>
    <row r="1065" spans="1:4" x14ac:dyDescent="0.2">
      <c r="A1065" s="231" t="s">
        <v>602</v>
      </c>
      <c r="B1065" s="211" t="s">
        <v>603</v>
      </c>
      <c r="C1065" s="215">
        <f>SUM(C1066:C1073)</f>
        <v>0</v>
      </c>
      <c r="D1065" s="213"/>
    </row>
    <row r="1066" spans="1:4" x14ac:dyDescent="0.2">
      <c r="A1066" s="232" t="s">
        <v>604</v>
      </c>
      <c r="B1066" s="217" t="s">
        <v>605</v>
      </c>
      <c r="C1066" s="195">
        <v>0</v>
      </c>
      <c r="D1066" s="218"/>
    </row>
    <row r="1067" spans="1:4" x14ac:dyDescent="0.2">
      <c r="A1067" s="232" t="s">
        <v>606</v>
      </c>
      <c r="B1067" s="217" t="s">
        <v>607</v>
      </c>
      <c r="C1067" s="195">
        <v>0</v>
      </c>
      <c r="D1067" s="218"/>
    </row>
    <row r="1068" spans="1:4" x14ac:dyDescent="0.2">
      <c r="A1068" s="232" t="s">
        <v>608</v>
      </c>
      <c r="B1068" s="217" t="s">
        <v>609</v>
      </c>
      <c r="C1068" s="195"/>
      <c r="D1068" s="218"/>
    </row>
    <row r="1069" spans="1:4" x14ac:dyDescent="0.2">
      <c r="A1069" s="232" t="s">
        <v>610</v>
      </c>
      <c r="B1069" s="217" t="s">
        <v>611</v>
      </c>
      <c r="C1069" s="195"/>
      <c r="D1069" s="218"/>
    </row>
    <row r="1070" spans="1:4" x14ac:dyDescent="0.2">
      <c r="A1070" s="232" t="s">
        <v>612</v>
      </c>
      <c r="B1070" s="217" t="s">
        <v>613</v>
      </c>
      <c r="C1070" s="195"/>
      <c r="D1070" s="218"/>
    </row>
    <row r="1071" spans="1:4" ht="25.5" x14ac:dyDescent="0.2">
      <c r="A1071" s="232" t="s">
        <v>614</v>
      </c>
      <c r="B1071" s="217" t="s">
        <v>615</v>
      </c>
      <c r="C1071" s="195"/>
      <c r="D1071" s="218"/>
    </row>
    <row r="1072" spans="1:4" ht="25.5" x14ac:dyDescent="0.2">
      <c r="A1072" s="232" t="s">
        <v>616</v>
      </c>
      <c r="B1072" s="217" t="s">
        <v>617</v>
      </c>
      <c r="C1072" s="195"/>
      <c r="D1072" s="218"/>
    </row>
    <row r="1073" spans="1:4" x14ac:dyDescent="0.2">
      <c r="A1073" s="232" t="s">
        <v>618</v>
      </c>
      <c r="B1073" s="217" t="s">
        <v>619</v>
      </c>
      <c r="C1073" s="195">
        <v>0</v>
      </c>
      <c r="D1073" s="218"/>
    </row>
    <row r="1074" spans="1:4" x14ac:dyDescent="0.2">
      <c r="A1074" s="232"/>
      <c r="B1074" s="217"/>
      <c r="C1074" s="195"/>
      <c r="D1074" s="218"/>
    </row>
    <row r="1075" spans="1:4" ht="25.5" x14ac:dyDescent="0.2">
      <c r="A1075" s="231" t="s">
        <v>620</v>
      </c>
      <c r="B1075" s="211" t="s">
        <v>621</v>
      </c>
      <c r="C1075" s="215">
        <f>SUM(C1076:C1083)</f>
        <v>0</v>
      </c>
      <c r="D1075" s="213"/>
    </row>
    <row r="1076" spans="1:4" x14ac:dyDescent="0.2">
      <c r="A1076" s="232" t="s">
        <v>622</v>
      </c>
      <c r="B1076" s="217" t="s">
        <v>623</v>
      </c>
      <c r="C1076" s="195">
        <v>0</v>
      </c>
      <c r="D1076" s="218"/>
    </row>
    <row r="1077" spans="1:4" x14ac:dyDescent="0.2">
      <c r="A1077" s="232" t="s">
        <v>624</v>
      </c>
      <c r="B1077" s="217" t="s">
        <v>625</v>
      </c>
      <c r="C1077" s="195">
        <v>0</v>
      </c>
      <c r="D1077" s="218"/>
    </row>
    <row r="1078" spans="1:4" x14ac:dyDescent="0.2">
      <c r="A1078" s="232" t="s">
        <v>626</v>
      </c>
      <c r="B1078" s="217" t="s">
        <v>627</v>
      </c>
      <c r="C1078" s="195">
        <v>0</v>
      </c>
      <c r="D1078" s="218"/>
    </row>
    <row r="1079" spans="1:4" x14ac:dyDescent="0.2">
      <c r="A1079" s="232" t="s">
        <v>628</v>
      </c>
      <c r="B1079" s="217" t="s">
        <v>629</v>
      </c>
      <c r="C1079" s="195">
        <v>0</v>
      </c>
      <c r="D1079" s="218"/>
    </row>
    <row r="1080" spans="1:4" x14ac:dyDescent="0.2">
      <c r="A1080" s="232" t="s">
        <v>630</v>
      </c>
      <c r="B1080" s="217" t="s">
        <v>631</v>
      </c>
      <c r="C1080" s="195">
        <v>0</v>
      </c>
      <c r="D1080" s="218"/>
    </row>
    <row r="1081" spans="1:4" x14ac:dyDescent="0.2">
      <c r="A1081" s="232" t="s">
        <v>632</v>
      </c>
      <c r="B1081" s="217" t="s">
        <v>633</v>
      </c>
      <c r="C1081" s="195">
        <v>0</v>
      </c>
      <c r="D1081" s="218"/>
    </row>
    <row r="1082" spans="1:4" x14ac:dyDescent="0.2">
      <c r="A1082" s="232" t="s">
        <v>634</v>
      </c>
      <c r="B1082" s="217" t="s">
        <v>635</v>
      </c>
      <c r="C1082" s="195">
        <v>0</v>
      </c>
      <c r="D1082" s="218"/>
    </row>
    <row r="1083" spans="1:4" ht="25.5" x14ac:dyDescent="0.2">
      <c r="A1083" s="232" t="s">
        <v>636</v>
      </c>
      <c r="B1083" s="217" t="s">
        <v>637</v>
      </c>
      <c r="C1083" s="195">
        <v>0</v>
      </c>
      <c r="D1083" s="218"/>
    </row>
    <row r="1084" spans="1:4" x14ac:dyDescent="0.2">
      <c r="A1084" s="232"/>
      <c r="B1084" s="217"/>
      <c r="C1084" s="195"/>
      <c r="D1084" s="218"/>
    </row>
    <row r="1085" spans="1:4" x14ac:dyDescent="0.2">
      <c r="A1085" s="231" t="s">
        <v>638</v>
      </c>
      <c r="B1085" s="211" t="s">
        <v>639</v>
      </c>
      <c r="C1085" s="215">
        <f>SUM(C1086:C1088)</f>
        <v>0</v>
      </c>
      <c r="D1085" s="213"/>
    </row>
    <row r="1086" spans="1:4" x14ac:dyDescent="0.2">
      <c r="A1086" s="232" t="s">
        <v>640</v>
      </c>
      <c r="B1086" s="217" t="s">
        <v>641</v>
      </c>
      <c r="C1086" s="195">
        <v>0</v>
      </c>
      <c r="D1086" s="218"/>
    </row>
    <row r="1087" spans="1:4" x14ac:dyDescent="0.2">
      <c r="A1087" s="232" t="s">
        <v>642</v>
      </c>
      <c r="B1087" s="217" t="s">
        <v>643</v>
      </c>
      <c r="C1087" s="195">
        <v>0</v>
      </c>
      <c r="D1087" s="218"/>
    </row>
    <row r="1088" spans="1:4" x14ac:dyDescent="0.2">
      <c r="A1088" s="232" t="s">
        <v>644</v>
      </c>
      <c r="B1088" s="217" t="s">
        <v>645</v>
      </c>
      <c r="C1088" s="195">
        <v>0</v>
      </c>
      <c r="D1088" s="218"/>
    </row>
    <row r="1089" spans="1:4" x14ac:dyDescent="0.2">
      <c r="A1089" s="232"/>
      <c r="B1089" s="217"/>
      <c r="C1089" s="195"/>
      <c r="D1089" s="218"/>
    </row>
    <row r="1090" spans="1:4" x14ac:dyDescent="0.2">
      <c r="A1090" s="231" t="s">
        <v>646</v>
      </c>
      <c r="B1090" s="211" t="s">
        <v>647</v>
      </c>
      <c r="C1090" s="215">
        <f>SUM(C1091:C1094)</f>
        <v>0</v>
      </c>
      <c r="D1090" s="213"/>
    </row>
    <row r="1091" spans="1:4" x14ac:dyDescent="0.2">
      <c r="A1091" s="232" t="s">
        <v>648</v>
      </c>
      <c r="B1091" s="217" t="s">
        <v>649</v>
      </c>
      <c r="C1091" s="195">
        <v>0</v>
      </c>
      <c r="D1091" s="218"/>
    </row>
    <row r="1092" spans="1:4" x14ac:dyDescent="0.2">
      <c r="A1092" s="232" t="s">
        <v>650</v>
      </c>
      <c r="B1092" s="217" t="s">
        <v>651</v>
      </c>
      <c r="C1092" s="195">
        <v>0</v>
      </c>
      <c r="D1092" s="218"/>
    </row>
    <row r="1093" spans="1:4" x14ac:dyDescent="0.2">
      <c r="A1093" s="232" t="s">
        <v>652</v>
      </c>
      <c r="B1093" s="217" t="s">
        <v>653</v>
      </c>
      <c r="C1093" s="195">
        <v>0</v>
      </c>
      <c r="D1093" s="218"/>
    </row>
    <row r="1094" spans="1:4" x14ac:dyDescent="0.2">
      <c r="A1094" s="232" t="s">
        <v>654</v>
      </c>
      <c r="B1094" s="217" t="s">
        <v>655</v>
      </c>
      <c r="C1094" s="195">
        <v>0</v>
      </c>
      <c r="D1094" s="218"/>
    </row>
    <row r="1095" spans="1:4" ht="33" customHeight="1" x14ac:dyDescent="0.2"/>
    <row r="1096" spans="1:4" ht="25.5" x14ac:dyDescent="0.2">
      <c r="A1096" s="235" t="str">
        <f>'7. Gestión Institucional '!B56</f>
        <v>RE4. P11 Programa Institucional de Salud Ocupacional desarrollado</v>
      </c>
      <c r="B1096" s="203" t="s">
        <v>392</v>
      </c>
      <c r="C1096" s="195">
        <f>SUM(C1098,C1174,C1218)</f>
        <v>0</v>
      </c>
      <c r="D1096" s="205"/>
    </row>
    <row r="1097" spans="1:4" x14ac:dyDescent="0.2">
      <c r="A1097" s="206" t="s">
        <v>393</v>
      </c>
      <c r="B1097" s="207" t="s">
        <v>394</v>
      </c>
      <c r="C1097" s="208" t="s">
        <v>395</v>
      </c>
      <c r="D1097" s="209" t="s">
        <v>396</v>
      </c>
    </row>
    <row r="1098" spans="1:4" x14ac:dyDescent="0.2">
      <c r="A1098" s="210">
        <v>1</v>
      </c>
      <c r="B1098" s="211" t="s">
        <v>397</v>
      </c>
      <c r="C1098" s="212">
        <f>SUM(C1100,C1107,C1114,C1123,C1132,C1137,C1144,C1149,C1160,C1166)</f>
        <v>0</v>
      </c>
      <c r="D1098" s="213"/>
    </row>
    <row r="1099" spans="1:4" x14ac:dyDescent="0.2">
      <c r="A1099" s="210"/>
      <c r="B1099" s="228"/>
      <c r="C1099" s="215"/>
      <c r="D1099" s="213"/>
    </row>
    <row r="1100" spans="1:4" x14ac:dyDescent="0.2">
      <c r="A1100" s="214" t="s">
        <v>399</v>
      </c>
      <c r="B1100" s="211" t="s">
        <v>400</v>
      </c>
      <c r="C1100" s="215">
        <f>SUM(C1101:C1105)</f>
        <v>0</v>
      </c>
      <c r="D1100" s="213"/>
    </row>
    <row r="1101" spans="1:4" x14ac:dyDescent="0.2">
      <c r="A1101" s="216" t="s">
        <v>401</v>
      </c>
      <c r="B1101" s="217" t="s">
        <v>402</v>
      </c>
      <c r="C1101" s="195">
        <v>0</v>
      </c>
      <c r="D1101" s="218"/>
    </row>
    <row r="1102" spans="1:4" ht="25.5" x14ac:dyDescent="0.2">
      <c r="A1102" s="216" t="s">
        <v>403</v>
      </c>
      <c r="B1102" s="217" t="s">
        <v>404</v>
      </c>
      <c r="C1102" s="195">
        <v>0</v>
      </c>
      <c r="D1102" s="218"/>
    </row>
    <row r="1103" spans="1:4" x14ac:dyDescent="0.2">
      <c r="A1103" s="216" t="s">
        <v>405</v>
      </c>
      <c r="B1103" s="217" t="s">
        <v>406</v>
      </c>
      <c r="C1103" s="195">
        <v>0</v>
      </c>
      <c r="D1103" s="218"/>
    </row>
    <row r="1104" spans="1:4" ht="25.5" x14ac:dyDescent="0.2">
      <c r="A1104" s="216" t="s">
        <v>407</v>
      </c>
      <c r="B1104" s="217" t="s">
        <v>408</v>
      </c>
      <c r="C1104" s="195">
        <v>0</v>
      </c>
      <c r="D1104" s="218"/>
    </row>
    <row r="1105" spans="1:4" x14ac:dyDescent="0.2">
      <c r="A1105" s="216" t="s">
        <v>409</v>
      </c>
      <c r="B1105" s="217" t="s">
        <v>410</v>
      </c>
      <c r="C1105" s="195">
        <v>0</v>
      </c>
      <c r="D1105" s="218"/>
    </row>
    <row r="1106" spans="1:4" x14ac:dyDescent="0.2">
      <c r="A1106" s="219"/>
      <c r="B1106" s="220"/>
      <c r="C1106" s="195"/>
      <c r="D1106" s="218"/>
    </row>
    <row r="1107" spans="1:4" x14ac:dyDescent="0.2">
      <c r="A1107" s="214" t="s">
        <v>411</v>
      </c>
      <c r="B1107" s="211" t="s">
        <v>412</v>
      </c>
      <c r="C1107" s="215">
        <f>SUM(C1108:C1112)</f>
        <v>0</v>
      </c>
      <c r="D1107" s="213"/>
    </row>
    <row r="1108" spans="1:4" x14ac:dyDescent="0.2">
      <c r="A1108" s="216" t="s">
        <v>413</v>
      </c>
      <c r="B1108" s="217" t="s">
        <v>414</v>
      </c>
      <c r="C1108" s="195">
        <v>0</v>
      </c>
      <c r="D1108" s="218"/>
    </row>
    <row r="1109" spans="1:4" x14ac:dyDescent="0.2">
      <c r="A1109" s="216" t="s">
        <v>415</v>
      </c>
      <c r="B1109" s="217" t="s">
        <v>416</v>
      </c>
      <c r="C1109" s="195">
        <v>0</v>
      </c>
      <c r="D1109" s="218"/>
    </row>
    <row r="1110" spans="1:4" x14ac:dyDescent="0.2">
      <c r="A1110" s="216" t="s">
        <v>417</v>
      </c>
      <c r="B1110" s="217" t="s">
        <v>418</v>
      </c>
      <c r="C1110" s="195">
        <v>0</v>
      </c>
      <c r="D1110" s="218"/>
    </row>
    <row r="1111" spans="1:4" x14ac:dyDescent="0.2">
      <c r="A1111" s="216" t="s">
        <v>419</v>
      </c>
      <c r="B1111" s="217" t="s">
        <v>420</v>
      </c>
      <c r="C1111" s="195">
        <v>0</v>
      </c>
      <c r="D1111" s="218"/>
    </row>
    <row r="1112" spans="1:4" x14ac:dyDescent="0.2">
      <c r="A1112" s="216" t="s">
        <v>421</v>
      </c>
      <c r="B1112" s="217" t="s">
        <v>422</v>
      </c>
      <c r="C1112" s="195">
        <v>0</v>
      </c>
      <c r="D1112" s="218"/>
    </row>
    <row r="1113" spans="1:4" x14ac:dyDescent="0.2">
      <c r="A1113" s="219"/>
      <c r="B1113" s="220"/>
      <c r="C1113" s="215"/>
      <c r="D1113" s="213"/>
    </row>
    <row r="1114" spans="1:4" ht="25.5" x14ac:dyDescent="0.2">
      <c r="A1114" s="214" t="s">
        <v>423</v>
      </c>
      <c r="B1114" s="221" t="s">
        <v>424</v>
      </c>
      <c r="C1114" s="215">
        <f>SUM(C1115:C1121)</f>
        <v>0</v>
      </c>
      <c r="D1114" s="213"/>
    </row>
    <row r="1115" spans="1:4" x14ac:dyDescent="0.2">
      <c r="A1115" s="216" t="s">
        <v>425</v>
      </c>
      <c r="B1115" s="217" t="s">
        <v>426</v>
      </c>
      <c r="C1115" s="195">
        <v>0</v>
      </c>
      <c r="D1115" s="218"/>
    </row>
    <row r="1116" spans="1:4" x14ac:dyDescent="0.2">
      <c r="A1116" s="216" t="s">
        <v>427</v>
      </c>
      <c r="B1116" s="217" t="s">
        <v>428</v>
      </c>
      <c r="C1116" s="195">
        <v>0</v>
      </c>
      <c r="D1116" s="218"/>
    </row>
    <row r="1117" spans="1:4" x14ac:dyDescent="0.2">
      <c r="A1117" s="216" t="s">
        <v>429</v>
      </c>
      <c r="B1117" s="217" t="s">
        <v>430</v>
      </c>
      <c r="C1117" s="195"/>
      <c r="D1117" s="218"/>
    </row>
    <row r="1118" spans="1:4" x14ac:dyDescent="0.2">
      <c r="A1118" s="216" t="s">
        <v>431</v>
      </c>
      <c r="B1118" s="217" t="s">
        <v>432</v>
      </c>
      <c r="C1118" s="195">
        <v>0</v>
      </c>
      <c r="D1118" s="218"/>
    </row>
    <row r="1119" spans="1:4" x14ac:dyDescent="0.2">
      <c r="A1119" s="216" t="s">
        <v>433</v>
      </c>
      <c r="B1119" s="217" t="s">
        <v>434</v>
      </c>
      <c r="C1119" s="195">
        <v>0</v>
      </c>
      <c r="D1119" s="218"/>
    </row>
    <row r="1120" spans="1:4" ht="25.5" x14ac:dyDescent="0.2">
      <c r="A1120" s="216" t="s">
        <v>435</v>
      </c>
      <c r="B1120" s="217" t="s">
        <v>436</v>
      </c>
      <c r="C1120" s="195">
        <v>0</v>
      </c>
      <c r="D1120" s="218"/>
    </row>
    <row r="1121" spans="1:4" ht="25.5" x14ac:dyDescent="0.2">
      <c r="A1121" s="216" t="s">
        <v>437</v>
      </c>
      <c r="B1121" s="217" t="s">
        <v>438</v>
      </c>
      <c r="C1121" s="195">
        <v>0</v>
      </c>
      <c r="D1121" s="218"/>
    </row>
    <row r="1122" spans="1:4" x14ac:dyDescent="0.2">
      <c r="A1122" s="219"/>
      <c r="B1122" s="220"/>
      <c r="C1122" s="195"/>
      <c r="D1122" s="218"/>
    </row>
    <row r="1123" spans="1:4" x14ac:dyDescent="0.2">
      <c r="A1123" s="214" t="s">
        <v>439</v>
      </c>
      <c r="B1123" s="211" t="s">
        <v>440</v>
      </c>
      <c r="C1123" s="215">
        <f>SUM(C1124:C1130)</f>
        <v>0</v>
      </c>
      <c r="D1123" s="213"/>
    </row>
    <row r="1124" spans="1:4" x14ac:dyDescent="0.2">
      <c r="A1124" s="216" t="s">
        <v>441</v>
      </c>
      <c r="B1124" s="217" t="s">
        <v>442</v>
      </c>
      <c r="C1124" s="195">
        <v>0</v>
      </c>
      <c r="D1124" s="218"/>
    </row>
    <row r="1125" spans="1:4" x14ac:dyDescent="0.2">
      <c r="A1125" s="216" t="s">
        <v>443</v>
      </c>
      <c r="B1125" s="217" t="s">
        <v>444</v>
      </c>
      <c r="C1125" s="195">
        <v>0</v>
      </c>
      <c r="D1125" s="218"/>
    </row>
    <row r="1126" spans="1:4" x14ac:dyDescent="0.2">
      <c r="A1126" s="216" t="s">
        <v>445</v>
      </c>
      <c r="B1126" s="217" t="s">
        <v>446</v>
      </c>
      <c r="C1126" s="195">
        <v>0</v>
      </c>
      <c r="D1126" s="218"/>
    </row>
    <row r="1127" spans="1:4" ht="25.5" x14ac:dyDescent="0.2">
      <c r="A1127" s="216" t="s">
        <v>447</v>
      </c>
      <c r="B1127" s="217" t="s">
        <v>448</v>
      </c>
      <c r="C1127" s="195">
        <v>0</v>
      </c>
      <c r="D1127" s="218"/>
    </row>
    <row r="1128" spans="1:4" ht="25.5" x14ac:dyDescent="0.2">
      <c r="A1128" s="216" t="s">
        <v>449</v>
      </c>
      <c r="B1128" s="217" t="s">
        <v>450</v>
      </c>
      <c r="C1128" s="195">
        <v>0</v>
      </c>
      <c r="D1128" s="218"/>
    </row>
    <row r="1129" spans="1:4" x14ac:dyDescent="0.2">
      <c r="A1129" s="216" t="s">
        <v>451</v>
      </c>
      <c r="B1129" s="217" t="s">
        <v>452</v>
      </c>
      <c r="C1129" s="195">
        <v>0</v>
      </c>
      <c r="D1129" s="218"/>
    </row>
    <row r="1130" spans="1:4" x14ac:dyDescent="0.2">
      <c r="A1130" s="216" t="s">
        <v>453</v>
      </c>
      <c r="B1130" s="217" t="s">
        <v>454</v>
      </c>
      <c r="C1130" s="195"/>
      <c r="D1130" s="218"/>
    </row>
    <row r="1131" spans="1:4" x14ac:dyDescent="0.2">
      <c r="A1131" s="219"/>
      <c r="B1131" s="220"/>
      <c r="C1131" s="195"/>
      <c r="D1131" s="218"/>
    </row>
    <row r="1132" spans="1:4" x14ac:dyDescent="0.2">
      <c r="A1132" s="214" t="s">
        <v>455</v>
      </c>
      <c r="B1132" s="211" t="s">
        <v>456</v>
      </c>
      <c r="C1132" s="215">
        <f>SUM(C1133++C1134+C1135)</f>
        <v>0</v>
      </c>
      <c r="D1132" s="213"/>
    </row>
    <row r="1133" spans="1:4" x14ac:dyDescent="0.2">
      <c r="A1133" s="216" t="s">
        <v>457</v>
      </c>
      <c r="B1133" s="217" t="s">
        <v>458</v>
      </c>
      <c r="C1133" s="195">
        <v>0</v>
      </c>
      <c r="D1133" s="218"/>
    </row>
    <row r="1134" spans="1:4" x14ac:dyDescent="0.2">
      <c r="A1134" s="216" t="s">
        <v>459</v>
      </c>
      <c r="B1134" s="217" t="s">
        <v>460</v>
      </c>
      <c r="C1134" s="195">
        <v>0</v>
      </c>
      <c r="D1134" s="218"/>
    </row>
    <row r="1135" spans="1:4" x14ac:dyDescent="0.2">
      <c r="A1135" s="216" t="s">
        <v>461</v>
      </c>
      <c r="B1135" s="217" t="s">
        <v>462</v>
      </c>
      <c r="C1135" s="195">
        <v>0</v>
      </c>
      <c r="D1135" s="218"/>
    </row>
    <row r="1136" spans="1:4" x14ac:dyDescent="0.2">
      <c r="A1136" s="219"/>
      <c r="B1136" s="220"/>
      <c r="C1136" s="195"/>
      <c r="D1136" s="218"/>
    </row>
    <row r="1137" spans="1:4" ht="25.5" x14ac:dyDescent="0.2">
      <c r="A1137" s="214" t="s">
        <v>463</v>
      </c>
      <c r="B1137" s="211" t="s">
        <v>464</v>
      </c>
      <c r="C1137" s="215">
        <f>SUM(C1138+C1141+C1142)</f>
        <v>0</v>
      </c>
      <c r="D1137" s="213"/>
    </row>
    <row r="1138" spans="1:4" x14ac:dyDescent="0.2">
      <c r="A1138" s="216" t="s">
        <v>465</v>
      </c>
      <c r="B1138" s="220" t="s">
        <v>466</v>
      </c>
      <c r="C1138" s="215">
        <f>SUM(C1139:C1140)</f>
        <v>0</v>
      </c>
      <c r="D1138" s="213"/>
    </row>
    <row r="1139" spans="1:4" x14ac:dyDescent="0.2">
      <c r="A1139" s="219" t="s">
        <v>467</v>
      </c>
      <c r="B1139" s="220" t="s">
        <v>468</v>
      </c>
      <c r="C1139" s="195">
        <v>0</v>
      </c>
      <c r="D1139" s="218"/>
    </row>
    <row r="1140" spans="1:4" ht="25.5" x14ac:dyDescent="0.2">
      <c r="A1140" s="219" t="s">
        <v>469</v>
      </c>
      <c r="B1140" s="220" t="s">
        <v>470</v>
      </c>
      <c r="C1140" s="195">
        <v>0</v>
      </c>
      <c r="D1140" s="218"/>
    </row>
    <row r="1141" spans="1:4" x14ac:dyDescent="0.2">
      <c r="A1141" s="216" t="s">
        <v>471</v>
      </c>
      <c r="B1141" s="217" t="s">
        <v>472</v>
      </c>
      <c r="C1141" s="195">
        <v>0</v>
      </c>
      <c r="D1141" s="218"/>
    </row>
    <row r="1142" spans="1:4" x14ac:dyDescent="0.2">
      <c r="A1142" s="216" t="s">
        <v>473</v>
      </c>
      <c r="B1142" s="217" t="s">
        <v>474</v>
      </c>
      <c r="C1142" s="195">
        <v>0</v>
      </c>
      <c r="D1142" s="218"/>
    </row>
    <row r="1143" spans="1:4" x14ac:dyDescent="0.2">
      <c r="A1143" s="219"/>
      <c r="B1143" s="220"/>
      <c r="C1143" s="195"/>
      <c r="D1143" s="218"/>
    </row>
    <row r="1144" spans="1:4" x14ac:dyDescent="0.2">
      <c r="A1144" s="214" t="s">
        <v>475</v>
      </c>
      <c r="B1144" s="211" t="s">
        <v>476</v>
      </c>
      <c r="C1144" s="212" t="s">
        <v>477</v>
      </c>
      <c r="D1144" s="213"/>
    </row>
    <row r="1145" spans="1:4" x14ac:dyDescent="0.2">
      <c r="A1145" s="216" t="s">
        <v>478</v>
      </c>
      <c r="B1145" s="217" t="s">
        <v>479</v>
      </c>
      <c r="C1145" s="222" t="s">
        <v>477</v>
      </c>
      <c r="D1145" s="218"/>
    </row>
    <row r="1146" spans="1:4" x14ac:dyDescent="0.2">
      <c r="A1146" s="216" t="s">
        <v>480</v>
      </c>
      <c r="B1146" s="217" t="s">
        <v>481</v>
      </c>
      <c r="C1146" s="195">
        <v>0</v>
      </c>
      <c r="D1146" s="218"/>
    </row>
    <row r="1147" spans="1:4" x14ac:dyDescent="0.2">
      <c r="A1147" s="216" t="s">
        <v>482</v>
      </c>
      <c r="B1147" s="217" t="s">
        <v>483</v>
      </c>
      <c r="C1147" s="195">
        <v>0</v>
      </c>
      <c r="D1147" s="218"/>
    </row>
    <row r="1148" spans="1:4" x14ac:dyDescent="0.2">
      <c r="A1148" s="219"/>
      <c r="B1148" s="220"/>
      <c r="C1148" s="195"/>
      <c r="D1148" s="218"/>
    </row>
    <row r="1149" spans="1:4" x14ac:dyDescent="0.2">
      <c r="A1149" s="214" t="s">
        <v>484</v>
      </c>
      <c r="B1149" s="211" t="s">
        <v>485</v>
      </c>
      <c r="C1149" s="215">
        <f>SUM(C1150:C1158)</f>
        <v>0</v>
      </c>
      <c r="D1149" s="213"/>
    </row>
    <row r="1150" spans="1:4" x14ac:dyDescent="0.2">
      <c r="A1150" s="216" t="s">
        <v>486</v>
      </c>
      <c r="B1150" s="217" t="s">
        <v>487</v>
      </c>
      <c r="C1150" s="195">
        <v>0</v>
      </c>
      <c r="D1150" s="218"/>
    </row>
    <row r="1151" spans="1:4" x14ac:dyDescent="0.2">
      <c r="A1151" s="216" t="s">
        <v>488</v>
      </c>
      <c r="B1151" s="217" t="s">
        <v>489</v>
      </c>
      <c r="C1151" s="195">
        <v>0</v>
      </c>
      <c r="D1151" s="218"/>
    </row>
    <row r="1152" spans="1:4" x14ac:dyDescent="0.2">
      <c r="A1152" s="216" t="s">
        <v>490</v>
      </c>
      <c r="B1152" s="217" t="s">
        <v>491</v>
      </c>
      <c r="C1152" s="195">
        <v>0</v>
      </c>
      <c r="D1152" s="218"/>
    </row>
    <row r="1153" spans="1:4" ht="25.5" x14ac:dyDescent="0.2">
      <c r="A1153" s="216" t="s">
        <v>492</v>
      </c>
      <c r="B1153" s="217" t="s">
        <v>493</v>
      </c>
      <c r="C1153" s="195">
        <v>0</v>
      </c>
      <c r="D1153" s="218"/>
    </row>
    <row r="1154" spans="1:4" ht="25.5" x14ac:dyDescent="0.2">
      <c r="A1154" s="216" t="s">
        <v>494</v>
      </c>
      <c r="B1154" s="217" t="s">
        <v>495</v>
      </c>
      <c r="C1154" s="195">
        <v>0</v>
      </c>
      <c r="D1154" s="218"/>
    </row>
    <row r="1155" spans="1:4" ht="25.5" x14ac:dyDescent="0.2">
      <c r="A1155" s="216" t="s">
        <v>496</v>
      </c>
      <c r="B1155" s="217" t="s">
        <v>497</v>
      </c>
      <c r="C1155" s="195">
        <v>0</v>
      </c>
      <c r="D1155" s="218"/>
    </row>
    <row r="1156" spans="1:4" x14ac:dyDescent="0.2">
      <c r="A1156" s="216" t="s">
        <v>498</v>
      </c>
      <c r="B1156" s="217" t="s">
        <v>499</v>
      </c>
      <c r="C1156" s="195">
        <v>0</v>
      </c>
      <c r="D1156" s="218"/>
    </row>
    <row r="1157" spans="1:4" ht="25.5" x14ac:dyDescent="0.2">
      <c r="A1157" s="216" t="s">
        <v>500</v>
      </c>
      <c r="B1157" s="217" t="s">
        <v>501</v>
      </c>
      <c r="C1157" s="195">
        <v>0</v>
      </c>
      <c r="D1157" s="218"/>
    </row>
    <row r="1158" spans="1:4" ht="25.5" x14ac:dyDescent="0.2">
      <c r="A1158" s="216" t="s">
        <v>502</v>
      </c>
      <c r="B1158" s="217" t="s">
        <v>503</v>
      </c>
      <c r="C1158" s="195">
        <v>0</v>
      </c>
      <c r="D1158" s="218"/>
    </row>
    <row r="1159" spans="1:4" x14ac:dyDescent="0.2">
      <c r="A1159" s="219"/>
      <c r="B1159" s="220"/>
      <c r="C1159" s="195"/>
      <c r="D1159" s="218"/>
    </row>
    <row r="1160" spans="1:4" x14ac:dyDescent="0.2">
      <c r="A1160" s="214" t="s">
        <v>504</v>
      </c>
      <c r="B1160" s="211" t="s">
        <v>505</v>
      </c>
      <c r="C1160" s="215">
        <f>SUM(C1161:C1164)</f>
        <v>0</v>
      </c>
      <c r="D1160" s="213"/>
    </row>
    <row r="1161" spans="1:4" x14ac:dyDescent="0.2">
      <c r="A1161" s="216" t="s">
        <v>506</v>
      </c>
      <c r="B1161" s="217" t="s">
        <v>507</v>
      </c>
      <c r="C1161" s="195">
        <v>0</v>
      </c>
      <c r="D1161" s="218"/>
    </row>
    <row r="1162" spans="1:4" x14ac:dyDescent="0.2">
      <c r="A1162" s="216" t="s">
        <v>508</v>
      </c>
      <c r="B1162" s="217" t="s">
        <v>509</v>
      </c>
      <c r="C1162" s="195">
        <v>0</v>
      </c>
      <c r="D1162" s="218"/>
    </row>
    <row r="1163" spans="1:4" x14ac:dyDescent="0.2">
      <c r="A1163" s="216" t="s">
        <v>510</v>
      </c>
      <c r="B1163" s="217" t="s">
        <v>511</v>
      </c>
      <c r="C1163" s="195">
        <v>0</v>
      </c>
      <c r="D1163" s="218"/>
    </row>
    <row r="1164" spans="1:4" x14ac:dyDescent="0.2">
      <c r="A1164" s="216" t="s">
        <v>512</v>
      </c>
      <c r="B1164" s="217" t="s">
        <v>513</v>
      </c>
      <c r="C1164" s="195">
        <v>0</v>
      </c>
      <c r="D1164" s="218"/>
    </row>
    <row r="1165" spans="1:4" x14ac:dyDescent="0.2">
      <c r="A1165" s="219"/>
      <c r="B1165" s="220"/>
      <c r="C1165" s="195"/>
      <c r="D1165" s="218"/>
    </row>
    <row r="1166" spans="1:4" x14ac:dyDescent="0.2">
      <c r="A1166" s="214" t="s">
        <v>514</v>
      </c>
      <c r="B1166" s="211" t="s">
        <v>515</v>
      </c>
      <c r="C1166" s="215">
        <f>SUM(C1167:C1172)</f>
        <v>0</v>
      </c>
      <c r="D1166" s="213"/>
    </row>
    <row r="1167" spans="1:4" x14ac:dyDescent="0.2">
      <c r="A1167" s="216" t="s">
        <v>516</v>
      </c>
      <c r="B1167" s="217" t="s">
        <v>517</v>
      </c>
      <c r="C1167" s="195">
        <v>0</v>
      </c>
      <c r="D1167" s="218"/>
    </row>
    <row r="1168" spans="1:4" x14ac:dyDescent="0.2">
      <c r="A1168" s="216" t="s">
        <v>518</v>
      </c>
      <c r="B1168" s="217" t="s">
        <v>519</v>
      </c>
      <c r="C1168" s="195">
        <v>0</v>
      </c>
      <c r="D1168" s="218"/>
    </row>
    <row r="1169" spans="1:4" x14ac:dyDescent="0.2">
      <c r="A1169" s="216" t="s">
        <v>520</v>
      </c>
      <c r="B1169" s="217" t="s">
        <v>521</v>
      </c>
      <c r="C1169" s="195">
        <v>0</v>
      </c>
      <c r="D1169" s="218"/>
    </row>
    <row r="1170" spans="1:4" ht="25.5" x14ac:dyDescent="0.2">
      <c r="A1170" s="216" t="s">
        <v>522</v>
      </c>
      <c r="B1170" s="217" t="s">
        <v>523</v>
      </c>
      <c r="C1170" s="195">
        <v>0</v>
      </c>
      <c r="D1170" s="218"/>
    </row>
    <row r="1171" spans="1:4" x14ac:dyDescent="0.2">
      <c r="A1171" s="216" t="s">
        <v>524</v>
      </c>
      <c r="B1171" s="217" t="s">
        <v>525</v>
      </c>
      <c r="C1171" s="195">
        <v>0</v>
      </c>
      <c r="D1171" s="218"/>
    </row>
    <row r="1172" spans="1:4" x14ac:dyDescent="0.2">
      <c r="A1172" s="216" t="s">
        <v>526</v>
      </c>
      <c r="B1172" s="217" t="s">
        <v>527</v>
      </c>
      <c r="C1172" s="223">
        <v>0</v>
      </c>
      <c r="D1172" s="224"/>
    </row>
    <row r="1173" spans="1:4" x14ac:dyDescent="0.2">
      <c r="A1173" s="225"/>
      <c r="B1173" s="226"/>
      <c r="C1173" s="227"/>
      <c r="D1173" s="205"/>
    </row>
    <row r="1174" spans="1:4" x14ac:dyDescent="0.2">
      <c r="A1174" s="210">
        <v>2</v>
      </c>
      <c r="B1174" s="211" t="s">
        <v>528</v>
      </c>
      <c r="C1174" s="215">
        <f>SUM(C1176+C1183+C1189+C1198+C1202+C1208)</f>
        <v>0</v>
      </c>
      <c r="D1174" s="213"/>
    </row>
    <row r="1175" spans="1:4" x14ac:dyDescent="0.2">
      <c r="A1175" s="210"/>
      <c r="B1175" s="228"/>
      <c r="C1175" s="195"/>
      <c r="D1175" s="218"/>
    </row>
    <row r="1176" spans="1:4" x14ac:dyDescent="0.2">
      <c r="A1176" s="225" t="s">
        <v>529</v>
      </c>
      <c r="B1176" s="211" t="s">
        <v>530</v>
      </c>
      <c r="C1176" s="215">
        <f>SUM(C1177:C1181)</f>
        <v>0</v>
      </c>
      <c r="D1176" s="213"/>
    </row>
    <row r="1177" spans="1:4" x14ac:dyDescent="0.2">
      <c r="A1177" s="216" t="s">
        <v>531</v>
      </c>
      <c r="B1177" s="217" t="s">
        <v>532</v>
      </c>
      <c r="C1177" s="195">
        <v>0</v>
      </c>
      <c r="D1177" s="218"/>
    </row>
    <row r="1178" spans="1:4" x14ac:dyDescent="0.2">
      <c r="A1178" s="216" t="s">
        <v>533</v>
      </c>
      <c r="B1178" s="217" t="s">
        <v>534</v>
      </c>
      <c r="C1178" s="195">
        <v>0</v>
      </c>
      <c r="D1178" s="218"/>
    </row>
    <row r="1179" spans="1:4" x14ac:dyDescent="0.2">
      <c r="A1179" s="216" t="s">
        <v>535</v>
      </c>
      <c r="B1179" s="217" t="s">
        <v>536</v>
      </c>
      <c r="C1179" s="195">
        <v>0</v>
      </c>
      <c r="D1179" s="218"/>
    </row>
    <row r="1180" spans="1:4" x14ac:dyDescent="0.2">
      <c r="A1180" s="216" t="s">
        <v>537</v>
      </c>
      <c r="B1180" s="217" t="s">
        <v>538</v>
      </c>
      <c r="C1180" s="195">
        <v>0</v>
      </c>
      <c r="D1180" s="218"/>
    </row>
    <row r="1181" spans="1:4" x14ac:dyDescent="0.2">
      <c r="A1181" s="216" t="s">
        <v>539</v>
      </c>
      <c r="B1181" s="217" t="s">
        <v>540</v>
      </c>
      <c r="C1181" s="195">
        <v>0</v>
      </c>
      <c r="D1181" s="218"/>
    </row>
    <row r="1182" spans="1:4" x14ac:dyDescent="0.2">
      <c r="A1182" s="229"/>
      <c r="B1182" s="220"/>
      <c r="C1182" s="195"/>
      <c r="D1182" s="218"/>
    </row>
    <row r="1183" spans="1:4" ht="25.5" x14ac:dyDescent="0.2">
      <c r="A1183" s="225" t="s">
        <v>541</v>
      </c>
      <c r="B1183" s="211" t="s">
        <v>542</v>
      </c>
      <c r="C1183" s="215">
        <f>SUM(C1184:C1187)</f>
        <v>0</v>
      </c>
      <c r="D1183" s="213"/>
    </row>
    <row r="1184" spans="1:4" x14ac:dyDescent="0.2">
      <c r="A1184" s="216" t="s">
        <v>543</v>
      </c>
      <c r="B1184" s="217" t="s">
        <v>544</v>
      </c>
      <c r="C1184" s="195">
        <v>0</v>
      </c>
      <c r="D1184" s="218"/>
    </row>
    <row r="1185" spans="1:4" x14ac:dyDescent="0.2">
      <c r="A1185" s="216" t="s">
        <v>545</v>
      </c>
      <c r="B1185" s="217" t="s">
        <v>546</v>
      </c>
      <c r="C1185" s="195">
        <v>0</v>
      </c>
      <c r="D1185" s="218"/>
    </row>
    <row r="1186" spans="1:4" x14ac:dyDescent="0.2">
      <c r="A1186" s="216" t="s">
        <v>547</v>
      </c>
      <c r="B1186" s="217" t="s">
        <v>548</v>
      </c>
      <c r="C1186" s="195">
        <v>0</v>
      </c>
      <c r="D1186" s="218"/>
    </row>
    <row r="1187" spans="1:4" x14ac:dyDescent="0.2">
      <c r="A1187" s="216" t="s">
        <v>549</v>
      </c>
      <c r="B1187" s="217" t="s">
        <v>550</v>
      </c>
      <c r="C1187" s="195">
        <v>0</v>
      </c>
      <c r="D1187" s="218"/>
    </row>
    <row r="1188" spans="1:4" x14ac:dyDescent="0.2">
      <c r="A1188" s="229"/>
      <c r="B1188" s="220"/>
      <c r="C1188" s="195"/>
      <c r="D1188" s="218"/>
    </row>
    <row r="1189" spans="1:4" ht="25.5" x14ac:dyDescent="0.2">
      <c r="A1189" s="225" t="s">
        <v>551</v>
      </c>
      <c r="B1189" s="211" t="s">
        <v>552</v>
      </c>
      <c r="C1189" s="215">
        <f>SUM(C1190:C1196)</f>
        <v>0</v>
      </c>
      <c r="D1189" s="213"/>
    </row>
    <row r="1190" spans="1:4" x14ac:dyDescent="0.2">
      <c r="A1190" s="216" t="s">
        <v>553</v>
      </c>
      <c r="B1190" s="217" t="s">
        <v>554</v>
      </c>
      <c r="C1190" s="195">
        <v>0</v>
      </c>
      <c r="D1190" s="218"/>
    </row>
    <row r="1191" spans="1:4" ht="25.5" x14ac:dyDescent="0.2">
      <c r="A1191" s="216" t="s">
        <v>555</v>
      </c>
      <c r="B1191" s="217" t="s">
        <v>556</v>
      </c>
      <c r="C1191" s="195">
        <v>0</v>
      </c>
      <c r="D1191" s="218"/>
    </row>
    <row r="1192" spans="1:4" x14ac:dyDescent="0.2">
      <c r="A1192" s="216" t="s">
        <v>557</v>
      </c>
      <c r="B1192" s="217" t="s">
        <v>558</v>
      </c>
      <c r="C1192" s="195">
        <v>0</v>
      </c>
      <c r="D1192" s="218"/>
    </row>
    <row r="1193" spans="1:4" ht="25.5" x14ac:dyDescent="0.2">
      <c r="A1193" s="216" t="s">
        <v>559</v>
      </c>
      <c r="B1193" s="217" t="s">
        <v>560</v>
      </c>
      <c r="C1193" s="195">
        <v>0</v>
      </c>
      <c r="D1193" s="218"/>
    </row>
    <row r="1194" spans="1:4" x14ac:dyDescent="0.2">
      <c r="A1194" s="216" t="s">
        <v>561</v>
      </c>
      <c r="B1194" s="217" t="s">
        <v>562</v>
      </c>
      <c r="C1194" s="195">
        <v>0</v>
      </c>
      <c r="D1194" s="218"/>
    </row>
    <row r="1195" spans="1:4" x14ac:dyDescent="0.2">
      <c r="A1195" s="216" t="s">
        <v>563</v>
      </c>
      <c r="B1195" s="217" t="s">
        <v>564</v>
      </c>
      <c r="C1195" s="195">
        <v>0</v>
      </c>
      <c r="D1195" s="218"/>
    </row>
    <row r="1196" spans="1:4" ht="25.5" x14ac:dyDescent="0.2">
      <c r="A1196" s="216" t="s">
        <v>565</v>
      </c>
      <c r="B1196" s="217" t="s">
        <v>566</v>
      </c>
      <c r="C1196" s="195">
        <v>0</v>
      </c>
      <c r="D1196" s="218"/>
    </row>
    <row r="1197" spans="1:4" x14ac:dyDescent="0.2">
      <c r="A1197" s="229"/>
      <c r="B1197" s="220"/>
      <c r="C1197" s="195"/>
      <c r="D1197" s="218"/>
    </row>
    <row r="1198" spans="1:4" ht="25.5" x14ac:dyDescent="0.2">
      <c r="A1198" s="225" t="s">
        <v>567</v>
      </c>
      <c r="B1198" s="211" t="s">
        <v>568</v>
      </c>
      <c r="C1198" s="215">
        <f>SUM(C1199:C1200)</f>
        <v>0</v>
      </c>
      <c r="D1198" s="213"/>
    </row>
    <row r="1199" spans="1:4" x14ac:dyDescent="0.2">
      <c r="A1199" s="216" t="s">
        <v>569</v>
      </c>
      <c r="B1199" s="217" t="s">
        <v>570</v>
      </c>
      <c r="C1199" s="195">
        <v>0</v>
      </c>
      <c r="D1199" s="218"/>
    </row>
    <row r="1200" spans="1:4" x14ac:dyDescent="0.2">
      <c r="A1200" s="216" t="s">
        <v>571</v>
      </c>
      <c r="B1200" s="217" t="s">
        <v>572</v>
      </c>
      <c r="C1200" s="195">
        <v>0</v>
      </c>
      <c r="D1200" s="218"/>
    </row>
    <row r="1201" spans="1:4" x14ac:dyDescent="0.2">
      <c r="A1201" s="229"/>
      <c r="B1201" s="220"/>
      <c r="C1201" s="195"/>
      <c r="D1201" s="218"/>
    </row>
    <row r="1202" spans="1:4" ht="25.5" x14ac:dyDescent="0.2">
      <c r="A1202" s="225" t="s">
        <v>573</v>
      </c>
      <c r="B1202" s="211" t="s">
        <v>574</v>
      </c>
      <c r="C1202" s="215">
        <f>SUM(C1203:C1206)</f>
        <v>0</v>
      </c>
      <c r="D1202" s="213"/>
    </row>
    <row r="1203" spans="1:4" x14ac:dyDescent="0.2">
      <c r="A1203" s="216" t="s">
        <v>575</v>
      </c>
      <c r="B1203" s="217" t="s">
        <v>576</v>
      </c>
      <c r="C1203" s="195">
        <v>0</v>
      </c>
      <c r="D1203" s="218"/>
    </row>
    <row r="1204" spans="1:4" x14ac:dyDescent="0.2">
      <c r="A1204" s="216" t="s">
        <v>577</v>
      </c>
      <c r="B1204" s="217" t="s">
        <v>578</v>
      </c>
      <c r="C1204" s="195">
        <v>0</v>
      </c>
      <c r="D1204" s="218"/>
    </row>
    <row r="1205" spans="1:4" x14ac:dyDescent="0.2">
      <c r="A1205" s="216" t="s">
        <v>579</v>
      </c>
      <c r="B1205" s="217" t="s">
        <v>580</v>
      </c>
      <c r="C1205" s="195">
        <v>0</v>
      </c>
      <c r="D1205" s="218"/>
    </row>
    <row r="1206" spans="1:4" ht="25.5" x14ac:dyDescent="0.2">
      <c r="A1206" s="216" t="s">
        <v>581</v>
      </c>
      <c r="B1206" s="217" t="s">
        <v>582</v>
      </c>
      <c r="C1206" s="195">
        <v>0</v>
      </c>
      <c r="D1206" s="218"/>
    </row>
    <row r="1207" spans="1:4" x14ac:dyDescent="0.2">
      <c r="A1207" s="229"/>
      <c r="B1207" s="220"/>
      <c r="C1207" s="195"/>
      <c r="D1207" s="218"/>
    </row>
    <row r="1208" spans="1:4" ht="25.5" x14ac:dyDescent="0.2">
      <c r="A1208" s="225" t="s">
        <v>583</v>
      </c>
      <c r="B1208" s="211" t="s">
        <v>584</v>
      </c>
      <c r="C1208" s="215">
        <f>SUM(C1209:C1216)</f>
        <v>0</v>
      </c>
      <c r="D1208" s="213"/>
    </row>
    <row r="1209" spans="1:4" x14ac:dyDescent="0.2">
      <c r="A1209" s="216" t="s">
        <v>585</v>
      </c>
      <c r="B1209" s="217" t="s">
        <v>586</v>
      </c>
      <c r="C1209" s="195"/>
      <c r="D1209" s="218"/>
    </row>
    <row r="1210" spans="1:4" ht="25.5" x14ac:dyDescent="0.2">
      <c r="A1210" s="216" t="s">
        <v>587</v>
      </c>
      <c r="B1210" s="217" t="s">
        <v>588</v>
      </c>
      <c r="C1210" s="195">
        <v>0</v>
      </c>
      <c r="D1210" s="218"/>
    </row>
    <row r="1211" spans="1:4" x14ac:dyDescent="0.2">
      <c r="A1211" s="216" t="s">
        <v>589</v>
      </c>
      <c r="B1211" s="217" t="s">
        <v>590</v>
      </c>
      <c r="C1211" s="195">
        <v>0</v>
      </c>
      <c r="D1211" s="218"/>
    </row>
    <row r="1212" spans="1:4" x14ac:dyDescent="0.2">
      <c r="A1212" s="216" t="s">
        <v>591</v>
      </c>
      <c r="B1212" s="217" t="s">
        <v>592</v>
      </c>
      <c r="C1212" s="195">
        <v>0</v>
      </c>
      <c r="D1212" s="218"/>
    </row>
    <row r="1213" spans="1:4" x14ac:dyDescent="0.2">
      <c r="A1213" s="216" t="s">
        <v>593</v>
      </c>
      <c r="B1213" s="217" t="s">
        <v>594</v>
      </c>
      <c r="C1213" s="195">
        <v>0</v>
      </c>
      <c r="D1213" s="218"/>
    </row>
    <row r="1214" spans="1:4" ht="25.5" x14ac:dyDescent="0.2">
      <c r="A1214" s="216" t="s">
        <v>595</v>
      </c>
      <c r="B1214" s="217" t="s">
        <v>596</v>
      </c>
      <c r="C1214" s="195">
        <v>0</v>
      </c>
      <c r="D1214" s="218"/>
    </row>
    <row r="1215" spans="1:4" x14ac:dyDescent="0.2">
      <c r="A1215" s="216" t="s">
        <v>597</v>
      </c>
      <c r="B1215" s="217" t="s">
        <v>598</v>
      </c>
      <c r="C1215" s="195">
        <v>0</v>
      </c>
      <c r="D1215" s="218"/>
    </row>
    <row r="1216" spans="1:4" x14ac:dyDescent="0.2">
      <c r="A1216" s="216" t="s">
        <v>599</v>
      </c>
      <c r="B1216" s="217" t="s">
        <v>600</v>
      </c>
      <c r="C1216" s="195">
        <v>0</v>
      </c>
      <c r="D1216" s="218"/>
    </row>
    <row r="1217" spans="1:4" x14ac:dyDescent="0.2">
      <c r="A1217" s="216"/>
      <c r="B1217" s="220"/>
      <c r="C1217" s="195"/>
      <c r="D1217" s="218"/>
    </row>
    <row r="1218" spans="1:4" x14ac:dyDescent="0.2">
      <c r="A1218" s="210">
        <v>5</v>
      </c>
      <c r="B1218" s="230" t="s">
        <v>601</v>
      </c>
      <c r="C1218" s="215">
        <f>SUM(C1220+C1230+C1240+C1245)</f>
        <v>0</v>
      </c>
      <c r="D1218" s="213"/>
    </row>
    <row r="1219" spans="1:4" x14ac:dyDescent="0.2">
      <c r="A1219" s="229"/>
      <c r="B1219" s="220"/>
      <c r="C1219" s="195"/>
      <c r="D1219" s="218"/>
    </row>
    <row r="1220" spans="1:4" x14ac:dyDescent="0.2">
      <c r="A1220" s="231" t="s">
        <v>602</v>
      </c>
      <c r="B1220" s="211" t="s">
        <v>603</v>
      </c>
      <c r="C1220" s="215">
        <f>SUM(C1221:C1228)</f>
        <v>0</v>
      </c>
      <c r="D1220" s="213"/>
    </row>
    <row r="1221" spans="1:4" x14ac:dyDescent="0.2">
      <c r="A1221" s="232" t="s">
        <v>604</v>
      </c>
      <c r="B1221" s="217" t="s">
        <v>605</v>
      </c>
      <c r="C1221" s="195">
        <v>0</v>
      </c>
      <c r="D1221" s="218"/>
    </row>
    <row r="1222" spans="1:4" x14ac:dyDescent="0.2">
      <c r="A1222" s="232" t="s">
        <v>606</v>
      </c>
      <c r="B1222" s="217" t="s">
        <v>607</v>
      </c>
      <c r="C1222" s="195">
        <v>0</v>
      </c>
      <c r="D1222" s="218"/>
    </row>
    <row r="1223" spans="1:4" x14ac:dyDescent="0.2">
      <c r="A1223" s="232" t="s">
        <v>608</v>
      </c>
      <c r="B1223" s="217" t="s">
        <v>609</v>
      </c>
      <c r="C1223" s="195"/>
      <c r="D1223" s="218"/>
    </row>
    <row r="1224" spans="1:4" x14ac:dyDescent="0.2">
      <c r="A1224" s="232" t="s">
        <v>610</v>
      </c>
      <c r="B1224" s="217" t="s">
        <v>611</v>
      </c>
      <c r="C1224" s="195"/>
      <c r="D1224" s="218"/>
    </row>
    <row r="1225" spans="1:4" x14ac:dyDescent="0.2">
      <c r="A1225" s="232" t="s">
        <v>612</v>
      </c>
      <c r="B1225" s="217" t="s">
        <v>613</v>
      </c>
      <c r="C1225" s="195"/>
      <c r="D1225" s="218"/>
    </row>
    <row r="1226" spans="1:4" ht="25.5" x14ac:dyDescent="0.2">
      <c r="A1226" s="232" t="s">
        <v>614</v>
      </c>
      <c r="B1226" s="217" t="s">
        <v>615</v>
      </c>
      <c r="C1226" s="195"/>
      <c r="D1226" s="218"/>
    </row>
    <row r="1227" spans="1:4" ht="25.5" x14ac:dyDescent="0.2">
      <c r="A1227" s="232" t="s">
        <v>616</v>
      </c>
      <c r="B1227" s="217" t="s">
        <v>617</v>
      </c>
      <c r="C1227" s="195"/>
      <c r="D1227" s="218"/>
    </row>
    <row r="1228" spans="1:4" x14ac:dyDescent="0.2">
      <c r="A1228" s="232" t="s">
        <v>618</v>
      </c>
      <c r="B1228" s="217" t="s">
        <v>619</v>
      </c>
      <c r="C1228" s="195">
        <v>0</v>
      </c>
      <c r="D1228" s="218"/>
    </row>
    <row r="1229" spans="1:4" x14ac:dyDescent="0.2">
      <c r="A1229" s="232"/>
      <c r="B1229" s="217"/>
      <c r="C1229" s="195"/>
      <c r="D1229" s="218"/>
    </row>
    <row r="1230" spans="1:4" ht="25.5" x14ac:dyDescent="0.2">
      <c r="A1230" s="231" t="s">
        <v>620</v>
      </c>
      <c r="B1230" s="211" t="s">
        <v>621</v>
      </c>
      <c r="C1230" s="215">
        <f>SUM(C1231:C1238)</f>
        <v>0</v>
      </c>
      <c r="D1230" s="213"/>
    </row>
    <row r="1231" spans="1:4" x14ac:dyDescent="0.2">
      <c r="A1231" s="232" t="s">
        <v>622</v>
      </c>
      <c r="B1231" s="217" t="s">
        <v>623</v>
      </c>
      <c r="C1231" s="195">
        <v>0</v>
      </c>
      <c r="D1231" s="218"/>
    </row>
    <row r="1232" spans="1:4" x14ac:dyDescent="0.2">
      <c r="A1232" s="232" t="s">
        <v>624</v>
      </c>
      <c r="B1232" s="217" t="s">
        <v>625</v>
      </c>
      <c r="C1232" s="195">
        <v>0</v>
      </c>
      <c r="D1232" s="218"/>
    </row>
    <row r="1233" spans="1:4" x14ac:dyDescent="0.2">
      <c r="A1233" s="232" t="s">
        <v>626</v>
      </c>
      <c r="B1233" s="217" t="s">
        <v>627</v>
      </c>
      <c r="C1233" s="195">
        <v>0</v>
      </c>
      <c r="D1233" s="218"/>
    </row>
    <row r="1234" spans="1:4" x14ac:dyDescent="0.2">
      <c r="A1234" s="232" t="s">
        <v>628</v>
      </c>
      <c r="B1234" s="217" t="s">
        <v>629</v>
      </c>
      <c r="C1234" s="195">
        <v>0</v>
      </c>
      <c r="D1234" s="218"/>
    </row>
    <row r="1235" spans="1:4" x14ac:dyDescent="0.2">
      <c r="A1235" s="232" t="s">
        <v>630</v>
      </c>
      <c r="B1235" s="217" t="s">
        <v>631</v>
      </c>
      <c r="C1235" s="195">
        <v>0</v>
      </c>
      <c r="D1235" s="218"/>
    </row>
    <row r="1236" spans="1:4" x14ac:dyDescent="0.2">
      <c r="A1236" s="232" t="s">
        <v>632</v>
      </c>
      <c r="B1236" s="217" t="s">
        <v>633</v>
      </c>
      <c r="C1236" s="195">
        <v>0</v>
      </c>
      <c r="D1236" s="218"/>
    </row>
    <row r="1237" spans="1:4" x14ac:dyDescent="0.2">
      <c r="A1237" s="232" t="s">
        <v>634</v>
      </c>
      <c r="B1237" s="217" t="s">
        <v>635</v>
      </c>
      <c r="C1237" s="195">
        <v>0</v>
      </c>
      <c r="D1237" s="218"/>
    </row>
    <row r="1238" spans="1:4" ht="25.5" x14ac:dyDescent="0.2">
      <c r="A1238" s="232" t="s">
        <v>636</v>
      </c>
      <c r="B1238" s="217" t="s">
        <v>637</v>
      </c>
      <c r="C1238" s="195">
        <v>0</v>
      </c>
      <c r="D1238" s="218"/>
    </row>
    <row r="1239" spans="1:4" x14ac:dyDescent="0.2">
      <c r="A1239" s="232"/>
      <c r="B1239" s="217"/>
      <c r="C1239" s="195"/>
      <c r="D1239" s="218"/>
    </row>
    <row r="1240" spans="1:4" x14ac:dyDescent="0.2">
      <c r="A1240" s="231" t="s">
        <v>638</v>
      </c>
      <c r="B1240" s="211" t="s">
        <v>639</v>
      </c>
      <c r="C1240" s="215">
        <f>SUM(C1241:C1243)</f>
        <v>0</v>
      </c>
      <c r="D1240" s="213"/>
    </row>
    <row r="1241" spans="1:4" x14ac:dyDescent="0.2">
      <c r="A1241" s="232" t="s">
        <v>640</v>
      </c>
      <c r="B1241" s="217" t="s">
        <v>641</v>
      </c>
      <c r="C1241" s="195">
        <v>0</v>
      </c>
      <c r="D1241" s="218"/>
    </row>
    <row r="1242" spans="1:4" x14ac:dyDescent="0.2">
      <c r="A1242" s="232" t="s">
        <v>642</v>
      </c>
      <c r="B1242" s="217" t="s">
        <v>643</v>
      </c>
      <c r="C1242" s="195">
        <v>0</v>
      </c>
      <c r="D1242" s="218"/>
    </row>
    <row r="1243" spans="1:4" x14ac:dyDescent="0.2">
      <c r="A1243" s="232" t="s">
        <v>644</v>
      </c>
      <c r="B1243" s="217" t="s">
        <v>645</v>
      </c>
      <c r="C1243" s="195">
        <v>0</v>
      </c>
      <c r="D1243" s="218"/>
    </row>
    <row r="1244" spans="1:4" x14ac:dyDescent="0.2">
      <c r="A1244" s="232"/>
      <c r="B1244" s="217"/>
      <c r="C1244" s="195"/>
      <c r="D1244" s="218"/>
    </row>
    <row r="1245" spans="1:4" x14ac:dyDescent="0.2">
      <c r="A1245" s="231" t="s">
        <v>646</v>
      </c>
      <c r="B1245" s="211" t="s">
        <v>647</v>
      </c>
      <c r="C1245" s="215">
        <f>SUM(C1246:C1249)</f>
        <v>0</v>
      </c>
      <c r="D1245" s="213"/>
    </row>
    <row r="1246" spans="1:4" x14ac:dyDescent="0.2">
      <c r="A1246" s="232" t="s">
        <v>648</v>
      </c>
      <c r="B1246" s="217" t="s">
        <v>649</v>
      </c>
      <c r="C1246" s="195">
        <v>0</v>
      </c>
      <c r="D1246" s="218"/>
    </row>
    <row r="1247" spans="1:4" x14ac:dyDescent="0.2">
      <c r="A1247" s="232" t="s">
        <v>650</v>
      </c>
      <c r="B1247" s="217" t="s">
        <v>651</v>
      </c>
      <c r="C1247" s="195">
        <v>0</v>
      </c>
      <c r="D1247" s="218"/>
    </row>
    <row r="1248" spans="1:4" x14ac:dyDescent="0.2">
      <c r="A1248" s="232" t="s">
        <v>652</v>
      </c>
      <c r="B1248" s="217" t="s">
        <v>653</v>
      </c>
      <c r="C1248" s="195">
        <v>0</v>
      </c>
      <c r="D1248" s="218"/>
    </row>
    <row r="1249" spans="1:4" x14ac:dyDescent="0.2">
      <c r="A1249" s="232" t="s">
        <v>654</v>
      </c>
      <c r="B1249" s="217" t="s">
        <v>655</v>
      </c>
      <c r="C1249" s="195">
        <v>0</v>
      </c>
      <c r="D1249" s="218"/>
    </row>
    <row r="1252" spans="1:4" ht="25.5" x14ac:dyDescent="0.2">
      <c r="A1252" s="235" t="str">
        <f>'7. Gestión Institucional '!B62</f>
        <v>RE4. P12 Sistema de control interno institucional fortalecido</v>
      </c>
      <c r="B1252" s="203" t="s">
        <v>392</v>
      </c>
      <c r="C1252" s="195">
        <f>SUM(C1254,C1330,C1374)</f>
        <v>0</v>
      </c>
      <c r="D1252" s="205"/>
    </row>
    <row r="1253" spans="1:4" x14ac:dyDescent="0.2">
      <c r="A1253" s="206" t="s">
        <v>393</v>
      </c>
      <c r="B1253" s="207" t="s">
        <v>394</v>
      </c>
      <c r="C1253" s="208" t="s">
        <v>395</v>
      </c>
      <c r="D1253" s="209" t="s">
        <v>396</v>
      </c>
    </row>
    <row r="1254" spans="1:4" x14ac:dyDescent="0.2">
      <c r="A1254" s="210">
        <v>1</v>
      </c>
      <c r="B1254" s="211" t="s">
        <v>397</v>
      </c>
      <c r="C1254" s="212">
        <f>SUM(C1256,C1263,C1270,C1279,C1288,C1293,C1300,C1305,C1316,C1322)</f>
        <v>0</v>
      </c>
      <c r="D1254" s="213"/>
    </row>
    <row r="1255" spans="1:4" x14ac:dyDescent="0.2">
      <c r="A1255" s="210"/>
      <c r="B1255" s="228"/>
      <c r="C1255" s="215"/>
      <c r="D1255" s="213"/>
    </row>
    <row r="1256" spans="1:4" x14ac:dyDescent="0.2">
      <c r="A1256" s="214" t="s">
        <v>399</v>
      </c>
      <c r="B1256" s="211" t="s">
        <v>400</v>
      </c>
      <c r="C1256" s="215">
        <f>SUM(C1257:C1261)</f>
        <v>0</v>
      </c>
      <c r="D1256" s="213"/>
    </row>
    <row r="1257" spans="1:4" x14ac:dyDescent="0.2">
      <c r="A1257" s="216" t="s">
        <v>401</v>
      </c>
      <c r="B1257" s="217" t="s">
        <v>402</v>
      </c>
      <c r="C1257" s="195">
        <v>0</v>
      </c>
      <c r="D1257" s="218"/>
    </row>
    <row r="1258" spans="1:4" ht="25.5" x14ac:dyDescent="0.2">
      <c r="A1258" s="216" t="s">
        <v>403</v>
      </c>
      <c r="B1258" s="217" t="s">
        <v>404</v>
      </c>
      <c r="C1258" s="195">
        <v>0</v>
      </c>
      <c r="D1258" s="218"/>
    </row>
    <row r="1259" spans="1:4" x14ac:dyDescent="0.2">
      <c r="A1259" s="216" t="s">
        <v>405</v>
      </c>
      <c r="B1259" s="217" t="s">
        <v>406</v>
      </c>
      <c r="C1259" s="195">
        <v>0</v>
      </c>
      <c r="D1259" s="218"/>
    </row>
    <row r="1260" spans="1:4" ht="25.5" x14ac:dyDescent="0.2">
      <c r="A1260" s="216" t="s">
        <v>407</v>
      </c>
      <c r="B1260" s="217" t="s">
        <v>408</v>
      </c>
      <c r="C1260" s="195">
        <v>0</v>
      </c>
      <c r="D1260" s="218"/>
    </row>
    <row r="1261" spans="1:4" x14ac:dyDescent="0.2">
      <c r="A1261" s="216" t="s">
        <v>409</v>
      </c>
      <c r="B1261" s="217" t="s">
        <v>410</v>
      </c>
      <c r="C1261" s="195">
        <v>0</v>
      </c>
      <c r="D1261" s="218"/>
    </row>
    <row r="1262" spans="1:4" x14ac:dyDescent="0.2">
      <c r="A1262" s="219"/>
      <c r="B1262" s="220"/>
      <c r="C1262" s="195"/>
      <c r="D1262" s="218"/>
    </row>
    <row r="1263" spans="1:4" x14ac:dyDescent="0.2">
      <c r="A1263" s="214" t="s">
        <v>411</v>
      </c>
      <c r="B1263" s="211" t="s">
        <v>412</v>
      </c>
      <c r="C1263" s="215">
        <f>SUM(C1264:C1268)</f>
        <v>0</v>
      </c>
      <c r="D1263" s="213"/>
    </row>
    <row r="1264" spans="1:4" x14ac:dyDescent="0.2">
      <c r="A1264" s="216" t="s">
        <v>413</v>
      </c>
      <c r="B1264" s="217" t="s">
        <v>414</v>
      </c>
      <c r="C1264" s="195">
        <v>0</v>
      </c>
      <c r="D1264" s="218"/>
    </row>
    <row r="1265" spans="1:4" x14ac:dyDescent="0.2">
      <c r="A1265" s="216" t="s">
        <v>415</v>
      </c>
      <c r="B1265" s="217" t="s">
        <v>416</v>
      </c>
      <c r="C1265" s="195">
        <v>0</v>
      </c>
      <c r="D1265" s="218"/>
    </row>
    <row r="1266" spans="1:4" x14ac:dyDescent="0.2">
      <c r="A1266" s="216" t="s">
        <v>417</v>
      </c>
      <c r="B1266" s="217" t="s">
        <v>418</v>
      </c>
      <c r="C1266" s="195">
        <v>0</v>
      </c>
      <c r="D1266" s="218"/>
    </row>
    <row r="1267" spans="1:4" x14ac:dyDescent="0.2">
      <c r="A1267" s="216" t="s">
        <v>419</v>
      </c>
      <c r="B1267" s="217" t="s">
        <v>420</v>
      </c>
      <c r="C1267" s="195">
        <v>0</v>
      </c>
      <c r="D1267" s="218"/>
    </row>
    <row r="1268" spans="1:4" x14ac:dyDescent="0.2">
      <c r="A1268" s="216" t="s">
        <v>421</v>
      </c>
      <c r="B1268" s="217" t="s">
        <v>422</v>
      </c>
      <c r="C1268" s="195">
        <v>0</v>
      </c>
      <c r="D1268" s="218"/>
    </row>
    <row r="1269" spans="1:4" x14ac:dyDescent="0.2">
      <c r="A1269" s="219"/>
      <c r="B1269" s="220"/>
      <c r="C1269" s="215"/>
      <c r="D1269" s="213"/>
    </row>
    <row r="1270" spans="1:4" ht="25.5" x14ac:dyDescent="0.2">
      <c r="A1270" s="214" t="s">
        <v>423</v>
      </c>
      <c r="B1270" s="221" t="s">
        <v>424</v>
      </c>
      <c r="C1270" s="215">
        <f>SUM(C1271:C1277)</f>
        <v>0</v>
      </c>
      <c r="D1270" s="213"/>
    </row>
    <row r="1271" spans="1:4" x14ac:dyDescent="0.2">
      <c r="A1271" s="216" t="s">
        <v>425</v>
      </c>
      <c r="B1271" s="217" t="s">
        <v>426</v>
      </c>
      <c r="C1271" s="195">
        <v>0</v>
      </c>
      <c r="D1271" s="218"/>
    </row>
    <row r="1272" spans="1:4" x14ac:dyDescent="0.2">
      <c r="A1272" s="216" t="s">
        <v>427</v>
      </c>
      <c r="B1272" s="217" t="s">
        <v>428</v>
      </c>
      <c r="C1272" s="195">
        <v>0</v>
      </c>
      <c r="D1272" s="218"/>
    </row>
    <row r="1273" spans="1:4" x14ac:dyDescent="0.2">
      <c r="A1273" s="216" t="s">
        <v>429</v>
      </c>
      <c r="B1273" s="217" t="s">
        <v>430</v>
      </c>
      <c r="C1273" s="195"/>
      <c r="D1273" s="218"/>
    </row>
    <row r="1274" spans="1:4" x14ac:dyDescent="0.2">
      <c r="A1274" s="216" t="s">
        <v>431</v>
      </c>
      <c r="B1274" s="217" t="s">
        <v>432</v>
      </c>
      <c r="C1274" s="195">
        <v>0</v>
      </c>
      <c r="D1274" s="218"/>
    </row>
    <row r="1275" spans="1:4" x14ac:dyDescent="0.2">
      <c r="A1275" s="216" t="s">
        <v>433</v>
      </c>
      <c r="B1275" s="217" t="s">
        <v>434</v>
      </c>
      <c r="C1275" s="195">
        <v>0</v>
      </c>
      <c r="D1275" s="218"/>
    </row>
    <row r="1276" spans="1:4" ht="25.5" x14ac:dyDescent="0.2">
      <c r="A1276" s="216" t="s">
        <v>435</v>
      </c>
      <c r="B1276" s="217" t="s">
        <v>436</v>
      </c>
      <c r="C1276" s="195">
        <v>0</v>
      </c>
      <c r="D1276" s="218"/>
    </row>
    <row r="1277" spans="1:4" ht="25.5" x14ac:dyDescent="0.2">
      <c r="A1277" s="216" t="s">
        <v>437</v>
      </c>
      <c r="B1277" s="217" t="s">
        <v>438</v>
      </c>
      <c r="C1277" s="195">
        <v>0</v>
      </c>
      <c r="D1277" s="218"/>
    </row>
    <row r="1278" spans="1:4" x14ac:dyDescent="0.2">
      <c r="A1278" s="219"/>
      <c r="B1278" s="220"/>
      <c r="C1278" s="195"/>
      <c r="D1278" s="218"/>
    </row>
    <row r="1279" spans="1:4" x14ac:dyDescent="0.2">
      <c r="A1279" s="214" t="s">
        <v>439</v>
      </c>
      <c r="B1279" s="211" t="s">
        <v>440</v>
      </c>
      <c r="C1279" s="215">
        <f>SUM(C1280:C1286)</f>
        <v>0</v>
      </c>
      <c r="D1279" s="213"/>
    </row>
    <row r="1280" spans="1:4" x14ac:dyDescent="0.2">
      <c r="A1280" s="216" t="s">
        <v>441</v>
      </c>
      <c r="B1280" s="217" t="s">
        <v>442</v>
      </c>
      <c r="C1280" s="195">
        <v>0</v>
      </c>
      <c r="D1280" s="218"/>
    </row>
    <row r="1281" spans="1:4" x14ac:dyDescent="0.2">
      <c r="A1281" s="216" t="s">
        <v>443</v>
      </c>
      <c r="B1281" s="217" t="s">
        <v>444</v>
      </c>
      <c r="C1281" s="195">
        <v>0</v>
      </c>
      <c r="D1281" s="218"/>
    </row>
    <row r="1282" spans="1:4" x14ac:dyDescent="0.2">
      <c r="A1282" s="216" t="s">
        <v>445</v>
      </c>
      <c r="B1282" s="217" t="s">
        <v>446</v>
      </c>
      <c r="C1282" s="195">
        <v>0</v>
      </c>
      <c r="D1282" s="218"/>
    </row>
    <row r="1283" spans="1:4" ht="25.5" x14ac:dyDescent="0.2">
      <c r="A1283" s="216" t="s">
        <v>447</v>
      </c>
      <c r="B1283" s="217" t="s">
        <v>448</v>
      </c>
      <c r="C1283" s="195">
        <v>0</v>
      </c>
      <c r="D1283" s="218"/>
    </row>
    <row r="1284" spans="1:4" ht="25.5" x14ac:dyDescent="0.2">
      <c r="A1284" s="216" t="s">
        <v>449</v>
      </c>
      <c r="B1284" s="217" t="s">
        <v>450</v>
      </c>
      <c r="C1284" s="195">
        <v>0</v>
      </c>
      <c r="D1284" s="218"/>
    </row>
    <row r="1285" spans="1:4" x14ac:dyDescent="0.2">
      <c r="A1285" s="216" t="s">
        <v>451</v>
      </c>
      <c r="B1285" s="217" t="s">
        <v>452</v>
      </c>
      <c r="C1285" s="195">
        <v>0</v>
      </c>
      <c r="D1285" s="218"/>
    </row>
    <row r="1286" spans="1:4" x14ac:dyDescent="0.2">
      <c r="A1286" s="216" t="s">
        <v>453</v>
      </c>
      <c r="B1286" s="217" t="s">
        <v>454</v>
      </c>
      <c r="C1286" s="195"/>
      <c r="D1286" s="218"/>
    </row>
    <row r="1287" spans="1:4" x14ac:dyDescent="0.2">
      <c r="A1287" s="219"/>
      <c r="B1287" s="220"/>
      <c r="C1287" s="195"/>
      <c r="D1287" s="218"/>
    </row>
    <row r="1288" spans="1:4" x14ac:dyDescent="0.2">
      <c r="A1288" s="214" t="s">
        <v>455</v>
      </c>
      <c r="B1288" s="211" t="s">
        <v>456</v>
      </c>
      <c r="C1288" s="215">
        <f>SUM(C1289++C1290+C1291)</f>
        <v>0</v>
      </c>
      <c r="D1288" s="213"/>
    </row>
    <row r="1289" spans="1:4" x14ac:dyDescent="0.2">
      <c r="A1289" s="216" t="s">
        <v>457</v>
      </c>
      <c r="B1289" s="217" t="s">
        <v>458</v>
      </c>
      <c r="C1289" s="195">
        <v>0</v>
      </c>
      <c r="D1289" s="218"/>
    </row>
    <row r="1290" spans="1:4" x14ac:dyDescent="0.2">
      <c r="A1290" s="216" t="s">
        <v>459</v>
      </c>
      <c r="B1290" s="217" t="s">
        <v>460</v>
      </c>
      <c r="C1290" s="195">
        <v>0</v>
      </c>
      <c r="D1290" s="218"/>
    </row>
    <row r="1291" spans="1:4" x14ac:dyDescent="0.2">
      <c r="A1291" s="216" t="s">
        <v>461</v>
      </c>
      <c r="B1291" s="217" t="s">
        <v>462</v>
      </c>
      <c r="C1291" s="195">
        <v>0</v>
      </c>
      <c r="D1291" s="218"/>
    </row>
    <row r="1292" spans="1:4" x14ac:dyDescent="0.2">
      <c r="A1292" s="219"/>
      <c r="B1292" s="220"/>
      <c r="C1292" s="195"/>
      <c r="D1292" s="218"/>
    </row>
    <row r="1293" spans="1:4" ht="25.5" x14ac:dyDescent="0.2">
      <c r="A1293" s="214" t="s">
        <v>463</v>
      </c>
      <c r="B1293" s="211" t="s">
        <v>464</v>
      </c>
      <c r="C1293" s="215">
        <f>SUM(C1294+C1297+C1298)</f>
        <v>0</v>
      </c>
      <c r="D1293" s="213"/>
    </row>
    <row r="1294" spans="1:4" x14ac:dyDescent="0.2">
      <c r="A1294" s="216" t="s">
        <v>465</v>
      </c>
      <c r="B1294" s="220" t="s">
        <v>466</v>
      </c>
      <c r="C1294" s="215">
        <f>SUM(C1295:C1296)</f>
        <v>0</v>
      </c>
      <c r="D1294" s="213"/>
    </row>
    <row r="1295" spans="1:4" x14ac:dyDescent="0.2">
      <c r="A1295" s="219" t="s">
        <v>467</v>
      </c>
      <c r="B1295" s="220" t="s">
        <v>468</v>
      </c>
      <c r="C1295" s="195">
        <v>0</v>
      </c>
      <c r="D1295" s="218"/>
    </row>
    <row r="1296" spans="1:4" ht="25.5" x14ac:dyDescent="0.2">
      <c r="A1296" s="219" t="s">
        <v>469</v>
      </c>
      <c r="B1296" s="220" t="s">
        <v>470</v>
      </c>
      <c r="C1296" s="195">
        <v>0</v>
      </c>
      <c r="D1296" s="218"/>
    </row>
    <row r="1297" spans="1:4" x14ac:dyDescent="0.2">
      <c r="A1297" s="216" t="s">
        <v>471</v>
      </c>
      <c r="B1297" s="217" t="s">
        <v>472</v>
      </c>
      <c r="C1297" s="195">
        <v>0</v>
      </c>
      <c r="D1297" s="218"/>
    </row>
    <row r="1298" spans="1:4" x14ac:dyDescent="0.2">
      <c r="A1298" s="216" t="s">
        <v>473</v>
      </c>
      <c r="B1298" s="217" t="s">
        <v>474</v>
      </c>
      <c r="C1298" s="195">
        <v>0</v>
      </c>
      <c r="D1298" s="218"/>
    </row>
    <row r="1299" spans="1:4" x14ac:dyDescent="0.2">
      <c r="A1299" s="219"/>
      <c r="B1299" s="220"/>
      <c r="C1299" s="195"/>
      <c r="D1299" s="218"/>
    </row>
    <row r="1300" spans="1:4" x14ac:dyDescent="0.2">
      <c r="A1300" s="214" t="s">
        <v>475</v>
      </c>
      <c r="B1300" s="211" t="s">
        <v>476</v>
      </c>
      <c r="C1300" s="212" t="s">
        <v>477</v>
      </c>
      <c r="D1300" s="213"/>
    </row>
    <row r="1301" spans="1:4" x14ac:dyDescent="0.2">
      <c r="A1301" s="216" t="s">
        <v>478</v>
      </c>
      <c r="B1301" s="217" t="s">
        <v>479</v>
      </c>
      <c r="C1301" s="222" t="s">
        <v>477</v>
      </c>
      <c r="D1301" s="218"/>
    </row>
    <row r="1302" spans="1:4" x14ac:dyDescent="0.2">
      <c r="A1302" s="216" t="s">
        <v>480</v>
      </c>
      <c r="B1302" s="217" t="s">
        <v>481</v>
      </c>
      <c r="C1302" s="195">
        <v>0</v>
      </c>
      <c r="D1302" s="218"/>
    </row>
    <row r="1303" spans="1:4" x14ac:dyDescent="0.2">
      <c r="A1303" s="216" t="s">
        <v>482</v>
      </c>
      <c r="B1303" s="217" t="s">
        <v>483</v>
      </c>
      <c r="C1303" s="195">
        <v>0</v>
      </c>
      <c r="D1303" s="218"/>
    </row>
    <row r="1304" spans="1:4" x14ac:dyDescent="0.2">
      <c r="A1304" s="219"/>
      <c r="B1304" s="220"/>
      <c r="C1304" s="195"/>
      <c r="D1304" s="218"/>
    </row>
    <row r="1305" spans="1:4" x14ac:dyDescent="0.2">
      <c r="A1305" s="214" t="s">
        <v>484</v>
      </c>
      <c r="B1305" s="211" t="s">
        <v>485</v>
      </c>
      <c r="C1305" s="215">
        <f>SUM(C1306:C1314)</f>
        <v>0</v>
      </c>
      <c r="D1305" s="213"/>
    </row>
    <row r="1306" spans="1:4" x14ac:dyDescent="0.2">
      <c r="A1306" s="216" t="s">
        <v>486</v>
      </c>
      <c r="B1306" s="217" t="s">
        <v>487</v>
      </c>
      <c r="C1306" s="195">
        <v>0</v>
      </c>
      <c r="D1306" s="218"/>
    </row>
    <row r="1307" spans="1:4" x14ac:dyDescent="0.2">
      <c r="A1307" s="216" t="s">
        <v>488</v>
      </c>
      <c r="B1307" s="217" t="s">
        <v>489</v>
      </c>
      <c r="C1307" s="195">
        <v>0</v>
      </c>
      <c r="D1307" s="218"/>
    </row>
    <row r="1308" spans="1:4" x14ac:dyDescent="0.2">
      <c r="A1308" s="216" t="s">
        <v>490</v>
      </c>
      <c r="B1308" s="217" t="s">
        <v>491</v>
      </c>
      <c r="C1308" s="195">
        <v>0</v>
      </c>
      <c r="D1308" s="218"/>
    </row>
    <row r="1309" spans="1:4" ht="25.5" x14ac:dyDescent="0.2">
      <c r="A1309" s="216" t="s">
        <v>492</v>
      </c>
      <c r="B1309" s="217" t="s">
        <v>493</v>
      </c>
      <c r="C1309" s="195">
        <v>0</v>
      </c>
      <c r="D1309" s="218"/>
    </row>
    <row r="1310" spans="1:4" ht="25.5" x14ac:dyDescent="0.2">
      <c r="A1310" s="216" t="s">
        <v>494</v>
      </c>
      <c r="B1310" s="217" t="s">
        <v>495</v>
      </c>
      <c r="C1310" s="195">
        <v>0</v>
      </c>
      <c r="D1310" s="218"/>
    </row>
    <row r="1311" spans="1:4" ht="25.5" x14ac:dyDescent="0.2">
      <c r="A1311" s="216" t="s">
        <v>496</v>
      </c>
      <c r="B1311" s="217" t="s">
        <v>497</v>
      </c>
      <c r="C1311" s="195">
        <v>0</v>
      </c>
      <c r="D1311" s="218"/>
    </row>
    <row r="1312" spans="1:4" x14ac:dyDescent="0.2">
      <c r="A1312" s="216" t="s">
        <v>498</v>
      </c>
      <c r="B1312" s="217" t="s">
        <v>499</v>
      </c>
      <c r="C1312" s="195">
        <v>0</v>
      </c>
      <c r="D1312" s="218"/>
    </row>
    <row r="1313" spans="1:4" ht="25.5" x14ac:dyDescent="0.2">
      <c r="A1313" s="216" t="s">
        <v>500</v>
      </c>
      <c r="B1313" s="217" t="s">
        <v>501</v>
      </c>
      <c r="C1313" s="195">
        <v>0</v>
      </c>
      <c r="D1313" s="218"/>
    </row>
    <row r="1314" spans="1:4" ht="25.5" x14ac:dyDescent="0.2">
      <c r="A1314" s="216" t="s">
        <v>502</v>
      </c>
      <c r="B1314" s="217" t="s">
        <v>503</v>
      </c>
      <c r="C1314" s="195">
        <v>0</v>
      </c>
      <c r="D1314" s="218"/>
    </row>
    <row r="1315" spans="1:4" x14ac:dyDescent="0.2">
      <c r="A1315" s="219"/>
      <c r="B1315" s="220"/>
      <c r="C1315" s="195"/>
      <c r="D1315" s="218"/>
    </row>
    <row r="1316" spans="1:4" x14ac:dyDescent="0.2">
      <c r="A1316" s="214" t="s">
        <v>504</v>
      </c>
      <c r="B1316" s="211" t="s">
        <v>505</v>
      </c>
      <c r="C1316" s="215">
        <f>SUM(C1317:C1320)</f>
        <v>0</v>
      </c>
      <c r="D1316" s="213"/>
    </row>
    <row r="1317" spans="1:4" x14ac:dyDescent="0.2">
      <c r="A1317" s="216" t="s">
        <v>506</v>
      </c>
      <c r="B1317" s="217" t="s">
        <v>507</v>
      </c>
      <c r="C1317" s="195">
        <v>0</v>
      </c>
      <c r="D1317" s="218"/>
    </row>
    <row r="1318" spans="1:4" x14ac:dyDescent="0.2">
      <c r="A1318" s="216" t="s">
        <v>508</v>
      </c>
      <c r="B1318" s="217" t="s">
        <v>509</v>
      </c>
      <c r="C1318" s="195">
        <v>0</v>
      </c>
      <c r="D1318" s="218"/>
    </row>
    <row r="1319" spans="1:4" x14ac:dyDescent="0.2">
      <c r="A1319" s="216" t="s">
        <v>510</v>
      </c>
      <c r="B1319" s="217" t="s">
        <v>511</v>
      </c>
      <c r="C1319" s="195">
        <v>0</v>
      </c>
      <c r="D1319" s="218"/>
    </row>
    <row r="1320" spans="1:4" x14ac:dyDescent="0.2">
      <c r="A1320" s="216" t="s">
        <v>512</v>
      </c>
      <c r="B1320" s="217" t="s">
        <v>513</v>
      </c>
      <c r="C1320" s="195">
        <v>0</v>
      </c>
      <c r="D1320" s="218"/>
    </row>
    <row r="1321" spans="1:4" x14ac:dyDescent="0.2">
      <c r="A1321" s="219"/>
      <c r="B1321" s="220"/>
      <c r="C1321" s="195"/>
      <c r="D1321" s="218"/>
    </row>
    <row r="1322" spans="1:4" x14ac:dyDescent="0.2">
      <c r="A1322" s="214" t="s">
        <v>514</v>
      </c>
      <c r="B1322" s="211" t="s">
        <v>515</v>
      </c>
      <c r="C1322" s="215">
        <f>SUM(C1323:C1328)</f>
        <v>0</v>
      </c>
      <c r="D1322" s="213"/>
    </row>
    <row r="1323" spans="1:4" x14ac:dyDescent="0.2">
      <c r="A1323" s="216" t="s">
        <v>516</v>
      </c>
      <c r="B1323" s="217" t="s">
        <v>517</v>
      </c>
      <c r="C1323" s="195">
        <v>0</v>
      </c>
      <c r="D1323" s="218"/>
    </row>
    <row r="1324" spans="1:4" x14ac:dyDescent="0.2">
      <c r="A1324" s="216" t="s">
        <v>518</v>
      </c>
      <c r="B1324" s="217" t="s">
        <v>519</v>
      </c>
      <c r="C1324" s="195">
        <v>0</v>
      </c>
      <c r="D1324" s="218"/>
    </row>
    <row r="1325" spans="1:4" x14ac:dyDescent="0.2">
      <c r="A1325" s="216" t="s">
        <v>520</v>
      </c>
      <c r="B1325" s="217" t="s">
        <v>521</v>
      </c>
      <c r="C1325" s="195">
        <v>0</v>
      </c>
      <c r="D1325" s="218"/>
    </row>
    <row r="1326" spans="1:4" ht="25.5" x14ac:dyDescent="0.2">
      <c r="A1326" s="216" t="s">
        <v>522</v>
      </c>
      <c r="B1326" s="217" t="s">
        <v>523</v>
      </c>
      <c r="C1326" s="195">
        <v>0</v>
      </c>
      <c r="D1326" s="218"/>
    </row>
    <row r="1327" spans="1:4" x14ac:dyDescent="0.2">
      <c r="A1327" s="216" t="s">
        <v>524</v>
      </c>
      <c r="B1327" s="217" t="s">
        <v>525</v>
      </c>
      <c r="C1327" s="195">
        <v>0</v>
      </c>
      <c r="D1327" s="218"/>
    </row>
    <row r="1328" spans="1:4" x14ac:dyDescent="0.2">
      <c r="A1328" s="216" t="s">
        <v>526</v>
      </c>
      <c r="B1328" s="217" t="s">
        <v>527</v>
      </c>
      <c r="C1328" s="223">
        <v>0</v>
      </c>
      <c r="D1328" s="224"/>
    </row>
    <row r="1329" spans="1:4" x14ac:dyDescent="0.2">
      <c r="A1329" s="225"/>
      <c r="B1329" s="226"/>
      <c r="C1329" s="227"/>
      <c r="D1329" s="205"/>
    </row>
    <row r="1330" spans="1:4" x14ac:dyDescent="0.2">
      <c r="A1330" s="210">
        <v>2</v>
      </c>
      <c r="B1330" s="211" t="s">
        <v>528</v>
      </c>
      <c r="C1330" s="215">
        <f>SUM(C1332+C1339+C1345+C1354+C1358+C1364)</f>
        <v>0</v>
      </c>
      <c r="D1330" s="213"/>
    </row>
    <row r="1331" spans="1:4" x14ac:dyDescent="0.2">
      <c r="A1331" s="210"/>
      <c r="B1331" s="228"/>
      <c r="C1331" s="195"/>
      <c r="D1331" s="218"/>
    </row>
    <row r="1332" spans="1:4" x14ac:dyDescent="0.2">
      <c r="A1332" s="225" t="s">
        <v>529</v>
      </c>
      <c r="B1332" s="211" t="s">
        <v>530</v>
      </c>
      <c r="C1332" s="215">
        <f>SUM(C1333:C1337)</f>
        <v>0</v>
      </c>
      <c r="D1332" s="213"/>
    </row>
    <row r="1333" spans="1:4" x14ac:dyDescent="0.2">
      <c r="A1333" s="216" t="s">
        <v>531</v>
      </c>
      <c r="B1333" s="217" t="s">
        <v>532</v>
      </c>
      <c r="C1333" s="195">
        <v>0</v>
      </c>
      <c r="D1333" s="218"/>
    </row>
    <row r="1334" spans="1:4" x14ac:dyDescent="0.2">
      <c r="A1334" s="216" t="s">
        <v>533</v>
      </c>
      <c r="B1334" s="217" t="s">
        <v>534</v>
      </c>
      <c r="C1334" s="195">
        <v>0</v>
      </c>
      <c r="D1334" s="218"/>
    </row>
    <row r="1335" spans="1:4" x14ac:dyDescent="0.2">
      <c r="A1335" s="216" t="s">
        <v>535</v>
      </c>
      <c r="B1335" s="217" t="s">
        <v>536</v>
      </c>
      <c r="C1335" s="195">
        <v>0</v>
      </c>
      <c r="D1335" s="218"/>
    </row>
    <row r="1336" spans="1:4" x14ac:dyDescent="0.2">
      <c r="A1336" s="216" t="s">
        <v>537</v>
      </c>
      <c r="B1336" s="217" t="s">
        <v>538</v>
      </c>
      <c r="C1336" s="195">
        <v>0</v>
      </c>
      <c r="D1336" s="218"/>
    </row>
    <row r="1337" spans="1:4" x14ac:dyDescent="0.2">
      <c r="A1337" s="216" t="s">
        <v>539</v>
      </c>
      <c r="B1337" s="217" t="s">
        <v>540</v>
      </c>
      <c r="C1337" s="195">
        <v>0</v>
      </c>
      <c r="D1337" s="218"/>
    </row>
    <row r="1338" spans="1:4" x14ac:dyDescent="0.2">
      <c r="A1338" s="229"/>
      <c r="B1338" s="220"/>
      <c r="C1338" s="195"/>
      <c r="D1338" s="218"/>
    </row>
    <row r="1339" spans="1:4" ht="25.5" x14ac:dyDescent="0.2">
      <c r="A1339" s="225" t="s">
        <v>541</v>
      </c>
      <c r="B1339" s="211" t="s">
        <v>542</v>
      </c>
      <c r="C1339" s="215">
        <f>SUM(C1340:C1343)</f>
        <v>0</v>
      </c>
      <c r="D1339" s="213"/>
    </row>
    <row r="1340" spans="1:4" x14ac:dyDescent="0.2">
      <c r="A1340" s="216" t="s">
        <v>543</v>
      </c>
      <c r="B1340" s="217" t="s">
        <v>544</v>
      </c>
      <c r="C1340" s="195">
        <v>0</v>
      </c>
      <c r="D1340" s="218"/>
    </row>
    <row r="1341" spans="1:4" x14ac:dyDescent="0.2">
      <c r="A1341" s="216" t="s">
        <v>545</v>
      </c>
      <c r="B1341" s="217" t="s">
        <v>546</v>
      </c>
      <c r="C1341" s="195">
        <v>0</v>
      </c>
      <c r="D1341" s="218"/>
    </row>
    <row r="1342" spans="1:4" x14ac:dyDescent="0.2">
      <c r="A1342" s="216" t="s">
        <v>547</v>
      </c>
      <c r="B1342" s="217" t="s">
        <v>548</v>
      </c>
      <c r="C1342" s="195">
        <v>0</v>
      </c>
      <c r="D1342" s="218"/>
    </row>
    <row r="1343" spans="1:4" x14ac:dyDescent="0.2">
      <c r="A1343" s="216" t="s">
        <v>549</v>
      </c>
      <c r="B1343" s="217" t="s">
        <v>550</v>
      </c>
      <c r="C1343" s="195">
        <v>0</v>
      </c>
      <c r="D1343" s="218"/>
    </row>
    <row r="1344" spans="1:4" x14ac:dyDescent="0.2">
      <c r="A1344" s="229"/>
      <c r="B1344" s="220"/>
      <c r="C1344" s="195"/>
      <c r="D1344" s="218"/>
    </row>
    <row r="1345" spans="1:4" ht="25.5" x14ac:dyDescent="0.2">
      <c r="A1345" s="225" t="s">
        <v>551</v>
      </c>
      <c r="B1345" s="211" t="s">
        <v>552</v>
      </c>
      <c r="C1345" s="215">
        <f>SUM(C1346:C1352)</f>
        <v>0</v>
      </c>
      <c r="D1345" s="213"/>
    </row>
    <row r="1346" spans="1:4" x14ac:dyDescent="0.2">
      <c r="A1346" s="216" t="s">
        <v>553</v>
      </c>
      <c r="B1346" s="217" t="s">
        <v>554</v>
      </c>
      <c r="C1346" s="195">
        <v>0</v>
      </c>
      <c r="D1346" s="218"/>
    </row>
    <row r="1347" spans="1:4" ht="25.5" x14ac:dyDescent="0.2">
      <c r="A1347" s="216" t="s">
        <v>555</v>
      </c>
      <c r="B1347" s="217" t="s">
        <v>556</v>
      </c>
      <c r="C1347" s="195">
        <v>0</v>
      </c>
      <c r="D1347" s="218"/>
    </row>
    <row r="1348" spans="1:4" x14ac:dyDescent="0.2">
      <c r="A1348" s="216" t="s">
        <v>557</v>
      </c>
      <c r="B1348" s="217" t="s">
        <v>558</v>
      </c>
      <c r="C1348" s="195">
        <v>0</v>
      </c>
      <c r="D1348" s="218"/>
    </row>
    <row r="1349" spans="1:4" ht="25.5" x14ac:dyDescent="0.2">
      <c r="A1349" s="216" t="s">
        <v>559</v>
      </c>
      <c r="B1349" s="217" t="s">
        <v>560</v>
      </c>
      <c r="C1349" s="195">
        <v>0</v>
      </c>
      <c r="D1349" s="218"/>
    </row>
    <row r="1350" spans="1:4" x14ac:dyDescent="0.2">
      <c r="A1350" s="216" t="s">
        <v>561</v>
      </c>
      <c r="B1350" s="217" t="s">
        <v>562</v>
      </c>
      <c r="C1350" s="195">
        <v>0</v>
      </c>
      <c r="D1350" s="218"/>
    </row>
    <row r="1351" spans="1:4" x14ac:dyDescent="0.2">
      <c r="A1351" s="216" t="s">
        <v>563</v>
      </c>
      <c r="B1351" s="217" t="s">
        <v>564</v>
      </c>
      <c r="C1351" s="195">
        <v>0</v>
      </c>
      <c r="D1351" s="218"/>
    </row>
    <row r="1352" spans="1:4" ht="25.5" x14ac:dyDescent="0.2">
      <c r="A1352" s="216" t="s">
        <v>565</v>
      </c>
      <c r="B1352" s="217" t="s">
        <v>566</v>
      </c>
      <c r="C1352" s="195">
        <v>0</v>
      </c>
      <c r="D1352" s="218"/>
    </row>
    <row r="1353" spans="1:4" x14ac:dyDescent="0.2">
      <c r="A1353" s="229"/>
      <c r="B1353" s="220"/>
      <c r="C1353" s="195"/>
      <c r="D1353" s="218"/>
    </row>
    <row r="1354" spans="1:4" ht="25.5" x14ac:dyDescent="0.2">
      <c r="A1354" s="225" t="s">
        <v>567</v>
      </c>
      <c r="B1354" s="211" t="s">
        <v>568</v>
      </c>
      <c r="C1354" s="215">
        <f>SUM(C1355:C1356)</f>
        <v>0</v>
      </c>
      <c r="D1354" s="213"/>
    </row>
    <row r="1355" spans="1:4" x14ac:dyDescent="0.2">
      <c r="A1355" s="216" t="s">
        <v>569</v>
      </c>
      <c r="B1355" s="217" t="s">
        <v>570</v>
      </c>
      <c r="C1355" s="195">
        <v>0</v>
      </c>
      <c r="D1355" s="218"/>
    </row>
    <row r="1356" spans="1:4" x14ac:dyDescent="0.2">
      <c r="A1356" s="216" t="s">
        <v>571</v>
      </c>
      <c r="B1356" s="217" t="s">
        <v>572</v>
      </c>
      <c r="C1356" s="195">
        <v>0</v>
      </c>
      <c r="D1356" s="218"/>
    </row>
    <row r="1357" spans="1:4" x14ac:dyDescent="0.2">
      <c r="A1357" s="229"/>
      <c r="B1357" s="220"/>
      <c r="C1357" s="195"/>
      <c r="D1357" s="218"/>
    </row>
    <row r="1358" spans="1:4" ht="25.5" x14ac:dyDescent="0.2">
      <c r="A1358" s="225" t="s">
        <v>573</v>
      </c>
      <c r="B1358" s="211" t="s">
        <v>574</v>
      </c>
      <c r="C1358" s="215">
        <f>SUM(C1359:C1362)</f>
        <v>0</v>
      </c>
      <c r="D1358" s="213"/>
    </row>
    <row r="1359" spans="1:4" x14ac:dyDescent="0.2">
      <c r="A1359" s="216" t="s">
        <v>575</v>
      </c>
      <c r="B1359" s="217" t="s">
        <v>576</v>
      </c>
      <c r="C1359" s="195">
        <v>0</v>
      </c>
      <c r="D1359" s="218"/>
    </row>
    <row r="1360" spans="1:4" x14ac:dyDescent="0.2">
      <c r="A1360" s="216" t="s">
        <v>577</v>
      </c>
      <c r="B1360" s="217" t="s">
        <v>578</v>
      </c>
      <c r="C1360" s="195">
        <v>0</v>
      </c>
      <c r="D1360" s="218"/>
    </row>
    <row r="1361" spans="1:4" x14ac:dyDescent="0.2">
      <c r="A1361" s="216" t="s">
        <v>579</v>
      </c>
      <c r="B1361" s="217" t="s">
        <v>580</v>
      </c>
      <c r="C1361" s="195">
        <v>0</v>
      </c>
      <c r="D1361" s="218"/>
    </row>
    <row r="1362" spans="1:4" ht="25.5" x14ac:dyDescent="0.2">
      <c r="A1362" s="216" t="s">
        <v>581</v>
      </c>
      <c r="B1362" s="217" t="s">
        <v>582</v>
      </c>
      <c r="C1362" s="195">
        <v>0</v>
      </c>
      <c r="D1362" s="218"/>
    </row>
    <row r="1363" spans="1:4" x14ac:dyDescent="0.2">
      <c r="A1363" s="229"/>
      <c r="B1363" s="220"/>
      <c r="C1363" s="195"/>
      <c r="D1363" s="218"/>
    </row>
    <row r="1364" spans="1:4" ht="25.5" x14ac:dyDescent="0.2">
      <c r="A1364" s="225" t="s">
        <v>583</v>
      </c>
      <c r="B1364" s="211" t="s">
        <v>584</v>
      </c>
      <c r="C1364" s="215">
        <f>SUM(C1365:C1372)</f>
        <v>0</v>
      </c>
      <c r="D1364" s="213"/>
    </row>
    <row r="1365" spans="1:4" x14ac:dyDescent="0.2">
      <c r="A1365" s="216" t="s">
        <v>585</v>
      </c>
      <c r="B1365" s="217" t="s">
        <v>586</v>
      </c>
      <c r="C1365" s="195"/>
      <c r="D1365" s="218"/>
    </row>
    <row r="1366" spans="1:4" ht="25.5" x14ac:dyDescent="0.2">
      <c r="A1366" s="216" t="s">
        <v>587</v>
      </c>
      <c r="B1366" s="217" t="s">
        <v>588</v>
      </c>
      <c r="C1366" s="195">
        <v>0</v>
      </c>
      <c r="D1366" s="218"/>
    </row>
    <row r="1367" spans="1:4" x14ac:dyDescent="0.2">
      <c r="A1367" s="216" t="s">
        <v>589</v>
      </c>
      <c r="B1367" s="217" t="s">
        <v>590</v>
      </c>
      <c r="C1367" s="195">
        <v>0</v>
      </c>
      <c r="D1367" s="218"/>
    </row>
    <row r="1368" spans="1:4" x14ac:dyDescent="0.2">
      <c r="A1368" s="216" t="s">
        <v>591</v>
      </c>
      <c r="B1368" s="217" t="s">
        <v>592</v>
      </c>
      <c r="C1368" s="195">
        <v>0</v>
      </c>
      <c r="D1368" s="218"/>
    </row>
    <row r="1369" spans="1:4" x14ac:dyDescent="0.2">
      <c r="A1369" s="216" t="s">
        <v>593</v>
      </c>
      <c r="B1369" s="217" t="s">
        <v>594</v>
      </c>
      <c r="C1369" s="195">
        <v>0</v>
      </c>
      <c r="D1369" s="218"/>
    </row>
    <row r="1370" spans="1:4" ht="25.5" x14ac:dyDescent="0.2">
      <c r="A1370" s="216" t="s">
        <v>595</v>
      </c>
      <c r="B1370" s="217" t="s">
        <v>596</v>
      </c>
      <c r="C1370" s="195">
        <v>0</v>
      </c>
      <c r="D1370" s="218"/>
    </row>
    <row r="1371" spans="1:4" x14ac:dyDescent="0.2">
      <c r="A1371" s="216" t="s">
        <v>597</v>
      </c>
      <c r="B1371" s="217" t="s">
        <v>598</v>
      </c>
      <c r="C1371" s="195">
        <v>0</v>
      </c>
      <c r="D1371" s="218"/>
    </row>
    <row r="1372" spans="1:4" x14ac:dyDescent="0.2">
      <c r="A1372" s="216" t="s">
        <v>599</v>
      </c>
      <c r="B1372" s="217" t="s">
        <v>600</v>
      </c>
      <c r="C1372" s="195">
        <v>0</v>
      </c>
      <c r="D1372" s="218"/>
    </row>
    <row r="1373" spans="1:4" x14ac:dyDescent="0.2">
      <c r="A1373" s="216"/>
      <c r="B1373" s="220"/>
      <c r="C1373" s="195"/>
      <c r="D1373" s="218"/>
    </row>
    <row r="1374" spans="1:4" x14ac:dyDescent="0.2">
      <c r="A1374" s="210">
        <v>5</v>
      </c>
      <c r="B1374" s="230" t="s">
        <v>601</v>
      </c>
      <c r="C1374" s="215">
        <f>SUM(C1376+C1386+C1396+C1401)</f>
        <v>0</v>
      </c>
      <c r="D1374" s="213"/>
    </row>
    <row r="1375" spans="1:4" x14ac:dyDescent="0.2">
      <c r="A1375" s="229"/>
      <c r="B1375" s="220"/>
      <c r="C1375" s="195"/>
      <c r="D1375" s="218"/>
    </row>
    <row r="1376" spans="1:4" x14ac:dyDescent="0.2">
      <c r="A1376" s="231" t="s">
        <v>602</v>
      </c>
      <c r="B1376" s="211" t="s">
        <v>603</v>
      </c>
      <c r="C1376" s="215">
        <f>SUM(C1377:C1384)</f>
        <v>0</v>
      </c>
      <c r="D1376" s="213"/>
    </row>
    <row r="1377" spans="1:4" x14ac:dyDescent="0.2">
      <c r="A1377" s="232" t="s">
        <v>604</v>
      </c>
      <c r="B1377" s="217" t="s">
        <v>605</v>
      </c>
      <c r="C1377" s="195">
        <v>0</v>
      </c>
      <c r="D1377" s="218"/>
    </row>
    <row r="1378" spans="1:4" x14ac:dyDescent="0.2">
      <c r="A1378" s="232" t="s">
        <v>606</v>
      </c>
      <c r="B1378" s="217" t="s">
        <v>607</v>
      </c>
      <c r="C1378" s="195">
        <v>0</v>
      </c>
      <c r="D1378" s="218"/>
    </row>
    <row r="1379" spans="1:4" x14ac:dyDescent="0.2">
      <c r="A1379" s="232" t="s">
        <v>608</v>
      </c>
      <c r="B1379" s="217" t="s">
        <v>609</v>
      </c>
      <c r="C1379" s="195"/>
      <c r="D1379" s="218"/>
    </row>
    <row r="1380" spans="1:4" x14ac:dyDescent="0.2">
      <c r="A1380" s="232" t="s">
        <v>610</v>
      </c>
      <c r="B1380" s="217" t="s">
        <v>611</v>
      </c>
      <c r="C1380" s="195"/>
      <c r="D1380" s="218"/>
    </row>
    <row r="1381" spans="1:4" x14ac:dyDescent="0.2">
      <c r="A1381" s="232" t="s">
        <v>612</v>
      </c>
      <c r="B1381" s="217" t="s">
        <v>613</v>
      </c>
      <c r="C1381" s="195"/>
      <c r="D1381" s="218"/>
    </row>
    <row r="1382" spans="1:4" ht="25.5" x14ac:dyDescent="0.2">
      <c r="A1382" s="232" t="s">
        <v>614</v>
      </c>
      <c r="B1382" s="217" t="s">
        <v>615</v>
      </c>
      <c r="C1382" s="195"/>
      <c r="D1382" s="218"/>
    </row>
    <row r="1383" spans="1:4" ht="25.5" x14ac:dyDescent="0.2">
      <c r="A1383" s="232" t="s">
        <v>616</v>
      </c>
      <c r="B1383" s="217" t="s">
        <v>617</v>
      </c>
      <c r="C1383" s="195"/>
      <c r="D1383" s="218"/>
    </row>
    <row r="1384" spans="1:4" x14ac:dyDescent="0.2">
      <c r="A1384" s="232" t="s">
        <v>618</v>
      </c>
      <c r="B1384" s="217" t="s">
        <v>619</v>
      </c>
      <c r="C1384" s="195">
        <v>0</v>
      </c>
      <c r="D1384" s="218"/>
    </row>
    <row r="1385" spans="1:4" x14ac:dyDescent="0.2">
      <c r="A1385" s="232"/>
      <c r="B1385" s="217"/>
      <c r="C1385" s="195"/>
      <c r="D1385" s="218"/>
    </row>
    <row r="1386" spans="1:4" ht="25.5" x14ac:dyDescent="0.2">
      <c r="A1386" s="231" t="s">
        <v>620</v>
      </c>
      <c r="B1386" s="211" t="s">
        <v>621</v>
      </c>
      <c r="C1386" s="215">
        <f>SUM(C1387:C1394)</f>
        <v>0</v>
      </c>
      <c r="D1386" s="213"/>
    </row>
    <row r="1387" spans="1:4" x14ac:dyDescent="0.2">
      <c r="A1387" s="232" t="s">
        <v>622</v>
      </c>
      <c r="B1387" s="217" t="s">
        <v>623</v>
      </c>
      <c r="C1387" s="195">
        <v>0</v>
      </c>
      <c r="D1387" s="218"/>
    </row>
    <row r="1388" spans="1:4" x14ac:dyDescent="0.2">
      <c r="A1388" s="232" t="s">
        <v>624</v>
      </c>
      <c r="B1388" s="217" t="s">
        <v>625</v>
      </c>
      <c r="C1388" s="195">
        <v>0</v>
      </c>
      <c r="D1388" s="218"/>
    </row>
    <row r="1389" spans="1:4" x14ac:dyDescent="0.2">
      <c r="A1389" s="232" t="s">
        <v>626</v>
      </c>
      <c r="B1389" s="217" t="s">
        <v>627</v>
      </c>
      <c r="C1389" s="195">
        <v>0</v>
      </c>
      <c r="D1389" s="218"/>
    </row>
    <row r="1390" spans="1:4" x14ac:dyDescent="0.2">
      <c r="A1390" s="232" t="s">
        <v>628</v>
      </c>
      <c r="B1390" s="217" t="s">
        <v>629</v>
      </c>
      <c r="C1390" s="195">
        <v>0</v>
      </c>
      <c r="D1390" s="218"/>
    </row>
    <row r="1391" spans="1:4" x14ac:dyDescent="0.2">
      <c r="A1391" s="232" t="s">
        <v>630</v>
      </c>
      <c r="B1391" s="217" t="s">
        <v>631</v>
      </c>
      <c r="C1391" s="195">
        <v>0</v>
      </c>
      <c r="D1391" s="218"/>
    </row>
    <row r="1392" spans="1:4" x14ac:dyDescent="0.2">
      <c r="A1392" s="232" t="s">
        <v>632</v>
      </c>
      <c r="B1392" s="217" t="s">
        <v>633</v>
      </c>
      <c r="C1392" s="195">
        <v>0</v>
      </c>
      <c r="D1392" s="218"/>
    </row>
    <row r="1393" spans="1:4" x14ac:dyDescent="0.2">
      <c r="A1393" s="232" t="s">
        <v>634</v>
      </c>
      <c r="B1393" s="217" t="s">
        <v>635</v>
      </c>
      <c r="C1393" s="195">
        <v>0</v>
      </c>
      <c r="D1393" s="218"/>
    </row>
    <row r="1394" spans="1:4" ht="25.5" x14ac:dyDescent="0.2">
      <c r="A1394" s="232" t="s">
        <v>636</v>
      </c>
      <c r="B1394" s="217" t="s">
        <v>637</v>
      </c>
      <c r="C1394" s="195">
        <v>0</v>
      </c>
      <c r="D1394" s="218"/>
    </row>
    <row r="1395" spans="1:4" x14ac:dyDescent="0.2">
      <c r="A1395" s="232"/>
      <c r="B1395" s="217"/>
      <c r="C1395" s="195"/>
      <c r="D1395" s="218"/>
    </row>
    <row r="1396" spans="1:4" x14ac:dyDescent="0.2">
      <c r="A1396" s="231" t="s">
        <v>638</v>
      </c>
      <c r="B1396" s="211" t="s">
        <v>639</v>
      </c>
      <c r="C1396" s="215">
        <f>SUM(C1397:C1399)</f>
        <v>0</v>
      </c>
      <c r="D1396" s="213"/>
    </row>
    <row r="1397" spans="1:4" x14ac:dyDescent="0.2">
      <c r="A1397" s="232" t="s">
        <v>640</v>
      </c>
      <c r="B1397" s="217" t="s">
        <v>641</v>
      </c>
      <c r="C1397" s="195">
        <v>0</v>
      </c>
      <c r="D1397" s="218"/>
    </row>
    <row r="1398" spans="1:4" x14ac:dyDescent="0.2">
      <c r="A1398" s="232" t="s">
        <v>642</v>
      </c>
      <c r="B1398" s="217" t="s">
        <v>643</v>
      </c>
      <c r="C1398" s="195">
        <v>0</v>
      </c>
      <c r="D1398" s="218"/>
    </row>
    <row r="1399" spans="1:4" x14ac:dyDescent="0.2">
      <c r="A1399" s="232" t="s">
        <v>644</v>
      </c>
      <c r="B1399" s="217" t="s">
        <v>645</v>
      </c>
      <c r="C1399" s="195">
        <v>0</v>
      </c>
      <c r="D1399" s="218"/>
    </row>
    <row r="1400" spans="1:4" x14ac:dyDescent="0.2">
      <c r="A1400" s="232"/>
      <c r="B1400" s="217"/>
      <c r="C1400" s="195"/>
      <c r="D1400" s="218"/>
    </row>
    <row r="1401" spans="1:4" x14ac:dyDescent="0.2">
      <c r="A1401" s="231" t="s">
        <v>646</v>
      </c>
      <c r="B1401" s="211" t="s">
        <v>647</v>
      </c>
      <c r="C1401" s="215">
        <f>SUM(C1402:C1405)</f>
        <v>0</v>
      </c>
      <c r="D1401" s="213"/>
    </row>
    <row r="1402" spans="1:4" x14ac:dyDescent="0.2">
      <c r="A1402" s="232" t="s">
        <v>648</v>
      </c>
      <c r="B1402" s="217" t="s">
        <v>649</v>
      </c>
      <c r="C1402" s="195">
        <v>0</v>
      </c>
      <c r="D1402" s="218"/>
    </row>
    <row r="1403" spans="1:4" x14ac:dyDescent="0.2">
      <c r="A1403" s="232" t="s">
        <v>650</v>
      </c>
      <c r="B1403" s="217" t="s">
        <v>651</v>
      </c>
      <c r="C1403" s="195">
        <v>0</v>
      </c>
      <c r="D1403" s="218"/>
    </row>
    <row r="1404" spans="1:4" x14ac:dyDescent="0.2">
      <c r="A1404" s="232" t="s">
        <v>652</v>
      </c>
      <c r="B1404" s="217" t="s">
        <v>653</v>
      </c>
      <c r="C1404" s="195">
        <v>0</v>
      </c>
      <c r="D1404" s="218"/>
    </row>
    <row r="1405" spans="1:4" x14ac:dyDescent="0.2">
      <c r="A1405" s="232" t="s">
        <v>654</v>
      </c>
      <c r="B1405" s="217" t="s">
        <v>655</v>
      </c>
      <c r="C1405" s="195">
        <v>0</v>
      </c>
      <c r="D1405" s="218"/>
    </row>
    <row r="1407" spans="1:4" ht="33" customHeight="1" x14ac:dyDescent="0.2"/>
    <row r="1408" spans="1:4" ht="25.5" x14ac:dyDescent="0.2">
      <c r="A1408" s="235" t="str">
        <f>'7. Gestión Institucional '!B73</f>
        <v>RE4. P13 Atención a los usuarios  oportuna y eficiente.</v>
      </c>
      <c r="B1408" s="203" t="s">
        <v>392</v>
      </c>
      <c r="C1408" s="195">
        <f>SUM(C1410,C1486,C1530)</f>
        <v>0</v>
      </c>
      <c r="D1408" s="205"/>
    </row>
    <row r="1409" spans="1:4" x14ac:dyDescent="0.2">
      <c r="A1409" s="206" t="s">
        <v>393</v>
      </c>
      <c r="B1409" s="207" t="s">
        <v>394</v>
      </c>
      <c r="C1409" s="208" t="s">
        <v>395</v>
      </c>
      <c r="D1409" s="209" t="s">
        <v>396</v>
      </c>
    </row>
    <row r="1410" spans="1:4" x14ac:dyDescent="0.2">
      <c r="A1410" s="210">
        <v>1</v>
      </c>
      <c r="B1410" s="211" t="s">
        <v>397</v>
      </c>
      <c r="C1410" s="212">
        <f>SUM(C1412,C1419,C1426,C1435,C1444,C1449,C1456,C1461,C1472,C1478)</f>
        <v>0</v>
      </c>
      <c r="D1410" s="213"/>
    </row>
    <row r="1411" spans="1:4" x14ac:dyDescent="0.2">
      <c r="A1411" s="210"/>
      <c r="B1411" s="228"/>
      <c r="C1411" s="215"/>
      <c r="D1411" s="213"/>
    </row>
    <row r="1412" spans="1:4" x14ac:dyDescent="0.2">
      <c r="A1412" s="214" t="s">
        <v>399</v>
      </c>
      <c r="B1412" s="211" t="s">
        <v>400</v>
      </c>
      <c r="C1412" s="215">
        <f>SUM(C1413:C1417)</f>
        <v>0</v>
      </c>
      <c r="D1412" s="213"/>
    </row>
    <row r="1413" spans="1:4" x14ac:dyDescent="0.2">
      <c r="A1413" s="216" t="s">
        <v>401</v>
      </c>
      <c r="B1413" s="217" t="s">
        <v>402</v>
      </c>
      <c r="C1413" s="195">
        <v>0</v>
      </c>
      <c r="D1413" s="218"/>
    </row>
    <row r="1414" spans="1:4" ht="25.5" x14ac:dyDescent="0.2">
      <c r="A1414" s="216" t="s">
        <v>403</v>
      </c>
      <c r="B1414" s="217" t="s">
        <v>404</v>
      </c>
      <c r="C1414" s="195">
        <v>0</v>
      </c>
      <c r="D1414" s="218"/>
    </row>
    <row r="1415" spans="1:4" x14ac:dyDescent="0.2">
      <c r="A1415" s="216" t="s">
        <v>405</v>
      </c>
      <c r="B1415" s="217" t="s">
        <v>406</v>
      </c>
      <c r="C1415" s="195">
        <v>0</v>
      </c>
      <c r="D1415" s="218"/>
    </row>
    <row r="1416" spans="1:4" ht="25.5" x14ac:dyDescent="0.2">
      <c r="A1416" s="216" t="s">
        <v>407</v>
      </c>
      <c r="B1416" s="217" t="s">
        <v>408</v>
      </c>
      <c r="C1416" s="195">
        <v>0</v>
      </c>
      <c r="D1416" s="218"/>
    </row>
    <row r="1417" spans="1:4" x14ac:dyDescent="0.2">
      <c r="A1417" s="216" t="s">
        <v>409</v>
      </c>
      <c r="B1417" s="217" t="s">
        <v>410</v>
      </c>
      <c r="C1417" s="195">
        <v>0</v>
      </c>
      <c r="D1417" s="218"/>
    </row>
    <row r="1418" spans="1:4" x14ac:dyDescent="0.2">
      <c r="A1418" s="219"/>
      <c r="B1418" s="220"/>
      <c r="C1418" s="195"/>
      <c r="D1418" s="218"/>
    </row>
    <row r="1419" spans="1:4" x14ac:dyDescent="0.2">
      <c r="A1419" s="214" t="s">
        <v>411</v>
      </c>
      <c r="B1419" s="211" t="s">
        <v>412</v>
      </c>
      <c r="C1419" s="215">
        <f>SUM(C1420:C1424)</f>
        <v>0</v>
      </c>
      <c r="D1419" s="213"/>
    </row>
    <row r="1420" spans="1:4" x14ac:dyDescent="0.2">
      <c r="A1420" s="216" t="s">
        <v>413</v>
      </c>
      <c r="B1420" s="217" t="s">
        <v>414</v>
      </c>
      <c r="C1420" s="195">
        <v>0</v>
      </c>
      <c r="D1420" s="218"/>
    </row>
    <row r="1421" spans="1:4" x14ac:dyDescent="0.2">
      <c r="A1421" s="216" t="s">
        <v>415</v>
      </c>
      <c r="B1421" s="217" t="s">
        <v>416</v>
      </c>
      <c r="C1421" s="195">
        <v>0</v>
      </c>
      <c r="D1421" s="218"/>
    </row>
    <row r="1422" spans="1:4" x14ac:dyDescent="0.2">
      <c r="A1422" s="216" t="s">
        <v>417</v>
      </c>
      <c r="B1422" s="217" t="s">
        <v>418</v>
      </c>
      <c r="C1422" s="195">
        <v>0</v>
      </c>
      <c r="D1422" s="218"/>
    </row>
    <row r="1423" spans="1:4" x14ac:dyDescent="0.2">
      <c r="A1423" s="216" t="s">
        <v>419</v>
      </c>
      <c r="B1423" s="217" t="s">
        <v>420</v>
      </c>
      <c r="C1423" s="195">
        <v>0</v>
      </c>
      <c r="D1423" s="218"/>
    </row>
    <row r="1424" spans="1:4" x14ac:dyDescent="0.2">
      <c r="A1424" s="216" t="s">
        <v>421</v>
      </c>
      <c r="B1424" s="217" t="s">
        <v>422</v>
      </c>
      <c r="C1424" s="195">
        <v>0</v>
      </c>
      <c r="D1424" s="218"/>
    </row>
    <row r="1425" spans="1:4" x14ac:dyDescent="0.2">
      <c r="A1425" s="219"/>
      <c r="B1425" s="220"/>
      <c r="C1425" s="215"/>
      <c r="D1425" s="213"/>
    </row>
    <row r="1426" spans="1:4" ht="25.5" x14ac:dyDescent="0.2">
      <c r="A1426" s="214" t="s">
        <v>423</v>
      </c>
      <c r="B1426" s="221" t="s">
        <v>424</v>
      </c>
      <c r="C1426" s="215">
        <f>SUM(C1427:C1433)</f>
        <v>0</v>
      </c>
      <c r="D1426" s="213"/>
    </row>
    <row r="1427" spans="1:4" x14ac:dyDescent="0.2">
      <c r="A1427" s="216" t="s">
        <v>425</v>
      </c>
      <c r="B1427" s="217" t="s">
        <v>426</v>
      </c>
      <c r="C1427" s="195">
        <v>0</v>
      </c>
      <c r="D1427" s="218"/>
    </row>
    <row r="1428" spans="1:4" x14ac:dyDescent="0.2">
      <c r="A1428" s="216" t="s">
        <v>427</v>
      </c>
      <c r="B1428" s="217" t="s">
        <v>428</v>
      </c>
      <c r="C1428" s="195">
        <v>0</v>
      </c>
      <c r="D1428" s="218"/>
    </row>
    <row r="1429" spans="1:4" x14ac:dyDescent="0.2">
      <c r="A1429" s="216" t="s">
        <v>429</v>
      </c>
      <c r="B1429" s="217" t="s">
        <v>430</v>
      </c>
      <c r="C1429" s="195"/>
      <c r="D1429" s="218"/>
    </row>
    <row r="1430" spans="1:4" x14ac:dyDescent="0.2">
      <c r="A1430" s="216" t="s">
        <v>431</v>
      </c>
      <c r="B1430" s="217" t="s">
        <v>432</v>
      </c>
      <c r="C1430" s="195">
        <v>0</v>
      </c>
      <c r="D1430" s="218"/>
    </row>
    <row r="1431" spans="1:4" x14ac:dyDescent="0.2">
      <c r="A1431" s="216" t="s">
        <v>433</v>
      </c>
      <c r="B1431" s="217" t="s">
        <v>434</v>
      </c>
      <c r="C1431" s="195">
        <v>0</v>
      </c>
      <c r="D1431" s="218"/>
    </row>
    <row r="1432" spans="1:4" ht="25.5" x14ac:dyDescent="0.2">
      <c r="A1432" s="216" t="s">
        <v>435</v>
      </c>
      <c r="B1432" s="217" t="s">
        <v>436</v>
      </c>
      <c r="C1432" s="195">
        <v>0</v>
      </c>
      <c r="D1432" s="218"/>
    </row>
    <row r="1433" spans="1:4" ht="25.5" x14ac:dyDescent="0.2">
      <c r="A1433" s="216" t="s">
        <v>437</v>
      </c>
      <c r="B1433" s="217" t="s">
        <v>438</v>
      </c>
      <c r="C1433" s="195">
        <v>0</v>
      </c>
      <c r="D1433" s="218"/>
    </row>
    <row r="1434" spans="1:4" x14ac:dyDescent="0.2">
      <c r="A1434" s="219"/>
      <c r="B1434" s="220"/>
      <c r="C1434" s="195"/>
      <c r="D1434" s="218"/>
    </row>
    <row r="1435" spans="1:4" x14ac:dyDescent="0.2">
      <c r="A1435" s="214" t="s">
        <v>439</v>
      </c>
      <c r="B1435" s="211" t="s">
        <v>440</v>
      </c>
      <c r="C1435" s="215">
        <f>SUM(C1436:C1442)</f>
        <v>0</v>
      </c>
      <c r="D1435" s="213"/>
    </row>
    <row r="1436" spans="1:4" x14ac:dyDescent="0.2">
      <c r="A1436" s="216" t="s">
        <v>441</v>
      </c>
      <c r="B1436" s="217" t="s">
        <v>442</v>
      </c>
      <c r="C1436" s="195">
        <v>0</v>
      </c>
      <c r="D1436" s="218"/>
    </row>
    <row r="1437" spans="1:4" x14ac:dyDescent="0.2">
      <c r="A1437" s="216" t="s">
        <v>443</v>
      </c>
      <c r="B1437" s="217" t="s">
        <v>444</v>
      </c>
      <c r="C1437" s="195">
        <v>0</v>
      </c>
      <c r="D1437" s="218"/>
    </row>
    <row r="1438" spans="1:4" x14ac:dyDescent="0.2">
      <c r="A1438" s="216" t="s">
        <v>445</v>
      </c>
      <c r="B1438" s="217" t="s">
        <v>446</v>
      </c>
      <c r="C1438" s="195">
        <v>0</v>
      </c>
      <c r="D1438" s="218"/>
    </row>
    <row r="1439" spans="1:4" ht="25.5" x14ac:dyDescent="0.2">
      <c r="A1439" s="216" t="s">
        <v>447</v>
      </c>
      <c r="B1439" s="217" t="s">
        <v>448</v>
      </c>
      <c r="C1439" s="195">
        <v>0</v>
      </c>
      <c r="D1439" s="218"/>
    </row>
    <row r="1440" spans="1:4" ht="25.5" x14ac:dyDescent="0.2">
      <c r="A1440" s="216" t="s">
        <v>449</v>
      </c>
      <c r="B1440" s="217" t="s">
        <v>450</v>
      </c>
      <c r="C1440" s="195">
        <v>0</v>
      </c>
      <c r="D1440" s="218"/>
    </row>
    <row r="1441" spans="1:4" x14ac:dyDescent="0.2">
      <c r="A1441" s="216" t="s">
        <v>451</v>
      </c>
      <c r="B1441" s="217" t="s">
        <v>452</v>
      </c>
      <c r="C1441" s="195">
        <v>0</v>
      </c>
      <c r="D1441" s="218"/>
    </row>
    <row r="1442" spans="1:4" x14ac:dyDescent="0.2">
      <c r="A1442" s="216" t="s">
        <v>453</v>
      </c>
      <c r="B1442" s="217" t="s">
        <v>454</v>
      </c>
      <c r="C1442" s="195"/>
      <c r="D1442" s="218"/>
    </row>
    <row r="1443" spans="1:4" x14ac:dyDescent="0.2">
      <c r="A1443" s="219"/>
      <c r="B1443" s="220"/>
      <c r="C1443" s="195"/>
      <c r="D1443" s="218"/>
    </row>
    <row r="1444" spans="1:4" x14ac:dyDescent="0.2">
      <c r="A1444" s="214" t="s">
        <v>455</v>
      </c>
      <c r="B1444" s="211" t="s">
        <v>456</v>
      </c>
      <c r="C1444" s="215">
        <f>SUM(C1445++C1446+C1447)</f>
        <v>0</v>
      </c>
      <c r="D1444" s="213"/>
    </row>
    <row r="1445" spans="1:4" x14ac:dyDescent="0.2">
      <c r="A1445" s="216" t="s">
        <v>457</v>
      </c>
      <c r="B1445" s="217" t="s">
        <v>458</v>
      </c>
      <c r="C1445" s="195">
        <v>0</v>
      </c>
      <c r="D1445" s="218"/>
    </row>
    <row r="1446" spans="1:4" x14ac:dyDescent="0.2">
      <c r="A1446" s="216" t="s">
        <v>459</v>
      </c>
      <c r="B1446" s="217" t="s">
        <v>460</v>
      </c>
      <c r="C1446" s="195">
        <v>0</v>
      </c>
      <c r="D1446" s="218"/>
    </row>
    <row r="1447" spans="1:4" x14ac:dyDescent="0.2">
      <c r="A1447" s="216" t="s">
        <v>461</v>
      </c>
      <c r="B1447" s="217" t="s">
        <v>462</v>
      </c>
      <c r="C1447" s="195">
        <v>0</v>
      </c>
      <c r="D1447" s="218"/>
    </row>
    <row r="1448" spans="1:4" x14ac:dyDescent="0.2">
      <c r="A1448" s="219"/>
      <c r="B1448" s="220"/>
      <c r="C1448" s="195"/>
      <c r="D1448" s="218"/>
    </row>
    <row r="1449" spans="1:4" ht="25.5" x14ac:dyDescent="0.2">
      <c r="A1449" s="214" t="s">
        <v>463</v>
      </c>
      <c r="B1449" s="211" t="s">
        <v>464</v>
      </c>
      <c r="C1449" s="215">
        <f>SUM(C1450+C1453+C1454)</f>
        <v>0</v>
      </c>
      <c r="D1449" s="213"/>
    </row>
    <row r="1450" spans="1:4" x14ac:dyDescent="0.2">
      <c r="A1450" s="216" t="s">
        <v>465</v>
      </c>
      <c r="B1450" s="220" t="s">
        <v>466</v>
      </c>
      <c r="C1450" s="215">
        <f>SUM(C1451:C1452)</f>
        <v>0</v>
      </c>
      <c r="D1450" s="213"/>
    </row>
    <row r="1451" spans="1:4" x14ac:dyDescent="0.2">
      <c r="A1451" s="219" t="s">
        <v>467</v>
      </c>
      <c r="B1451" s="220" t="s">
        <v>468</v>
      </c>
      <c r="C1451" s="195">
        <v>0</v>
      </c>
      <c r="D1451" s="218"/>
    </row>
    <row r="1452" spans="1:4" ht="25.5" x14ac:dyDescent="0.2">
      <c r="A1452" s="219" t="s">
        <v>469</v>
      </c>
      <c r="B1452" s="220" t="s">
        <v>470</v>
      </c>
      <c r="C1452" s="195">
        <v>0</v>
      </c>
      <c r="D1452" s="218"/>
    </row>
    <row r="1453" spans="1:4" x14ac:dyDescent="0.2">
      <c r="A1453" s="216" t="s">
        <v>471</v>
      </c>
      <c r="B1453" s="217" t="s">
        <v>472</v>
      </c>
      <c r="C1453" s="195">
        <v>0</v>
      </c>
      <c r="D1453" s="218"/>
    </row>
    <row r="1454" spans="1:4" x14ac:dyDescent="0.2">
      <c r="A1454" s="216" t="s">
        <v>473</v>
      </c>
      <c r="B1454" s="217" t="s">
        <v>474</v>
      </c>
      <c r="C1454" s="195">
        <v>0</v>
      </c>
      <c r="D1454" s="218"/>
    </row>
    <row r="1455" spans="1:4" x14ac:dyDescent="0.2">
      <c r="A1455" s="219"/>
      <c r="B1455" s="220"/>
      <c r="C1455" s="195"/>
      <c r="D1455" s="218"/>
    </row>
    <row r="1456" spans="1:4" x14ac:dyDescent="0.2">
      <c r="A1456" s="214" t="s">
        <v>475</v>
      </c>
      <c r="B1456" s="211" t="s">
        <v>476</v>
      </c>
      <c r="C1456" s="212" t="s">
        <v>477</v>
      </c>
      <c r="D1456" s="213"/>
    </row>
    <row r="1457" spans="1:4" x14ac:dyDescent="0.2">
      <c r="A1457" s="216" t="s">
        <v>478</v>
      </c>
      <c r="B1457" s="217" t="s">
        <v>479</v>
      </c>
      <c r="C1457" s="222" t="s">
        <v>477</v>
      </c>
      <c r="D1457" s="218"/>
    </row>
    <row r="1458" spans="1:4" x14ac:dyDescent="0.2">
      <c r="A1458" s="216" t="s">
        <v>480</v>
      </c>
      <c r="B1458" s="217" t="s">
        <v>481</v>
      </c>
      <c r="C1458" s="195">
        <v>0</v>
      </c>
      <c r="D1458" s="218"/>
    </row>
    <row r="1459" spans="1:4" x14ac:dyDescent="0.2">
      <c r="A1459" s="216" t="s">
        <v>482</v>
      </c>
      <c r="B1459" s="217" t="s">
        <v>483</v>
      </c>
      <c r="C1459" s="195">
        <v>0</v>
      </c>
      <c r="D1459" s="218"/>
    </row>
    <row r="1460" spans="1:4" x14ac:dyDescent="0.2">
      <c r="A1460" s="219"/>
      <c r="B1460" s="220"/>
      <c r="C1460" s="195"/>
      <c r="D1460" s="218"/>
    </row>
    <row r="1461" spans="1:4" x14ac:dyDescent="0.2">
      <c r="A1461" s="214" t="s">
        <v>484</v>
      </c>
      <c r="B1461" s="211" t="s">
        <v>485</v>
      </c>
      <c r="C1461" s="215">
        <f>SUM(C1462:C1470)</f>
        <v>0</v>
      </c>
      <c r="D1461" s="213"/>
    </row>
    <row r="1462" spans="1:4" x14ac:dyDescent="0.2">
      <c r="A1462" s="216" t="s">
        <v>486</v>
      </c>
      <c r="B1462" s="217" t="s">
        <v>487</v>
      </c>
      <c r="C1462" s="195">
        <v>0</v>
      </c>
      <c r="D1462" s="218"/>
    </row>
    <row r="1463" spans="1:4" x14ac:dyDescent="0.2">
      <c r="A1463" s="216" t="s">
        <v>488</v>
      </c>
      <c r="B1463" s="217" t="s">
        <v>489</v>
      </c>
      <c r="C1463" s="195">
        <v>0</v>
      </c>
      <c r="D1463" s="218"/>
    </row>
    <row r="1464" spans="1:4" x14ac:dyDescent="0.2">
      <c r="A1464" s="216" t="s">
        <v>490</v>
      </c>
      <c r="B1464" s="217" t="s">
        <v>491</v>
      </c>
      <c r="C1464" s="195">
        <v>0</v>
      </c>
      <c r="D1464" s="218"/>
    </row>
    <row r="1465" spans="1:4" ht="25.5" x14ac:dyDescent="0.2">
      <c r="A1465" s="216" t="s">
        <v>492</v>
      </c>
      <c r="B1465" s="217" t="s">
        <v>493</v>
      </c>
      <c r="C1465" s="195">
        <v>0</v>
      </c>
      <c r="D1465" s="218"/>
    </row>
    <row r="1466" spans="1:4" ht="25.5" x14ac:dyDescent="0.2">
      <c r="A1466" s="216" t="s">
        <v>494</v>
      </c>
      <c r="B1466" s="217" t="s">
        <v>495</v>
      </c>
      <c r="C1466" s="195">
        <v>0</v>
      </c>
      <c r="D1466" s="218"/>
    </row>
    <row r="1467" spans="1:4" ht="25.5" x14ac:dyDescent="0.2">
      <c r="A1467" s="216" t="s">
        <v>496</v>
      </c>
      <c r="B1467" s="217" t="s">
        <v>497</v>
      </c>
      <c r="C1467" s="195">
        <v>0</v>
      </c>
      <c r="D1467" s="218"/>
    </row>
    <row r="1468" spans="1:4" x14ac:dyDescent="0.2">
      <c r="A1468" s="216" t="s">
        <v>498</v>
      </c>
      <c r="B1468" s="217" t="s">
        <v>499</v>
      </c>
      <c r="C1468" s="195">
        <v>0</v>
      </c>
      <c r="D1468" s="218"/>
    </row>
    <row r="1469" spans="1:4" ht="25.5" x14ac:dyDescent="0.2">
      <c r="A1469" s="216" t="s">
        <v>500</v>
      </c>
      <c r="B1469" s="217" t="s">
        <v>501</v>
      </c>
      <c r="C1469" s="195">
        <v>0</v>
      </c>
      <c r="D1469" s="218"/>
    </row>
    <row r="1470" spans="1:4" ht="25.5" x14ac:dyDescent="0.2">
      <c r="A1470" s="216" t="s">
        <v>502</v>
      </c>
      <c r="B1470" s="217" t="s">
        <v>503</v>
      </c>
      <c r="C1470" s="195">
        <v>0</v>
      </c>
      <c r="D1470" s="218"/>
    </row>
    <row r="1471" spans="1:4" x14ac:dyDescent="0.2">
      <c r="A1471" s="219"/>
      <c r="B1471" s="220"/>
      <c r="C1471" s="195"/>
      <c r="D1471" s="218"/>
    </row>
    <row r="1472" spans="1:4" x14ac:dyDescent="0.2">
      <c r="A1472" s="214" t="s">
        <v>504</v>
      </c>
      <c r="B1472" s="211" t="s">
        <v>505</v>
      </c>
      <c r="C1472" s="215">
        <f>SUM(C1473:C1476)</f>
        <v>0</v>
      </c>
      <c r="D1472" s="213"/>
    </row>
    <row r="1473" spans="1:4" x14ac:dyDescent="0.2">
      <c r="A1473" s="216" t="s">
        <v>506</v>
      </c>
      <c r="B1473" s="217" t="s">
        <v>507</v>
      </c>
      <c r="C1473" s="195">
        <v>0</v>
      </c>
      <c r="D1473" s="218"/>
    </row>
    <row r="1474" spans="1:4" x14ac:dyDescent="0.2">
      <c r="A1474" s="216" t="s">
        <v>508</v>
      </c>
      <c r="B1474" s="217" t="s">
        <v>509</v>
      </c>
      <c r="C1474" s="195">
        <v>0</v>
      </c>
      <c r="D1474" s="218"/>
    </row>
    <row r="1475" spans="1:4" x14ac:dyDescent="0.2">
      <c r="A1475" s="216" t="s">
        <v>510</v>
      </c>
      <c r="B1475" s="217" t="s">
        <v>511</v>
      </c>
      <c r="C1475" s="195">
        <v>0</v>
      </c>
      <c r="D1475" s="218"/>
    </row>
    <row r="1476" spans="1:4" x14ac:dyDescent="0.2">
      <c r="A1476" s="216" t="s">
        <v>512</v>
      </c>
      <c r="B1476" s="217" t="s">
        <v>513</v>
      </c>
      <c r="C1476" s="195">
        <v>0</v>
      </c>
      <c r="D1476" s="218"/>
    </row>
    <row r="1477" spans="1:4" x14ac:dyDescent="0.2">
      <c r="A1477" s="219"/>
      <c r="B1477" s="220"/>
      <c r="C1477" s="195"/>
      <c r="D1477" s="218"/>
    </row>
    <row r="1478" spans="1:4" x14ac:dyDescent="0.2">
      <c r="A1478" s="214" t="s">
        <v>514</v>
      </c>
      <c r="B1478" s="211" t="s">
        <v>515</v>
      </c>
      <c r="C1478" s="215">
        <f>SUM(C1479:C1484)</f>
        <v>0</v>
      </c>
      <c r="D1478" s="213"/>
    </row>
    <row r="1479" spans="1:4" x14ac:dyDescent="0.2">
      <c r="A1479" s="216" t="s">
        <v>516</v>
      </c>
      <c r="B1479" s="217" t="s">
        <v>517</v>
      </c>
      <c r="C1479" s="195">
        <v>0</v>
      </c>
      <c r="D1479" s="218"/>
    </row>
    <row r="1480" spans="1:4" x14ac:dyDescent="0.2">
      <c r="A1480" s="216" t="s">
        <v>518</v>
      </c>
      <c r="B1480" s="217" t="s">
        <v>519</v>
      </c>
      <c r="C1480" s="195">
        <v>0</v>
      </c>
      <c r="D1480" s="218"/>
    </row>
    <row r="1481" spans="1:4" x14ac:dyDescent="0.2">
      <c r="A1481" s="216" t="s">
        <v>520</v>
      </c>
      <c r="B1481" s="217" t="s">
        <v>521</v>
      </c>
      <c r="C1481" s="195">
        <v>0</v>
      </c>
      <c r="D1481" s="218"/>
    </row>
    <row r="1482" spans="1:4" ht="25.5" x14ac:dyDescent="0.2">
      <c r="A1482" s="216" t="s">
        <v>522</v>
      </c>
      <c r="B1482" s="217" t="s">
        <v>523</v>
      </c>
      <c r="C1482" s="195">
        <v>0</v>
      </c>
      <c r="D1482" s="218"/>
    </row>
    <row r="1483" spans="1:4" x14ac:dyDescent="0.2">
      <c r="A1483" s="216" t="s">
        <v>524</v>
      </c>
      <c r="B1483" s="217" t="s">
        <v>525</v>
      </c>
      <c r="C1483" s="195">
        <v>0</v>
      </c>
      <c r="D1483" s="218"/>
    </row>
    <row r="1484" spans="1:4" x14ac:dyDescent="0.2">
      <c r="A1484" s="216" t="s">
        <v>526</v>
      </c>
      <c r="B1484" s="217" t="s">
        <v>527</v>
      </c>
      <c r="C1484" s="223">
        <v>0</v>
      </c>
      <c r="D1484" s="224"/>
    </row>
    <row r="1485" spans="1:4" x14ac:dyDescent="0.2">
      <c r="A1485" s="225"/>
      <c r="B1485" s="226"/>
      <c r="C1485" s="227"/>
      <c r="D1485" s="205"/>
    </row>
    <row r="1486" spans="1:4" x14ac:dyDescent="0.2">
      <c r="A1486" s="210">
        <v>2</v>
      </c>
      <c r="B1486" s="211" t="s">
        <v>528</v>
      </c>
      <c r="C1486" s="215">
        <f>SUM(C1488+C1495+C1501+C1510+C1514+C1520)</f>
        <v>0</v>
      </c>
      <c r="D1486" s="213"/>
    </row>
    <row r="1487" spans="1:4" x14ac:dyDescent="0.2">
      <c r="A1487" s="210"/>
      <c r="B1487" s="228"/>
      <c r="C1487" s="195"/>
      <c r="D1487" s="218"/>
    </row>
    <row r="1488" spans="1:4" x14ac:dyDescent="0.2">
      <c r="A1488" s="225" t="s">
        <v>529</v>
      </c>
      <c r="B1488" s="211" t="s">
        <v>530</v>
      </c>
      <c r="C1488" s="215">
        <f>SUM(C1489:C1493)</f>
        <v>0</v>
      </c>
      <c r="D1488" s="213"/>
    </row>
    <row r="1489" spans="1:4" x14ac:dyDescent="0.2">
      <c r="A1489" s="216" t="s">
        <v>531</v>
      </c>
      <c r="B1489" s="217" t="s">
        <v>532</v>
      </c>
      <c r="C1489" s="195">
        <v>0</v>
      </c>
      <c r="D1489" s="218"/>
    </row>
    <row r="1490" spans="1:4" x14ac:dyDescent="0.2">
      <c r="A1490" s="216" t="s">
        <v>533</v>
      </c>
      <c r="B1490" s="217" t="s">
        <v>534</v>
      </c>
      <c r="C1490" s="195">
        <v>0</v>
      </c>
      <c r="D1490" s="218"/>
    </row>
    <row r="1491" spans="1:4" x14ac:dyDescent="0.2">
      <c r="A1491" s="216" t="s">
        <v>535</v>
      </c>
      <c r="B1491" s="217" t="s">
        <v>536</v>
      </c>
      <c r="C1491" s="195">
        <v>0</v>
      </c>
      <c r="D1491" s="218"/>
    </row>
    <row r="1492" spans="1:4" x14ac:dyDescent="0.2">
      <c r="A1492" s="216" t="s">
        <v>537</v>
      </c>
      <c r="B1492" s="217" t="s">
        <v>538</v>
      </c>
      <c r="C1492" s="195">
        <v>0</v>
      </c>
      <c r="D1492" s="218"/>
    </row>
    <row r="1493" spans="1:4" x14ac:dyDescent="0.2">
      <c r="A1493" s="216" t="s">
        <v>539</v>
      </c>
      <c r="B1493" s="217" t="s">
        <v>540</v>
      </c>
      <c r="C1493" s="195">
        <v>0</v>
      </c>
      <c r="D1493" s="218"/>
    </row>
    <row r="1494" spans="1:4" x14ac:dyDescent="0.2">
      <c r="A1494" s="229"/>
      <c r="B1494" s="220"/>
      <c r="C1494" s="195"/>
      <c r="D1494" s="218"/>
    </row>
    <row r="1495" spans="1:4" ht="25.5" x14ac:dyDescent="0.2">
      <c r="A1495" s="225" t="s">
        <v>541</v>
      </c>
      <c r="B1495" s="211" t="s">
        <v>542</v>
      </c>
      <c r="C1495" s="215">
        <f>SUM(C1496:C1499)</f>
        <v>0</v>
      </c>
      <c r="D1495" s="213"/>
    </row>
    <row r="1496" spans="1:4" x14ac:dyDescent="0.2">
      <c r="A1496" s="216" t="s">
        <v>543</v>
      </c>
      <c r="B1496" s="217" t="s">
        <v>544</v>
      </c>
      <c r="C1496" s="195">
        <v>0</v>
      </c>
      <c r="D1496" s="218"/>
    </row>
    <row r="1497" spans="1:4" x14ac:dyDescent="0.2">
      <c r="A1497" s="216" t="s">
        <v>545</v>
      </c>
      <c r="B1497" s="217" t="s">
        <v>546</v>
      </c>
      <c r="C1497" s="195">
        <v>0</v>
      </c>
      <c r="D1497" s="218"/>
    </row>
    <row r="1498" spans="1:4" x14ac:dyDescent="0.2">
      <c r="A1498" s="216" t="s">
        <v>547</v>
      </c>
      <c r="B1498" s="217" t="s">
        <v>548</v>
      </c>
      <c r="C1498" s="195">
        <v>0</v>
      </c>
      <c r="D1498" s="218"/>
    </row>
    <row r="1499" spans="1:4" x14ac:dyDescent="0.2">
      <c r="A1499" s="216" t="s">
        <v>549</v>
      </c>
      <c r="B1499" s="217" t="s">
        <v>550</v>
      </c>
      <c r="C1499" s="195">
        <v>0</v>
      </c>
      <c r="D1499" s="218"/>
    </row>
    <row r="1500" spans="1:4" x14ac:dyDescent="0.2">
      <c r="A1500" s="229"/>
      <c r="B1500" s="220"/>
      <c r="C1500" s="195"/>
      <c r="D1500" s="218"/>
    </row>
    <row r="1501" spans="1:4" ht="25.5" x14ac:dyDescent="0.2">
      <c r="A1501" s="225" t="s">
        <v>551</v>
      </c>
      <c r="B1501" s="211" t="s">
        <v>552</v>
      </c>
      <c r="C1501" s="215">
        <f>SUM(C1502:C1508)</f>
        <v>0</v>
      </c>
      <c r="D1501" s="213"/>
    </row>
    <row r="1502" spans="1:4" x14ac:dyDescent="0.2">
      <c r="A1502" s="216" t="s">
        <v>553</v>
      </c>
      <c r="B1502" s="217" t="s">
        <v>554</v>
      </c>
      <c r="C1502" s="195">
        <v>0</v>
      </c>
      <c r="D1502" s="218"/>
    </row>
    <row r="1503" spans="1:4" ht="25.5" x14ac:dyDescent="0.2">
      <c r="A1503" s="216" t="s">
        <v>555</v>
      </c>
      <c r="B1503" s="217" t="s">
        <v>556</v>
      </c>
      <c r="C1503" s="195">
        <v>0</v>
      </c>
      <c r="D1503" s="218"/>
    </row>
    <row r="1504" spans="1:4" x14ac:dyDescent="0.2">
      <c r="A1504" s="216" t="s">
        <v>557</v>
      </c>
      <c r="B1504" s="217" t="s">
        <v>558</v>
      </c>
      <c r="C1504" s="195">
        <v>0</v>
      </c>
      <c r="D1504" s="218"/>
    </row>
    <row r="1505" spans="1:4" ht="25.5" x14ac:dyDescent="0.2">
      <c r="A1505" s="216" t="s">
        <v>559</v>
      </c>
      <c r="B1505" s="217" t="s">
        <v>560</v>
      </c>
      <c r="C1505" s="195">
        <v>0</v>
      </c>
      <c r="D1505" s="218"/>
    </row>
    <row r="1506" spans="1:4" x14ac:dyDescent="0.2">
      <c r="A1506" s="216" t="s">
        <v>561</v>
      </c>
      <c r="B1506" s="217" t="s">
        <v>562</v>
      </c>
      <c r="C1506" s="195">
        <v>0</v>
      </c>
      <c r="D1506" s="218"/>
    </row>
    <row r="1507" spans="1:4" x14ac:dyDescent="0.2">
      <c r="A1507" s="216" t="s">
        <v>563</v>
      </c>
      <c r="B1507" s="217" t="s">
        <v>564</v>
      </c>
      <c r="C1507" s="195">
        <v>0</v>
      </c>
      <c r="D1507" s="218"/>
    </row>
    <row r="1508" spans="1:4" ht="25.5" x14ac:dyDescent="0.2">
      <c r="A1508" s="216" t="s">
        <v>565</v>
      </c>
      <c r="B1508" s="217" t="s">
        <v>566</v>
      </c>
      <c r="C1508" s="195">
        <v>0</v>
      </c>
      <c r="D1508" s="218"/>
    </row>
    <row r="1509" spans="1:4" x14ac:dyDescent="0.2">
      <c r="A1509" s="229"/>
      <c r="B1509" s="220"/>
      <c r="C1509" s="195"/>
      <c r="D1509" s="218"/>
    </row>
    <row r="1510" spans="1:4" ht="25.5" x14ac:dyDescent="0.2">
      <c r="A1510" s="225" t="s">
        <v>567</v>
      </c>
      <c r="B1510" s="211" t="s">
        <v>568</v>
      </c>
      <c r="C1510" s="215">
        <f>SUM(C1511:C1512)</f>
        <v>0</v>
      </c>
      <c r="D1510" s="213"/>
    </row>
    <row r="1511" spans="1:4" x14ac:dyDescent="0.2">
      <c r="A1511" s="216" t="s">
        <v>569</v>
      </c>
      <c r="B1511" s="217" t="s">
        <v>570</v>
      </c>
      <c r="C1511" s="195">
        <v>0</v>
      </c>
      <c r="D1511" s="218"/>
    </row>
    <row r="1512" spans="1:4" x14ac:dyDescent="0.2">
      <c r="A1512" s="216" t="s">
        <v>571</v>
      </c>
      <c r="B1512" s="217" t="s">
        <v>572</v>
      </c>
      <c r="C1512" s="195">
        <v>0</v>
      </c>
      <c r="D1512" s="218"/>
    </row>
    <row r="1513" spans="1:4" x14ac:dyDescent="0.2">
      <c r="A1513" s="229"/>
      <c r="B1513" s="220"/>
      <c r="C1513" s="195"/>
      <c r="D1513" s="218"/>
    </row>
    <row r="1514" spans="1:4" ht="25.5" x14ac:dyDescent="0.2">
      <c r="A1514" s="225" t="s">
        <v>573</v>
      </c>
      <c r="B1514" s="211" t="s">
        <v>574</v>
      </c>
      <c r="C1514" s="215">
        <f>SUM(C1515:C1518)</f>
        <v>0</v>
      </c>
      <c r="D1514" s="213"/>
    </row>
    <row r="1515" spans="1:4" x14ac:dyDescent="0.2">
      <c r="A1515" s="216" t="s">
        <v>575</v>
      </c>
      <c r="B1515" s="217" t="s">
        <v>576</v>
      </c>
      <c r="C1515" s="195">
        <v>0</v>
      </c>
      <c r="D1515" s="218"/>
    </row>
    <row r="1516" spans="1:4" x14ac:dyDescent="0.2">
      <c r="A1516" s="216" t="s">
        <v>577</v>
      </c>
      <c r="B1516" s="217" t="s">
        <v>578</v>
      </c>
      <c r="C1516" s="195">
        <v>0</v>
      </c>
      <c r="D1516" s="218"/>
    </row>
    <row r="1517" spans="1:4" x14ac:dyDescent="0.2">
      <c r="A1517" s="216" t="s">
        <v>579</v>
      </c>
      <c r="B1517" s="217" t="s">
        <v>580</v>
      </c>
      <c r="C1517" s="195">
        <v>0</v>
      </c>
      <c r="D1517" s="218"/>
    </row>
    <row r="1518" spans="1:4" ht="25.5" x14ac:dyDescent="0.2">
      <c r="A1518" s="216" t="s">
        <v>581</v>
      </c>
      <c r="B1518" s="217" t="s">
        <v>582</v>
      </c>
      <c r="C1518" s="195">
        <v>0</v>
      </c>
      <c r="D1518" s="218"/>
    </row>
    <row r="1519" spans="1:4" x14ac:dyDescent="0.2">
      <c r="A1519" s="229"/>
      <c r="B1519" s="220"/>
      <c r="C1519" s="195"/>
      <c r="D1519" s="218"/>
    </row>
    <row r="1520" spans="1:4" ht="25.5" x14ac:dyDescent="0.2">
      <c r="A1520" s="225" t="s">
        <v>583</v>
      </c>
      <c r="B1520" s="211" t="s">
        <v>584</v>
      </c>
      <c r="C1520" s="215">
        <f>SUM(C1521:C1528)</f>
        <v>0</v>
      </c>
      <c r="D1520" s="213"/>
    </row>
    <row r="1521" spans="1:4" x14ac:dyDescent="0.2">
      <c r="A1521" s="216" t="s">
        <v>585</v>
      </c>
      <c r="B1521" s="217" t="s">
        <v>586</v>
      </c>
      <c r="C1521" s="195"/>
      <c r="D1521" s="218"/>
    </row>
    <row r="1522" spans="1:4" ht="25.5" x14ac:dyDescent="0.2">
      <c r="A1522" s="216" t="s">
        <v>587</v>
      </c>
      <c r="B1522" s="217" t="s">
        <v>588</v>
      </c>
      <c r="C1522" s="195">
        <v>0</v>
      </c>
      <c r="D1522" s="218"/>
    </row>
    <row r="1523" spans="1:4" x14ac:dyDescent="0.2">
      <c r="A1523" s="216" t="s">
        <v>589</v>
      </c>
      <c r="B1523" s="217" t="s">
        <v>590</v>
      </c>
      <c r="C1523" s="195">
        <v>0</v>
      </c>
      <c r="D1523" s="218"/>
    </row>
    <row r="1524" spans="1:4" x14ac:dyDescent="0.2">
      <c r="A1524" s="216" t="s">
        <v>591</v>
      </c>
      <c r="B1524" s="217" t="s">
        <v>592</v>
      </c>
      <c r="C1524" s="195">
        <v>0</v>
      </c>
      <c r="D1524" s="218"/>
    </row>
    <row r="1525" spans="1:4" x14ac:dyDescent="0.2">
      <c r="A1525" s="216" t="s">
        <v>593</v>
      </c>
      <c r="B1525" s="217" t="s">
        <v>594</v>
      </c>
      <c r="C1525" s="195">
        <v>0</v>
      </c>
      <c r="D1525" s="218"/>
    </row>
    <row r="1526" spans="1:4" ht="25.5" x14ac:dyDescent="0.2">
      <c r="A1526" s="216" t="s">
        <v>595</v>
      </c>
      <c r="B1526" s="217" t="s">
        <v>596</v>
      </c>
      <c r="C1526" s="195">
        <v>0</v>
      </c>
      <c r="D1526" s="218"/>
    </row>
    <row r="1527" spans="1:4" x14ac:dyDescent="0.2">
      <c r="A1527" s="216" t="s">
        <v>597</v>
      </c>
      <c r="B1527" s="217" t="s">
        <v>598</v>
      </c>
      <c r="C1527" s="195">
        <v>0</v>
      </c>
      <c r="D1527" s="218"/>
    </row>
    <row r="1528" spans="1:4" x14ac:dyDescent="0.2">
      <c r="A1528" s="216" t="s">
        <v>599</v>
      </c>
      <c r="B1528" s="217" t="s">
        <v>600</v>
      </c>
      <c r="C1528" s="195">
        <v>0</v>
      </c>
      <c r="D1528" s="218"/>
    </row>
    <row r="1529" spans="1:4" x14ac:dyDescent="0.2">
      <c r="A1529" s="216"/>
      <c r="B1529" s="220"/>
      <c r="C1529" s="195"/>
      <c r="D1529" s="218"/>
    </row>
    <row r="1530" spans="1:4" x14ac:dyDescent="0.2">
      <c r="A1530" s="210">
        <v>5</v>
      </c>
      <c r="B1530" s="230" t="s">
        <v>601</v>
      </c>
      <c r="C1530" s="215">
        <f>SUM(C1532+C1542+C1552+C1557)</f>
        <v>0</v>
      </c>
      <c r="D1530" s="213"/>
    </row>
    <row r="1531" spans="1:4" x14ac:dyDescent="0.2">
      <c r="A1531" s="229"/>
      <c r="B1531" s="220"/>
      <c r="C1531" s="195"/>
      <c r="D1531" s="218"/>
    </row>
    <row r="1532" spans="1:4" x14ac:dyDescent="0.2">
      <c r="A1532" s="231" t="s">
        <v>602</v>
      </c>
      <c r="B1532" s="211" t="s">
        <v>603</v>
      </c>
      <c r="C1532" s="215">
        <f>SUM(C1533:C1540)</f>
        <v>0</v>
      </c>
      <c r="D1532" s="213"/>
    </row>
    <row r="1533" spans="1:4" x14ac:dyDescent="0.2">
      <c r="A1533" s="232" t="s">
        <v>604</v>
      </c>
      <c r="B1533" s="217" t="s">
        <v>605</v>
      </c>
      <c r="C1533" s="195">
        <v>0</v>
      </c>
      <c r="D1533" s="218"/>
    </row>
    <row r="1534" spans="1:4" x14ac:dyDescent="0.2">
      <c r="A1534" s="232" t="s">
        <v>606</v>
      </c>
      <c r="B1534" s="217" t="s">
        <v>607</v>
      </c>
      <c r="C1534" s="195">
        <v>0</v>
      </c>
      <c r="D1534" s="218"/>
    </row>
    <row r="1535" spans="1:4" x14ac:dyDescent="0.2">
      <c r="A1535" s="232" t="s">
        <v>608</v>
      </c>
      <c r="B1535" s="217" t="s">
        <v>609</v>
      </c>
      <c r="C1535" s="195"/>
      <c r="D1535" s="218"/>
    </row>
    <row r="1536" spans="1:4" x14ac:dyDescent="0.2">
      <c r="A1536" s="232" t="s">
        <v>610</v>
      </c>
      <c r="B1536" s="217" t="s">
        <v>611</v>
      </c>
      <c r="C1536" s="195"/>
      <c r="D1536" s="218"/>
    </row>
    <row r="1537" spans="1:4" x14ac:dyDescent="0.2">
      <c r="A1537" s="232" t="s">
        <v>612</v>
      </c>
      <c r="B1537" s="217" t="s">
        <v>613</v>
      </c>
      <c r="C1537" s="195"/>
      <c r="D1537" s="218"/>
    </row>
    <row r="1538" spans="1:4" ht="25.5" x14ac:dyDescent="0.2">
      <c r="A1538" s="232" t="s">
        <v>614</v>
      </c>
      <c r="B1538" s="217" t="s">
        <v>615</v>
      </c>
      <c r="C1538" s="195"/>
      <c r="D1538" s="218"/>
    </row>
    <row r="1539" spans="1:4" ht="25.5" x14ac:dyDescent="0.2">
      <c r="A1539" s="232" t="s">
        <v>616</v>
      </c>
      <c r="B1539" s="217" t="s">
        <v>617</v>
      </c>
      <c r="C1539" s="195"/>
      <c r="D1539" s="218"/>
    </row>
    <row r="1540" spans="1:4" x14ac:dyDescent="0.2">
      <c r="A1540" s="232" t="s">
        <v>618</v>
      </c>
      <c r="B1540" s="217" t="s">
        <v>619</v>
      </c>
      <c r="C1540" s="195">
        <v>0</v>
      </c>
      <c r="D1540" s="218"/>
    </row>
    <row r="1541" spans="1:4" x14ac:dyDescent="0.2">
      <c r="A1541" s="232"/>
      <c r="B1541" s="217"/>
      <c r="C1541" s="195"/>
      <c r="D1541" s="218"/>
    </row>
    <row r="1542" spans="1:4" ht="25.5" x14ac:dyDescent="0.2">
      <c r="A1542" s="231" t="s">
        <v>620</v>
      </c>
      <c r="B1542" s="211" t="s">
        <v>621</v>
      </c>
      <c r="C1542" s="215">
        <f>SUM(C1543:C1550)</f>
        <v>0</v>
      </c>
      <c r="D1542" s="213"/>
    </row>
    <row r="1543" spans="1:4" x14ac:dyDescent="0.2">
      <c r="A1543" s="232" t="s">
        <v>622</v>
      </c>
      <c r="B1543" s="217" t="s">
        <v>623</v>
      </c>
      <c r="C1543" s="195">
        <v>0</v>
      </c>
      <c r="D1543" s="218"/>
    </row>
    <row r="1544" spans="1:4" x14ac:dyDescent="0.2">
      <c r="A1544" s="232" t="s">
        <v>624</v>
      </c>
      <c r="B1544" s="217" t="s">
        <v>625</v>
      </c>
      <c r="C1544" s="195">
        <v>0</v>
      </c>
      <c r="D1544" s="218"/>
    </row>
    <row r="1545" spans="1:4" x14ac:dyDescent="0.2">
      <c r="A1545" s="232" t="s">
        <v>626</v>
      </c>
      <c r="B1545" s="217" t="s">
        <v>627</v>
      </c>
      <c r="C1545" s="195">
        <v>0</v>
      </c>
      <c r="D1545" s="218"/>
    </row>
    <row r="1546" spans="1:4" x14ac:dyDescent="0.2">
      <c r="A1546" s="232" t="s">
        <v>628</v>
      </c>
      <c r="B1546" s="217" t="s">
        <v>629</v>
      </c>
      <c r="C1546" s="195">
        <v>0</v>
      </c>
      <c r="D1546" s="218"/>
    </row>
    <row r="1547" spans="1:4" x14ac:dyDescent="0.2">
      <c r="A1547" s="232" t="s">
        <v>630</v>
      </c>
      <c r="B1547" s="217" t="s">
        <v>631</v>
      </c>
      <c r="C1547" s="195">
        <v>0</v>
      </c>
      <c r="D1547" s="218"/>
    </row>
    <row r="1548" spans="1:4" x14ac:dyDescent="0.2">
      <c r="A1548" s="232" t="s">
        <v>632</v>
      </c>
      <c r="B1548" s="217" t="s">
        <v>633</v>
      </c>
      <c r="C1548" s="195">
        <v>0</v>
      </c>
      <c r="D1548" s="218"/>
    </row>
    <row r="1549" spans="1:4" x14ac:dyDescent="0.2">
      <c r="A1549" s="232" t="s">
        <v>634</v>
      </c>
      <c r="B1549" s="217" t="s">
        <v>635</v>
      </c>
      <c r="C1549" s="195">
        <v>0</v>
      </c>
      <c r="D1549" s="218"/>
    </row>
    <row r="1550" spans="1:4" ht="25.5" x14ac:dyDescent="0.2">
      <c r="A1550" s="232" t="s">
        <v>636</v>
      </c>
      <c r="B1550" s="217" t="s">
        <v>637</v>
      </c>
      <c r="C1550" s="195">
        <v>0</v>
      </c>
      <c r="D1550" s="218"/>
    </row>
    <row r="1551" spans="1:4" x14ac:dyDescent="0.2">
      <c r="A1551" s="232"/>
      <c r="B1551" s="217"/>
      <c r="C1551" s="195"/>
      <c r="D1551" s="218"/>
    </row>
    <row r="1552" spans="1:4" x14ac:dyDescent="0.2">
      <c r="A1552" s="231" t="s">
        <v>638</v>
      </c>
      <c r="B1552" s="211" t="s">
        <v>639</v>
      </c>
      <c r="C1552" s="215">
        <f>SUM(C1553:C1555)</f>
        <v>0</v>
      </c>
      <c r="D1552" s="213"/>
    </row>
    <row r="1553" spans="1:4" x14ac:dyDescent="0.2">
      <c r="A1553" s="232" t="s">
        <v>640</v>
      </c>
      <c r="B1553" s="217" t="s">
        <v>641</v>
      </c>
      <c r="C1553" s="195">
        <v>0</v>
      </c>
      <c r="D1553" s="218"/>
    </row>
    <row r="1554" spans="1:4" x14ac:dyDescent="0.2">
      <c r="A1554" s="232" t="s">
        <v>642</v>
      </c>
      <c r="B1554" s="217" t="s">
        <v>643</v>
      </c>
      <c r="C1554" s="195">
        <v>0</v>
      </c>
      <c r="D1554" s="218"/>
    </row>
    <row r="1555" spans="1:4" x14ac:dyDescent="0.2">
      <c r="A1555" s="232" t="s">
        <v>644</v>
      </c>
      <c r="B1555" s="217" t="s">
        <v>645</v>
      </c>
      <c r="C1555" s="195">
        <v>0</v>
      </c>
      <c r="D1555" s="218"/>
    </row>
    <row r="1556" spans="1:4" x14ac:dyDescent="0.2">
      <c r="A1556" s="232"/>
      <c r="B1556" s="217"/>
      <c r="C1556" s="195"/>
      <c r="D1556" s="218"/>
    </row>
    <row r="1557" spans="1:4" x14ac:dyDescent="0.2">
      <c r="A1557" s="231" t="s">
        <v>646</v>
      </c>
      <c r="B1557" s="211" t="s">
        <v>647</v>
      </c>
      <c r="C1557" s="215">
        <f>SUM(C1558:C1561)</f>
        <v>0</v>
      </c>
      <c r="D1557" s="213"/>
    </row>
    <row r="1558" spans="1:4" x14ac:dyDescent="0.2">
      <c r="A1558" s="232" t="s">
        <v>648</v>
      </c>
      <c r="B1558" s="217" t="s">
        <v>649</v>
      </c>
      <c r="C1558" s="195">
        <v>0</v>
      </c>
      <c r="D1558" s="218"/>
    </row>
    <row r="1559" spans="1:4" x14ac:dyDescent="0.2">
      <c r="A1559" s="232" t="s">
        <v>650</v>
      </c>
      <c r="B1559" s="217" t="s">
        <v>651</v>
      </c>
      <c r="C1559" s="195">
        <v>0</v>
      </c>
      <c r="D1559" s="218"/>
    </row>
    <row r="1560" spans="1:4" x14ac:dyDescent="0.2">
      <c r="A1560" s="232" t="s">
        <v>652</v>
      </c>
      <c r="B1560" s="217" t="s">
        <v>653</v>
      </c>
      <c r="C1560" s="195">
        <v>0</v>
      </c>
      <c r="D1560" s="218"/>
    </row>
    <row r="1561" spans="1:4" x14ac:dyDescent="0.2">
      <c r="A1561" s="232" t="s">
        <v>654</v>
      </c>
      <c r="B1561" s="217" t="s">
        <v>655</v>
      </c>
      <c r="C1561" s="195">
        <v>0</v>
      </c>
      <c r="D1561" s="218"/>
    </row>
    <row r="1563" spans="1:4" ht="25.5" x14ac:dyDescent="0.2">
      <c r="A1563" s="235" t="str">
        <f>'7. Gestión Institucional '!B77</f>
        <v>RE4. P14 Servicios simplificados, oportunos y de calidad</v>
      </c>
      <c r="B1563" s="203" t="s">
        <v>392</v>
      </c>
      <c r="C1563" s="195">
        <f>SUM(C1565,C1641,C1685)</f>
        <v>0</v>
      </c>
      <c r="D1563" s="205"/>
    </row>
    <row r="1564" spans="1:4" x14ac:dyDescent="0.2">
      <c r="A1564" s="206" t="s">
        <v>393</v>
      </c>
      <c r="B1564" s="207" t="s">
        <v>394</v>
      </c>
      <c r="C1564" s="208" t="s">
        <v>395</v>
      </c>
      <c r="D1564" s="209" t="s">
        <v>396</v>
      </c>
    </row>
    <row r="1565" spans="1:4" x14ac:dyDescent="0.2">
      <c r="A1565" s="210">
        <v>1</v>
      </c>
      <c r="B1565" s="211" t="s">
        <v>397</v>
      </c>
      <c r="C1565" s="212">
        <f>SUM(C1567,C1574,C1581,C1590,C1599,C1604,C1611,C1616,C1627,C1633)</f>
        <v>0</v>
      </c>
      <c r="D1565" s="213"/>
    </row>
    <row r="1566" spans="1:4" x14ac:dyDescent="0.2">
      <c r="A1566" s="210"/>
      <c r="B1566" s="228"/>
      <c r="C1566" s="215"/>
      <c r="D1566" s="213"/>
    </row>
    <row r="1567" spans="1:4" x14ac:dyDescent="0.2">
      <c r="A1567" s="214" t="s">
        <v>399</v>
      </c>
      <c r="B1567" s="211" t="s">
        <v>400</v>
      </c>
      <c r="C1567" s="215">
        <f>SUM(C1568:C1572)</f>
        <v>0</v>
      </c>
      <c r="D1567" s="213"/>
    </row>
    <row r="1568" spans="1:4" x14ac:dyDescent="0.2">
      <c r="A1568" s="216" t="s">
        <v>401</v>
      </c>
      <c r="B1568" s="217" t="s">
        <v>402</v>
      </c>
      <c r="C1568" s="195">
        <v>0</v>
      </c>
      <c r="D1568" s="218"/>
    </row>
    <row r="1569" spans="1:4" ht="25.5" x14ac:dyDescent="0.2">
      <c r="A1569" s="216" t="s">
        <v>403</v>
      </c>
      <c r="B1569" s="217" t="s">
        <v>404</v>
      </c>
      <c r="C1569" s="195">
        <v>0</v>
      </c>
      <c r="D1569" s="218"/>
    </row>
    <row r="1570" spans="1:4" x14ac:dyDescent="0.2">
      <c r="A1570" s="216" t="s">
        <v>405</v>
      </c>
      <c r="B1570" s="217" t="s">
        <v>406</v>
      </c>
      <c r="C1570" s="195">
        <v>0</v>
      </c>
      <c r="D1570" s="218"/>
    </row>
    <row r="1571" spans="1:4" ht="25.5" x14ac:dyDescent="0.2">
      <c r="A1571" s="216" t="s">
        <v>407</v>
      </c>
      <c r="B1571" s="217" t="s">
        <v>408</v>
      </c>
      <c r="C1571" s="195">
        <v>0</v>
      </c>
      <c r="D1571" s="218"/>
    </row>
    <row r="1572" spans="1:4" x14ac:dyDescent="0.2">
      <c r="A1572" s="216" t="s">
        <v>409</v>
      </c>
      <c r="B1572" s="217" t="s">
        <v>410</v>
      </c>
      <c r="C1572" s="195">
        <v>0</v>
      </c>
      <c r="D1572" s="218"/>
    </row>
    <row r="1573" spans="1:4" x14ac:dyDescent="0.2">
      <c r="A1573" s="219"/>
      <c r="B1573" s="220"/>
      <c r="C1573" s="195"/>
      <c r="D1573" s="218"/>
    </row>
    <row r="1574" spans="1:4" x14ac:dyDescent="0.2">
      <c r="A1574" s="214" t="s">
        <v>411</v>
      </c>
      <c r="B1574" s="211" t="s">
        <v>412</v>
      </c>
      <c r="C1574" s="215">
        <f>SUM(C1575:C1579)</f>
        <v>0</v>
      </c>
      <c r="D1574" s="213"/>
    </row>
    <row r="1575" spans="1:4" x14ac:dyDescent="0.2">
      <c r="A1575" s="216" t="s">
        <v>413</v>
      </c>
      <c r="B1575" s="217" t="s">
        <v>414</v>
      </c>
      <c r="C1575" s="195">
        <v>0</v>
      </c>
      <c r="D1575" s="218"/>
    </row>
    <row r="1576" spans="1:4" x14ac:dyDescent="0.2">
      <c r="A1576" s="216" t="s">
        <v>415</v>
      </c>
      <c r="B1576" s="217" t="s">
        <v>416</v>
      </c>
      <c r="C1576" s="195">
        <v>0</v>
      </c>
      <c r="D1576" s="218"/>
    </row>
    <row r="1577" spans="1:4" x14ac:dyDescent="0.2">
      <c r="A1577" s="216" t="s">
        <v>417</v>
      </c>
      <c r="B1577" s="217" t="s">
        <v>418</v>
      </c>
      <c r="C1577" s="195">
        <v>0</v>
      </c>
      <c r="D1577" s="218"/>
    </row>
    <row r="1578" spans="1:4" x14ac:dyDescent="0.2">
      <c r="A1578" s="216" t="s">
        <v>419</v>
      </c>
      <c r="B1578" s="217" t="s">
        <v>420</v>
      </c>
      <c r="C1578" s="195">
        <v>0</v>
      </c>
      <c r="D1578" s="218"/>
    </row>
    <row r="1579" spans="1:4" x14ac:dyDescent="0.2">
      <c r="A1579" s="216" t="s">
        <v>421</v>
      </c>
      <c r="B1579" s="217" t="s">
        <v>422</v>
      </c>
      <c r="C1579" s="195">
        <v>0</v>
      </c>
      <c r="D1579" s="218"/>
    </row>
    <row r="1580" spans="1:4" x14ac:dyDescent="0.2">
      <c r="A1580" s="219"/>
      <c r="B1580" s="220"/>
      <c r="C1580" s="215"/>
      <c r="D1580" s="213"/>
    </row>
    <row r="1581" spans="1:4" ht="25.5" x14ac:dyDescent="0.2">
      <c r="A1581" s="214" t="s">
        <v>423</v>
      </c>
      <c r="B1581" s="221" t="s">
        <v>424</v>
      </c>
      <c r="C1581" s="215">
        <f>SUM(C1582:C1588)</f>
        <v>0</v>
      </c>
      <c r="D1581" s="213"/>
    </row>
    <row r="1582" spans="1:4" x14ac:dyDescent="0.2">
      <c r="A1582" s="216" t="s">
        <v>425</v>
      </c>
      <c r="B1582" s="217" t="s">
        <v>426</v>
      </c>
      <c r="C1582" s="195">
        <v>0</v>
      </c>
      <c r="D1582" s="218"/>
    </row>
    <row r="1583" spans="1:4" x14ac:dyDescent="0.2">
      <c r="A1583" s="216" t="s">
        <v>427</v>
      </c>
      <c r="B1583" s="217" t="s">
        <v>428</v>
      </c>
      <c r="C1583" s="195">
        <v>0</v>
      </c>
      <c r="D1583" s="218"/>
    </row>
    <row r="1584" spans="1:4" x14ac:dyDescent="0.2">
      <c r="A1584" s="216" t="s">
        <v>429</v>
      </c>
      <c r="B1584" s="217" t="s">
        <v>430</v>
      </c>
      <c r="C1584" s="195"/>
      <c r="D1584" s="218"/>
    </row>
    <row r="1585" spans="1:4" x14ac:dyDescent="0.2">
      <c r="A1585" s="216" t="s">
        <v>431</v>
      </c>
      <c r="B1585" s="217" t="s">
        <v>432</v>
      </c>
      <c r="C1585" s="195">
        <v>0</v>
      </c>
      <c r="D1585" s="218"/>
    </row>
    <row r="1586" spans="1:4" x14ac:dyDescent="0.2">
      <c r="A1586" s="216" t="s">
        <v>433</v>
      </c>
      <c r="B1586" s="217" t="s">
        <v>434</v>
      </c>
      <c r="C1586" s="195">
        <v>0</v>
      </c>
      <c r="D1586" s="218"/>
    </row>
    <row r="1587" spans="1:4" ht="25.5" x14ac:dyDescent="0.2">
      <c r="A1587" s="216" t="s">
        <v>435</v>
      </c>
      <c r="B1587" s="217" t="s">
        <v>436</v>
      </c>
      <c r="C1587" s="195">
        <v>0</v>
      </c>
      <c r="D1587" s="218"/>
    </row>
    <row r="1588" spans="1:4" ht="25.5" x14ac:dyDescent="0.2">
      <c r="A1588" s="216" t="s">
        <v>437</v>
      </c>
      <c r="B1588" s="217" t="s">
        <v>438</v>
      </c>
      <c r="C1588" s="195">
        <v>0</v>
      </c>
      <c r="D1588" s="218"/>
    </row>
    <row r="1589" spans="1:4" x14ac:dyDescent="0.2">
      <c r="A1589" s="219"/>
      <c r="B1589" s="220"/>
      <c r="C1589" s="195"/>
      <c r="D1589" s="218"/>
    </row>
    <row r="1590" spans="1:4" x14ac:dyDescent="0.2">
      <c r="A1590" s="214" t="s">
        <v>439</v>
      </c>
      <c r="B1590" s="211" t="s">
        <v>440</v>
      </c>
      <c r="C1590" s="215">
        <f>SUM(C1591:C1597)</f>
        <v>0</v>
      </c>
      <c r="D1590" s="213"/>
    </row>
    <row r="1591" spans="1:4" x14ac:dyDescent="0.2">
      <c r="A1591" s="216" t="s">
        <v>441</v>
      </c>
      <c r="B1591" s="217" t="s">
        <v>442</v>
      </c>
      <c r="C1591" s="195">
        <v>0</v>
      </c>
      <c r="D1591" s="218"/>
    </row>
    <row r="1592" spans="1:4" x14ac:dyDescent="0.2">
      <c r="A1592" s="216" t="s">
        <v>443</v>
      </c>
      <c r="B1592" s="217" t="s">
        <v>444</v>
      </c>
      <c r="C1592" s="195">
        <v>0</v>
      </c>
      <c r="D1592" s="218"/>
    </row>
    <row r="1593" spans="1:4" x14ac:dyDescent="0.2">
      <c r="A1593" s="216" t="s">
        <v>445</v>
      </c>
      <c r="B1593" s="217" t="s">
        <v>446</v>
      </c>
      <c r="C1593" s="195">
        <v>0</v>
      </c>
      <c r="D1593" s="218"/>
    </row>
    <row r="1594" spans="1:4" ht="25.5" x14ac:dyDescent="0.2">
      <c r="A1594" s="216" t="s">
        <v>447</v>
      </c>
      <c r="B1594" s="217" t="s">
        <v>448</v>
      </c>
      <c r="C1594" s="195">
        <v>0</v>
      </c>
      <c r="D1594" s="218"/>
    </row>
    <row r="1595" spans="1:4" ht="25.5" x14ac:dyDescent="0.2">
      <c r="A1595" s="216" t="s">
        <v>449</v>
      </c>
      <c r="B1595" s="217" t="s">
        <v>450</v>
      </c>
      <c r="C1595" s="195">
        <v>0</v>
      </c>
      <c r="D1595" s="218"/>
    </row>
    <row r="1596" spans="1:4" x14ac:dyDescent="0.2">
      <c r="A1596" s="216" t="s">
        <v>451</v>
      </c>
      <c r="B1596" s="217" t="s">
        <v>452</v>
      </c>
      <c r="C1596" s="195">
        <v>0</v>
      </c>
      <c r="D1596" s="218"/>
    </row>
    <row r="1597" spans="1:4" x14ac:dyDescent="0.2">
      <c r="A1597" s="216" t="s">
        <v>453</v>
      </c>
      <c r="B1597" s="217" t="s">
        <v>454</v>
      </c>
      <c r="C1597" s="195"/>
      <c r="D1597" s="218"/>
    </row>
    <row r="1598" spans="1:4" x14ac:dyDescent="0.2">
      <c r="A1598" s="219"/>
      <c r="B1598" s="220"/>
      <c r="C1598" s="195"/>
      <c r="D1598" s="218"/>
    </row>
    <row r="1599" spans="1:4" x14ac:dyDescent="0.2">
      <c r="A1599" s="214" t="s">
        <v>455</v>
      </c>
      <c r="B1599" s="211" t="s">
        <v>456</v>
      </c>
      <c r="C1599" s="215">
        <f>SUM(C1600++C1601+C1602)</f>
        <v>0</v>
      </c>
      <c r="D1599" s="213"/>
    </row>
    <row r="1600" spans="1:4" x14ac:dyDescent="0.2">
      <c r="A1600" s="216" t="s">
        <v>457</v>
      </c>
      <c r="B1600" s="217" t="s">
        <v>458</v>
      </c>
      <c r="C1600" s="195">
        <v>0</v>
      </c>
      <c r="D1600" s="218"/>
    </row>
    <row r="1601" spans="1:4" x14ac:dyDescent="0.2">
      <c r="A1601" s="216" t="s">
        <v>459</v>
      </c>
      <c r="B1601" s="217" t="s">
        <v>460</v>
      </c>
      <c r="C1601" s="195">
        <v>0</v>
      </c>
      <c r="D1601" s="218"/>
    </row>
    <row r="1602" spans="1:4" x14ac:dyDescent="0.2">
      <c r="A1602" s="216" t="s">
        <v>461</v>
      </c>
      <c r="B1602" s="217" t="s">
        <v>462</v>
      </c>
      <c r="C1602" s="195">
        <v>0</v>
      </c>
      <c r="D1602" s="218"/>
    </row>
    <row r="1603" spans="1:4" x14ac:dyDescent="0.2">
      <c r="A1603" s="219"/>
      <c r="B1603" s="220"/>
      <c r="C1603" s="195"/>
      <c r="D1603" s="218"/>
    </row>
    <row r="1604" spans="1:4" ht="25.5" x14ac:dyDescent="0.2">
      <c r="A1604" s="214" t="s">
        <v>463</v>
      </c>
      <c r="B1604" s="211" t="s">
        <v>464</v>
      </c>
      <c r="C1604" s="215">
        <f>SUM(C1605+C1608+C1609)</f>
        <v>0</v>
      </c>
      <c r="D1604" s="213"/>
    </row>
    <row r="1605" spans="1:4" x14ac:dyDescent="0.2">
      <c r="A1605" s="216" t="s">
        <v>465</v>
      </c>
      <c r="B1605" s="220" t="s">
        <v>466</v>
      </c>
      <c r="C1605" s="215">
        <f>SUM(C1606:C1607)</f>
        <v>0</v>
      </c>
      <c r="D1605" s="213"/>
    </row>
    <row r="1606" spans="1:4" x14ac:dyDescent="0.2">
      <c r="A1606" s="219" t="s">
        <v>467</v>
      </c>
      <c r="B1606" s="220" t="s">
        <v>468</v>
      </c>
      <c r="C1606" s="195">
        <v>0</v>
      </c>
      <c r="D1606" s="218"/>
    </row>
    <row r="1607" spans="1:4" ht="25.5" x14ac:dyDescent="0.2">
      <c r="A1607" s="219" t="s">
        <v>469</v>
      </c>
      <c r="B1607" s="220" t="s">
        <v>470</v>
      </c>
      <c r="C1607" s="195">
        <v>0</v>
      </c>
      <c r="D1607" s="218"/>
    </row>
    <row r="1608" spans="1:4" x14ac:dyDescent="0.2">
      <c r="A1608" s="216" t="s">
        <v>471</v>
      </c>
      <c r="B1608" s="217" t="s">
        <v>472</v>
      </c>
      <c r="C1608" s="195">
        <v>0</v>
      </c>
      <c r="D1608" s="218"/>
    </row>
    <row r="1609" spans="1:4" x14ac:dyDescent="0.2">
      <c r="A1609" s="216" t="s">
        <v>473</v>
      </c>
      <c r="B1609" s="217" t="s">
        <v>474</v>
      </c>
      <c r="C1609" s="195">
        <v>0</v>
      </c>
      <c r="D1609" s="218"/>
    </row>
    <row r="1610" spans="1:4" x14ac:dyDescent="0.2">
      <c r="A1610" s="219"/>
      <c r="B1610" s="220"/>
      <c r="C1610" s="195"/>
      <c r="D1610" s="218"/>
    </row>
    <row r="1611" spans="1:4" x14ac:dyDescent="0.2">
      <c r="A1611" s="214" t="s">
        <v>475</v>
      </c>
      <c r="B1611" s="211" t="s">
        <v>476</v>
      </c>
      <c r="C1611" s="212" t="s">
        <v>477</v>
      </c>
      <c r="D1611" s="213"/>
    </row>
    <row r="1612" spans="1:4" x14ac:dyDescent="0.2">
      <c r="A1612" s="216" t="s">
        <v>478</v>
      </c>
      <c r="B1612" s="217" t="s">
        <v>479</v>
      </c>
      <c r="C1612" s="222" t="s">
        <v>477</v>
      </c>
      <c r="D1612" s="218"/>
    </row>
    <row r="1613" spans="1:4" x14ac:dyDescent="0.2">
      <c r="A1613" s="216" t="s">
        <v>480</v>
      </c>
      <c r="B1613" s="217" t="s">
        <v>481</v>
      </c>
      <c r="C1613" s="195">
        <v>0</v>
      </c>
      <c r="D1613" s="218"/>
    </row>
    <row r="1614" spans="1:4" x14ac:dyDescent="0.2">
      <c r="A1614" s="216" t="s">
        <v>482</v>
      </c>
      <c r="B1614" s="217" t="s">
        <v>483</v>
      </c>
      <c r="C1614" s="195">
        <v>0</v>
      </c>
      <c r="D1614" s="218"/>
    </row>
    <row r="1615" spans="1:4" x14ac:dyDescent="0.2">
      <c r="A1615" s="219"/>
      <c r="B1615" s="220"/>
      <c r="C1615" s="195"/>
      <c r="D1615" s="218"/>
    </row>
    <row r="1616" spans="1:4" x14ac:dyDescent="0.2">
      <c r="A1616" s="214" t="s">
        <v>484</v>
      </c>
      <c r="B1616" s="211" t="s">
        <v>485</v>
      </c>
      <c r="C1616" s="215">
        <f>SUM(C1617:C1625)</f>
        <v>0</v>
      </c>
      <c r="D1616" s="213"/>
    </row>
    <row r="1617" spans="1:4" x14ac:dyDescent="0.2">
      <c r="A1617" s="216" t="s">
        <v>486</v>
      </c>
      <c r="B1617" s="217" t="s">
        <v>487</v>
      </c>
      <c r="C1617" s="195">
        <v>0</v>
      </c>
      <c r="D1617" s="218"/>
    </row>
    <row r="1618" spans="1:4" x14ac:dyDescent="0.2">
      <c r="A1618" s="216" t="s">
        <v>488</v>
      </c>
      <c r="B1618" s="217" t="s">
        <v>489</v>
      </c>
      <c r="C1618" s="195">
        <v>0</v>
      </c>
      <c r="D1618" s="218"/>
    </row>
    <row r="1619" spans="1:4" x14ac:dyDescent="0.2">
      <c r="A1619" s="216" t="s">
        <v>490</v>
      </c>
      <c r="B1619" s="217" t="s">
        <v>491</v>
      </c>
      <c r="C1619" s="195">
        <v>0</v>
      </c>
      <c r="D1619" s="218"/>
    </row>
    <row r="1620" spans="1:4" ht="25.5" x14ac:dyDescent="0.2">
      <c r="A1620" s="216" t="s">
        <v>492</v>
      </c>
      <c r="B1620" s="217" t="s">
        <v>493</v>
      </c>
      <c r="C1620" s="195">
        <v>0</v>
      </c>
      <c r="D1620" s="218"/>
    </row>
    <row r="1621" spans="1:4" ht="25.5" x14ac:dyDescent="0.2">
      <c r="A1621" s="216" t="s">
        <v>494</v>
      </c>
      <c r="B1621" s="217" t="s">
        <v>495</v>
      </c>
      <c r="C1621" s="195">
        <v>0</v>
      </c>
      <c r="D1621" s="218"/>
    </row>
    <row r="1622" spans="1:4" ht="25.5" x14ac:dyDescent="0.2">
      <c r="A1622" s="216" t="s">
        <v>496</v>
      </c>
      <c r="B1622" s="217" t="s">
        <v>497</v>
      </c>
      <c r="C1622" s="195">
        <v>0</v>
      </c>
      <c r="D1622" s="218"/>
    </row>
    <row r="1623" spans="1:4" x14ac:dyDescent="0.2">
      <c r="A1623" s="216" t="s">
        <v>498</v>
      </c>
      <c r="B1623" s="217" t="s">
        <v>499</v>
      </c>
      <c r="C1623" s="195">
        <v>0</v>
      </c>
      <c r="D1623" s="218"/>
    </row>
    <row r="1624" spans="1:4" ht="25.5" x14ac:dyDescent="0.2">
      <c r="A1624" s="216" t="s">
        <v>500</v>
      </c>
      <c r="B1624" s="217" t="s">
        <v>501</v>
      </c>
      <c r="C1624" s="195">
        <v>0</v>
      </c>
      <c r="D1624" s="218"/>
    </row>
    <row r="1625" spans="1:4" ht="25.5" x14ac:dyDescent="0.2">
      <c r="A1625" s="216" t="s">
        <v>502</v>
      </c>
      <c r="B1625" s="217" t="s">
        <v>503</v>
      </c>
      <c r="C1625" s="195">
        <v>0</v>
      </c>
      <c r="D1625" s="218"/>
    </row>
    <row r="1626" spans="1:4" x14ac:dyDescent="0.2">
      <c r="A1626" s="219"/>
      <c r="B1626" s="220"/>
      <c r="C1626" s="195"/>
      <c r="D1626" s="218"/>
    </row>
    <row r="1627" spans="1:4" x14ac:dyDescent="0.2">
      <c r="A1627" s="214" t="s">
        <v>504</v>
      </c>
      <c r="B1627" s="211" t="s">
        <v>505</v>
      </c>
      <c r="C1627" s="215">
        <f>SUM(C1628:C1631)</f>
        <v>0</v>
      </c>
      <c r="D1627" s="213"/>
    </row>
    <row r="1628" spans="1:4" x14ac:dyDescent="0.2">
      <c r="A1628" s="216" t="s">
        <v>506</v>
      </c>
      <c r="B1628" s="217" t="s">
        <v>507</v>
      </c>
      <c r="C1628" s="195">
        <v>0</v>
      </c>
      <c r="D1628" s="218"/>
    </row>
    <row r="1629" spans="1:4" x14ac:dyDescent="0.2">
      <c r="A1629" s="216" t="s">
        <v>508</v>
      </c>
      <c r="B1629" s="217" t="s">
        <v>509</v>
      </c>
      <c r="C1629" s="195">
        <v>0</v>
      </c>
      <c r="D1629" s="218"/>
    </row>
    <row r="1630" spans="1:4" x14ac:dyDescent="0.2">
      <c r="A1630" s="216" t="s">
        <v>510</v>
      </c>
      <c r="B1630" s="217" t="s">
        <v>511</v>
      </c>
      <c r="C1630" s="195">
        <v>0</v>
      </c>
      <c r="D1630" s="218"/>
    </row>
    <row r="1631" spans="1:4" x14ac:dyDescent="0.2">
      <c r="A1631" s="216" t="s">
        <v>512</v>
      </c>
      <c r="B1631" s="217" t="s">
        <v>513</v>
      </c>
      <c r="C1631" s="195">
        <v>0</v>
      </c>
      <c r="D1631" s="218"/>
    </row>
    <row r="1632" spans="1:4" x14ac:dyDescent="0.2">
      <c r="A1632" s="219"/>
      <c r="B1632" s="220"/>
      <c r="C1632" s="195"/>
      <c r="D1632" s="218"/>
    </row>
    <row r="1633" spans="1:4" x14ac:dyDescent="0.2">
      <c r="A1633" s="214" t="s">
        <v>514</v>
      </c>
      <c r="B1633" s="211" t="s">
        <v>515</v>
      </c>
      <c r="C1633" s="215">
        <f>SUM(C1634:C1639)</f>
        <v>0</v>
      </c>
      <c r="D1633" s="213"/>
    </row>
    <row r="1634" spans="1:4" x14ac:dyDescent="0.2">
      <c r="A1634" s="216" t="s">
        <v>516</v>
      </c>
      <c r="B1634" s="217" t="s">
        <v>517</v>
      </c>
      <c r="C1634" s="195">
        <v>0</v>
      </c>
      <c r="D1634" s="218"/>
    </row>
    <row r="1635" spans="1:4" x14ac:dyDescent="0.2">
      <c r="A1635" s="216" t="s">
        <v>518</v>
      </c>
      <c r="B1635" s="217" t="s">
        <v>519</v>
      </c>
      <c r="C1635" s="195">
        <v>0</v>
      </c>
      <c r="D1635" s="218"/>
    </row>
    <row r="1636" spans="1:4" x14ac:dyDescent="0.2">
      <c r="A1636" s="216" t="s">
        <v>520</v>
      </c>
      <c r="B1636" s="217" t="s">
        <v>521</v>
      </c>
      <c r="C1636" s="195">
        <v>0</v>
      </c>
      <c r="D1636" s="218"/>
    </row>
    <row r="1637" spans="1:4" ht="25.5" x14ac:dyDescent="0.2">
      <c r="A1637" s="216" t="s">
        <v>522</v>
      </c>
      <c r="B1637" s="217" t="s">
        <v>523</v>
      </c>
      <c r="C1637" s="195">
        <v>0</v>
      </c>
      <c r="D1637" s="218"/>
    </row>
    <row r="1638" spans="1:4" x14ac:dyDescent="0.2">
      <c r="A1638" s="216" t="s">
        <v>524</v>
      </c>
      <c r="B1638" s="217" t="s">
        <v>525</v>
      </c>
      <c r="C1638" s="195">
        <v>0</v>
      </c>
      <c r="D1638" s="218"/>
    </row>
    <row r="1639" spans="1:4" x14ac:dyDescent="0.2">
      <c r="A1639" s="216" t="s">
        <v>526</v>
      </c>
      <c r="B1639" s="217" t="s">
        <v>527</v>
      </c>
      <c r="C1639" s="223">
        <v>0</v>
      </c>
      <c r="D1639" s="224"/>
    </row>
    <row r="1640" spans="1:4" x14ac:dyDescent="0.2">
      <c r="A1640" s="225"/>
      <c r="B1640" s="226"/>
      <c r="C1640" s="227"/>
      <c r="D1640" s="205"/>
    </row>
    <row r="1641" spans="1:4" x14ac:dyDescent="0.2">
      <c r="A1641" s="210">
        <v>2</v>
      </c>
      <c r="B1641" s="211" t="s">
        <v>528</v>
      </c>
      <c r="C1641" s="215">
        <f>SUM(C1643+C1650+C1656+C1665+C1669+C1675)</f>
        <v>0</v>
      </c>
      <c r="D1641" s="213"/>
    </row>
    <row r="1642" spans="1:4" x14ac:dyDescent="0.2">
      <c r="A1642" s="210"/>
      <c r="B1642" s="228"/>
      <c r="C1642" s="195"/>
      <c r="D1642" s="218"/>
    </row>
    <row r="1643" spans="1:4" x14ac:dyDescent="0.2">
      <c r="A1643" s="225" t="s">
        <v>529</v>
      </c>
      <c r="B1643" s="211" t="s">
        <v>530</v>
      </c>
      <c r="C1643" s="215">
        <f>SUM(C1644:C1648)</f>
        <v>0</v>
      </c>
      <c r="D1643" s="213"/>
    </row>
    <row r="1644" spans="1:4" x14ac:dyDescent="0.2">
      <c r="A1644" s="216" t="s">
        <v>531</v>
      </c>
      <c r="B1644" s="217" t="s">
        <v>532</v>
      </c>
      <c r="C1644" s="195">
        <v>0</v>
      </c>
      <c r="D1644" s="218"/>
    </row>
    <row r="1645" spans="1:4" x14ac:dyDescent="0.2">
      <c r="A1645" s="216" t="s">
        <v>533</v>
      </c>
      <c r="B1645" s="217" t="s">
        <v>534</v>
      </c>
      <c r="C1645" s="195">
        <v>0</v>
      </c>
      <c r="D1645" s="218"/>
    </row>
    <row r="1646" spans="1:4" x14ac:dyDescent="0.2">
      <c r="A1646" s="216" t="s">
        <v>535</v>
      </c>
      <c r="B1646" s="217" t="s">
        <v>536</v>
      </c>
      <c r="C1646" s="195">
        <v>0</v>
      </c>
      <c r="D1646" s="218"/>
    </row>
    <row r="1647" spans="1:4" x14ac:dyDescent="0.2">
      <c r="A1647" s="216" t="s">
        <v>537</v>
      </c>
      <c r="B1647" s="217" t="s">
        <v>538</v>
      </c>
      <c r="C1647" s="195">
        <v>0</v>
      </c>
      <c r="D1647" s="218"/>
    </row>
    <row r="1648" spans="1:4" x14ac:dyDescent="0.2">
      <c r="A1648" s="216" t="s">
        <v>539</v>
      </c>
      <c r="B1648" s="217" t="s">
        <v>540</v>
      </c>
      <c r="C1648" s="195">
        <v>0</v>
      </c>
      <c r="D1648" s="218"/>
    </row>
    <row r="1649" spans="1:4" x14ac:dyDescent="0.2">
      <c r="A1649" s="229"/>
      <c r="B1649" s="220"/>
      <c r="C1649" s="195"/>
      <c r="D1649" s="218"/>
    </row>
    <row r="1650" spans="1:4" ht="25.5" x14ac:dyDescent="0.2">
      <c r="A1650" s="225" t="s">
        <v>541</v>
      </c>
      <c r="B1650" s="211" t="s">
        <v>542</v>
      </c>
      <c r="C1650" s="215">
        <f>SUM(C1651:C1654)</f>
        <v>0</v>
      </c>
      <c r="D1650" s="213"/>
    </row>
    <row r="1651" spans="1:4" x14ac:dyDescent="0.2">
      <c r="A1651" s="216" t="s">
        <v>543</v>
      </c>
      <c r="B1651" s="217" t="s">
        <v>544</v>
      </c>
      <c r="C1651" s="195">
        <v>0</v>
      </c>
      <c r="D1651" s="218"/>
    </row>
    <row r="1652" spans="1:4" x14ac:dyDescent="0.2">
      <c r="A1652" s="216" t="s">
        <v>545</v>
      </c>
      <c r="B1652" s="217" t="s">
        <v>546</v>
      </c>
      <c r="C1652" s="195">
        <v>0</v>
      </c>
      <c r="D1652" s="218"/>
    </row>
    <row r="1653" spans="1:4" x14ac:dyDescent="0.2">
      <c r="A1653" s="216" t="s">
        <v>547</v>
      </c>
      <c r="B1653" s="217" t="s">
        <v>548</v>
      </c>
      <c r="C1653" s="195">
        <v>0</v>
      </c>
      <c r="D1653" s="218"/>
    </row>
    <row r="1654" spans="1:4" x14ac:dyDescent="0.2">
      <c r="A1654" s="216" t="s">
        <v>549</v>
      </c>
      <c r="B1654" s="217" t="s">
        <v>550</v>
      </c>
      <c r="C1654" s="195">
        <v>0</v>
      </c>
      <c r="D1654" s="218"/>
    </row>
    <row r="1655" spans="1:4" x14ac:dyDescent="0.2">
      <c r="A1655" s="229"/>
      <c r="B1655" s="220"/>
      <c r="C1655" s="195"/>
      <c r="D1655" s="218"/>
    </row>
    <row r="1656" spans="1:4" ht="25.5" x14ac:dyDescent="0.2">
      <c r="A1656" s="225" t="s">
        <v>551</v>
      </c>
      <c r="B1656" s="211" t="s">
        <v>552</v>
      </c>
      <c r="C1656" s="215">
        <f>SUM(C1657:C1663)</f>
        <v>0</v>
      </c>
      <c r="D1656" s="213"/>
    </row>
    <row r="1657" spans="1:4" x14ac:dyDescent="0.2">
      <c r="A1657" s="216" t="s">
        <v>553</v>
      </c>
      <c r="B1657" s="217" t="s">
        <v>554</v>
      </c>
      <c r="C1657" s="195">
        <v>0</v>
      </c>
      <c r="D1657" s="218"/>
    </row>
    <row r="1658" spans="1:4" ht="25.5" x14ac:dyDescent="0.2">
      <c r="A1658" s="216" t="s">
        <v>555</v>
      </c>
      <c r="B1658" s="217" t="s">
        <v>556</v>
      </c>
      <c r="C1658" s="195">
        <v>0</v>
      </c>
      <c r="D1658" s="218"/>
    </row>
    <row r="1659" spans="1:4" x14ac:dyDescent="0.2">
      <c r="A1659" s="216" t="s">
        <v>557</v>
      </c>
      <c r="B1659" s="217" t="s">
        <v>558</v>
      </c>
      <c r="C1659" s="195">
        <v>0</v>
      </c>
      <c r="D1659" s="218"/>
    </row>
    <row r="1660" spans="1:4" ht="25.5" x14ac:dyDescent="0.2">
      <c r="A1660" s="216" t="s">
        <v>559</v>
      </c>
      <c r="B1660" s="217" t="s">
        <v>560</v>
      </c>
      <c r="C1660" s="195">
        <v>0</v>
      </c>
      <c r="D1660" s="218"/>
    </row>
    <row r="1661" spans="1:4" x14ac:dyDescent="0.2">
      <c r="A1661" s="216" t="s">
        <v>561</v>
      </c>
      <c r="B1661" s="217" t="s">
        <v>562</v>
      </c>
      <c r="C1661" s="195">
        <v>0</v>
      </c>
      <c r="D1661" s="218"/>
    </row>
    <row r="1662" spans="1:4" x14ac:dyDescent="0.2">
      <c r="A1662" s="216" t="s">
        <v>563</v>
      </c>
      <c r="B1662" s="217" t="s">
        <v>564</v>
      </c>
      <c r="C1662" s="195">
        <v>0</v>
      </c>
      <c r="D1662" s="218"/>
    </row>
    <row r="1663" spans="1:4" ht="25.5" x14ac:dyDescent="0.2">
      <c r="A1663" s="216" t="s">
        <v>565</v>
      </c>
      <c r="B1663" s="217" t="s">
        <v>566</v>
      </c>
      <c r="C1663" s="195">
        <v>0</v>
      </c>
      <c r="D1663" s="218"/>
    </row>
    <row r="1664" spans="1:4" x14ac:dyDescent="0.2">
      <c r="A1664" s="229"/>
      <c r="B1664" s="220"/>
      <c r="C1664" s="195"/>
      <c r="D1664" s="218"/>
    </row>
    <row r="1665" spans="1:4" ht="25.5" x14ac:dyDescent="0.2">
      <c r="A1665" s="225" t="s">
        <v>567</v>
      </c>
      <c r="B1665" s="211" t="s">
        <v>568</v>
      </c>
      <c r="C1665" s="215">
        <f>SUM(C1666:C1667)</f>
        <v>0</v>
      </c>
      <c r="D1665" s="213"/>
    </row>
    <row r="1666" spans="1:4" x14ac:dyDescent="0.2">
      <c r="A1666" s="216" t="s">
        <v>569</v>
      </c>
      <c r="B1666" s="217" t="s">
        <v>570</v>
      </c>
      <c r="C1666" s="195">
        <v>0</v>
      </c>
      <c r="D1666" s="218"/>
    </row>
    <row r="1667" spans="1:4" x14ac:dyDescent="0.2">
      <c r="A1667" s="216" t="s">
        <v>571</v>
      </c>
      <c r="B1667" s="217" t="s">
        <v>572</v>
      </c>
      <c r="C1667" s="195">
        <v>0</v>
      </c>
      <c r="D1667" s="218"/>
    </row>
    <row r="1668" spans="1:4" x14ac:dyDescent="0.2">
      <c r="A1668" s="229"/>
      <c r="B1668" s="220"/>
      <c r="C1668" s="195"/>
      <c r="D1668" s="218"/>
    </row>
    <row r="1669" spans="1:4" ht="25.5" x14ac:dyDescent="0.2">
      <c r="A1669" s="225" t="s">
        <v>573</v>
      </c>
      <c r="B1669" s="211" t="s">
        <v>574</v>
      </c>
      <c r="C1669" s="215">
        <f>SUM(C1670:C1673)</f>
        <v>0</v>
      </c>
      <c r="D1669" s="213"/>
    </row>
    <row r="1670" spans="1:4" x14ac:dyDescent="0.2">
      <c r="A1670" s="216" t="s">
        <v>575</v>
      </c>
      <c r="B1670" s="217" t="s">
        <v>576</v>
      </c>
      <c r="C1670" s="195">
        <v>0</v>
      </c>
      <c r="D1670" s="218"/>
    </row>
    <row r="1671" spans="1:4" x14ac:dyDescent="0.2">
      <c r="A1671" s="216" t="s">
        <v>577</v>
      </c>
      <c r="B1671" s="217" t="s">
        <v>578</v>
      </c>
      <c r="C1671" s="195">
        <v>0</v>
      </c>
      <c r="D1671" s="218"/>
    </row>
    <row r="1672" spans="1:4" x14ac:dyDescent="0.2">
      <c r="A1672" s="216" t="s">
        <v>579</v>
      </c>
      <c r="B1672" s="217" t="s">
        <v>580</v>
      </c>
      <c r="C1672" s="195">
        <v>0</v>
      </c>
      <c r="D1672" s="218"/>
    </row>
    <row r="1673" spans="1:4" ht="25.5" x14ac:dyDescent="0.2">
      <c r="A1673" s="216" t="s">
        <v>581</v>
      </c>
      <c r="B1673" s="217" t="s">
        <v>582</v>
      </c>
      <c r="C1673" s="195">
        <v>0</v>
      </c>
      <c r="D1673" s="218"/>
    </row>
    <row r="1674" spans="1:4" x14ac:dyDescent="0.2">
      <c r="A1674" s="229"/>
      <c r="B1674" s="220"/>
      <c r="C1674" s="195"/>
      <c r="D1674" s="218"/>
    </row>
    <row r="1675" spans="1:4" ht="25.5" x14ac:dyDescent="0.2">
      <c r="A1675" s="225" t="s">
        <v>583</v>
      </c>
      <c r="B1675" s="211" t="s">
        <v>584</v>
      </c>
      <c r="C1675" s="215">
        <f>SUM(C1676:C1683)</f>
        <v>0</v>
      </c>
      <c r="D1675" s="213"/>
    </row>
    <row r="1676" spans="1:4" x14ac:dyDescent="0.2">
      <c r="A1676" s="216" t="s">
        <v>585</v>
      </c>
      <c r="B1676" s="217" t="s">
        <v>586</v>
      </c>
      <c r="C1676" s="195"/>
      <c r="D1676" s="218"/>
    </row>
    <row r="1677" spans="1:4" ht="25.5" x14ac:dyDescent="0.2">
      <c r="A1677" s="216" t="s">
        <v>587</v>
      </c>
      <c r="B1677" s="217" t="s">
        <v>588</v>
      </c>
      <c r="C1677" s="195">
        <v>0</v>
      </c>
      <c r="D1677" s="218"/>
    </row>
    <row r="1678" spans="1:4" x14ac:dyDescent="0.2">
      <c r="A1678" s="216" t="s">
        <v>589</v>
      </c>
      <c r="B1678" s="217" t="s">
        <v>590</v>
      </c>
      <c r="C1678" s="195">
        <v>0</v>
      </c>
      <c r="D1678" s="218"/>
    </row>
    <row r="1679" spans="1:4" x14ac:dyDescent="0.2">
      <c r="A1679" s="216" t="s">
        <v>591</v>
      </c>
      <c r="B1679" s="217" t="s">
        <v>592</v>
      </c>
      <c r="C1679" s="195">
        <v>0</v>
      </c>
      <c r="D1679" s="218"/>
    </row>
    <row r="1680" spans="1:4" x14ac:dyDescent="0.2">
      <c r="A1680" s="216" t="s">
        <v>593</v>
      </c>
      <c r="B1680" s="217" t="s">
        <v>594</v>
      </c>
      <c r="C1680" s="195">
        <v>0</v>
      </c>
      <c r="D1680" s="218"/>
    </row>
    <row r="1681" spans="1:4" ht="25.5" x14ac:dyDescent="0.2">
      <c r="A1681" s="216" t="s">
        <v>595</v>
      </c>
      <c r="B1681" s="217" t="s">
        <v>596</v>
      </c>
      <c r="C1681" s="195">
        <v>0</v>
      </c>
      <c r="D1681" s="218"/>
    </row>
    <row r="1682" spans="1:4" x14ac:dyDescent="0.2">
      <c r="A1682" s="216" t="s">
        <v>597</v>
      </c>
      <c r="B1682" s="217" t="s">
        <v>598</v>
      </c>
      <c r="C1682" s="195">
        <v>0</v>
      </c>
      <c r="D1682" s="218"/>
    </row>
    <row r="1683" spans="1:4" x14ac:dyDescent="0.2">
      <c r="A1683" s="216" t="s">
        <v>599</v>
      </c>
      <c r="B1683" s="217" t="s">
        <v>600</v>
      </c>
      <c r="C1683" s="195">
        <v>0</v>
      </c>
      <c r="D1683" s="218"/>
    </row>
    <row r="1684" spans="1:4" x14ac:dyDescent="0.2">
      <c r="A1684" s="216"/>
      <c r="B1684" s="220"/>
      <c r="C1684" s="195"/>
      <c r="D1684" s="218"/>
    </row>
    <row r="1685" spans="1:4" x14ac:dyDescent="0.2">
      <c r="A1685" s="210">
        <v>5</v>
      </c>
      <c r="B1685" s="230" t="s">
        <v>601</v>
      </c>
      <c r="C1685" s="215">
        <f>SUM(C1687+C1697+C1707+C1712)</f>
        <v>0</v>
      </c>
      <c r="D1685" s="213"/>
    </row>
    <row r="1686" spans="1:4" x14ac:dyDescent="0.2">
      <c r="A1686" s="229"/>
      <c r="B1686" s="220"/>
      <c r="C1686" s="195"/>
      <c r="D1686" s="218"/>
    </row>
    <row r="1687" spans="1:4" x14ac:dyDescent="0.2">
      <c r="A1687" s="231" t="s">
        <v>602</v>
      </c>
      <c r="B1687" s="211" t="s">
        <v>603</v>
      </c>
      <c r="C1687" s="215">
        <f>SUM(C1688:C1695)</f>
        <v>0</v>
      </c>
      <c r="D1687" s="213"/>
    </row>
    <row r="1688" spans="1:4" x14ac:dyDescent="0.2">
      <c r="A1688" s="232" t="s">
        <v>604</v>
      </c>
      <c r="B1688" s="217" t="s">
        <v>605</v>
      </c>
      <c r="C1688" s="195">
        <v>0</v>
      </c>
      <c r="D1688" s="218"/>
    </row>
    <row r="1689" spans="1:4" x14ac:dyDescent="0.2">
      <c r="A1689" s="232" t="s">
        <v>606</v>
      </c>
      <c r="B1689" s="217" t="s">
        <v>607</v>
      </c>
      <c r="C1689" s="195">
        <v>0</v>
      </c>
      <c r="D1689" s="218"/>
    </row>
    <row r="1690" spans="1:4" x14ac:dyDescent="0.2">
      <c r="A1690" s="232" t="s">
        <v>608</v>
      </c>
      <c r="B1690" s="217" t="s">
        <v>609</v>
      </c>
      <c r="C1690" s="195"/>
      <c r="D1690" s="218"/>
    </row>
    <row r="1691" spans="1:4" x14ac:dyDescent="0.2">
      <c r="A1691" s="232" t="s">
        <v>610</v>
      </c>
      <c r="B1691" s="217" t="s">
        <v>611</v>
      </c>
      <c r="C1691" s="195"/>
      <c r="D1691" s="218"/>
    </row>
    <row r="1692" spans="1:4" x14ac:dyDescent="0.2">
      <c r="A1692" s="232" t="s">
        <v>612</v>
      </c>
      <c r="B1692" s="217" t="s">
        <v>613</v>
      </c>
      <c r="C1692" s="195"/>
      <c r="D1692" s="218"/>
    </row>
    <row r="1693" spans="1:4" ht="25.5" x14ac:dyDescent="0.2">
      <c r="A1693" s="232" t="s">
        <v>614</v>
      </c>
      <c r="B1693" s="217" t="s">
        <v>615</v>
      </c>
      <c r="C1693" s="195"/>
      <c r="D1693" s="218"/>
    </row>
    <row r="1694" spans="1:4" ht="25.5" x14ac:dyDescent="0.2">
      <c r="A1694" s="232" t="s">
        <v>616</v>
      </c>
      <c r="B1694" s="217" t="s">
        <v>617</v>
      </c>
      <c r="C1694" s="195"/>
      <c r="D1694" s="218"/>
    </row>
    <row r="1695" spans="1:4" x14ac:dyDescent="0.2">
      <c r="A1695" s="232" t="s">
        <v>618</v>
      </c>
      <c r="B1695" s="217" t="s">
        <v>619</v>
      </c>
      <c r="C1695" s="195">
        <v>0</v>
      </c>
      <c r="D1695" s="218"/>
    </row>
    <row r="1696" spans="1:4" x14ac:dyDescent="0.2">
      <c r="A1696" s="232"/>
      <c r="B1696" s="217"/>
      <c r="C1696" s="195"/>
      <c r="D1696" s="218"/>
    </row>
    <row r="1697" spans="1:4" ht="25.5" x14ac:dyDescent="0.2">
      <c r="A1697" s="231" t="s">
        <v>620</v>
      </c>
      <c r="B1697" s="211" t="s">
        <v>621</v>
      </c>
      <c r="C1697" s="215">
        <f>SUM(C1698:C1705)</f>
        <v>0</v>
      </c>
      <c r="D1697" s="213"/>
    </row>
    <row r="1698" spans="1:4" x14ac:dyDescent="0.2">
      <c r="A1698" s="232" t="s">
        <v>622</v>
      </c>
      <c r="B1698" s="217" t="s">
        <v>623</v>
      </c>
      <c r="C1698" s="195">
        <v>0</v>
      </c>
      <c r="D1698" s="218"/>
    </row>
    <row r="1699" spans="1:4" x14ac:dyDescent="0.2">
      <c r="A1699" s="232" t="s">
        <v>624</v>
      </c>
      <c r="B1699" s="217" t="s">
        <v>625</v>
      </c>
      <c r="C1699" s="195">
        <v>0</v>
      </c>
      <c r="D1699" s="218"/>
    </row>
    <row r="1700" spans="1:4" x14ac:dyDescent="0.2">
      <c r="A1700" s="232" t="s">
        <v>626</v>
      </c>
      <c r="B1700" s="217" t="s">
        <v>627</v>
      </c>
      <c r="C1700" s="195">
        <v>0</v>
      </c>
      <c r="D1700" s="218"/>
    </row>
    <row r="1701" spans="1:4" x14ac:dyDescent="0.2">
      <c r="A1701" s="232" t="s">
        <v>628</v>
      </c>
      <c r="B1701" s="217" t="s">
        <v>629</v>
      </c>
      <c r="C1701" s="195">
        <v>0</v>
      </c>
      <c r="D1701" s="218"/>
    </row>
    <row r="1702" spans="1:4" x14ac:dyDescent="0.2">
      <c r="A1702" s="232" t="s">
        <v>630</v>
      </c>
      <c r="B1702" s="217" t="s">
        <v>631</v>
      </c>
      <c r="C1702" s="195">
        <v>0</v>
      </c>
      <c r="D1702" s="218"/>
    </row>
    <row r="1703" spans="1:4" x14ac:dyDescent="0.2">
      <c r="A1703" s="232" t="s">
        <v>632</v>
      </c>
      <c r="B1703" s="217" t="s">
        <v>633</v>
      </c>
      <c r="C1703" s="195">
        <v>0</v>
      </c>
      <c r="D1703" s="218"/>
    </row>
    <row r="1704" spans="1:4" x14ac:dyDescent="0.2">
      <c r="A1704" s="232" t="s">
        <v>634</v>
      </c>
      <c r="B1704" s="217" t="s">
        <v>635</v>
      </c>
      <c r="C1704" s="195">
        <v>0</v>
      </c>
      <c r="D1704" s="218"/>
    </row>
    <row r="1705" spans="1:4" ht="25.5" x14ac:dyDescent="0.2">
      <c r="A1705" s="232" t="s">
        <v>636</v>
      </c>
      <c r="B1705" s="217" t="s">
        <v>637</v>
      </c>
      <c r="C1705" s="195">
        <v>0</v>
      </c>
      <c r="D1705" s="218"/>
    </row>
    <row r="1706" spans="1:4" x14ac:dyDescent="0.2">
      <c r="A1706" s="232"/>
      <c r="B1706" s="217"/>
      <c r="C1706" s="195"/>
      <c r="D1706" s="218"/>
    </row>
    <row r="1707" spans="1:4" x14ac:dyDescent="0.2">
      <c r="A1707" s="231" t="s">
        <v>638</v>
      </c>
      <c r="B1707" s="211" t="s">
        <v>639</v>
      </c>
      <c r="C1707" s="215">
        <f>SUM(C1708:C1710)</f>
        <v>0</v>
      </c>
      <c r="D1707" s="213"/>
    </row>
    <row r="1708" spans="1:4" x14ac:dyDescent="0.2">
      <c r="A1708" s="232" t="s">
        <v>640</v>
      </c>
      <c r="B1708" s="217" t="s">
        <v>641</v>
      </c>
      <c r="C1708" s="195">
        <v>0</v>
      </c>
      <c r="D1708" s="218"/>
    </row>
    <row r="1709" spans="1:4" x14ac:dyDescent="0.2">
      <c r="A1709" s="232" t="s">
        <v>642</v>
      </c>
      <c r="B1709" s="217" t="s">
        <v>643</v>
      </c>
      <c r="C1709" s="195">
        <v>0</v>
      </c>
      <c r="D1709" s="218"/>
    </row>
    <row r="1710" spans="1:4" x14ac:dyDescent="0.2">
      <c r="A1710" s="232" t="s">
        <v>644</v>
      </c>
      <c r="B1710" s="217" t="s">
        <v>645</v>
      </c>
      <c r="C1710" s="195">
        <v>0</v>
      </c>
      <c r="D1710" s="218"/>
    </row>
    <row r="1711" spans="1:4" x14ac:dyDescent="0.2">
      <c r="A1711" s="232"/>
      <c r="B1711" s="217"/>
      <c r="C1711" s="195"/>
      <c r="D1711" s="218"/>
    </row>
    <row r="1712" spans="1:4" x14ac:dyDescent="0.2">
      <c r="A1712" s="231" t="s">
        <v>646</v>
      </c>
      <c r="B1712" s="211" t="s">
        <v>647</v>
      </c>
      <c r="C1712" s="215">
        <f>SUM(C1713:C1716)</f>
        <v>0</v>
      </c>
      <c r="D1712" s="213"/>
    </row>
    <row r="1713" spans="1:4" x14ac:dyDescent="0.2">
      <c r="A1713" s="232" t="s">
        <v>648</v>
      </c>
      <c r="B1713" s="217" t="s">
        <v>649</v>
      </c>
      <c r="C1713" s="195">
        <v>0</v>
      </c>
      <c r="D1713" s="218"/>
    </row>
    <row r="1714" spans="1:4" x14ac:dyDescent="0.2">
      <c r="A1714" s="232" t="s">
        <v>650</v>
      </c>
      <c r="B1714" s="217" t="s">
        <v>651</v>
      </c>
      <c r="C1714" s="195">
        <v>0</v>
      </c>
      <c r="D1714" s="218"/>
    </row>
    <row r="1715" spans="1:4" x14ac:dyDescent="0.2">
      <c r="A1715" s="232" t="s">
        <v>652</v>
      </c>
      <c r="B1715" s="217" t="s">
        <v>653</v>
      </c>
      <c r="C1715" s="195">
        <v>0</v>
      </c>
      <c r="D1715" s="218"/>
    </row>
    <row r="1716" spans="1:4" x14ac:dyDescent="0.2">
      <c r="A1716" s="232" t="s">
        <v>654</v>
      </c>
      <c r="B1716" s="217" t="s">
        <v>655</v>
      </c>
      <c r="C1716" s="195">
        <v>0</v>
      </c>
      <c r="D1716" s="218"/>
    </row>
    <row r="1718" spans="1:4" ht="25.5" x14ac:dyDescent="0.2">
      <c r="A1718" s="235" t="str">
        <f>'7. Gestión Institucional '!B90</f>
        <v>RE4. P15 Asesoría legal eficiente y eficaz.</v>
      </c>
      <c r="B1718" s="203" t="s">
        <v>392</v>
      </c>
      <c r="C1718" s="195">
        <f>SUM(C1720,C1796,C1840)</f>
        <v>0</v>
      </c>
      <c r="D1718" s="205"/>
    </row>
    <row r="1719" spans="1:4" x14ac:dyDescent="0.2">
      <c r="A1719" s="206" t="s">
        <v>393</v>
      </c>
      <c r="B1719" s="207" t="s">
        <v>394</v>
      </c>
      <c r="C1719" s="208" t="s">
        <v>395</v>
      </c>
      <c r="D1719" s="209" t="s">
        <v>396</v>
      </c>
    </row>
    <row r="1720" spans="1:4" x14ac:dyDescent="0.2">
      <c r="A1720" s="210">
        <v>1</v>
      </c>
      <c r="B1720" s="211" t="s">
        <v>397</v>
      </c>
      <c r="C1720" s="212">
        <f>SUM(C1722,C1729,C1736,C1745,C1754,C1759,C1766,C1771,C1782,C1788)</f>
        <v>0</v>
      </c>
      <c r="D1720" s="213"/>
    </row>
    <row r="1721" spans="1:4" x14ac:dyDescent="0.2">
      <c r="A1721" s="210"/>
      <c r="B1721" s="228"/>
      <c r="C1721" s="215"/>
      <c r="D1721" s="213"/>
    </row>
    <row r="1722" spans="1:4" x14ac:dyDescent="0.2">
      <c r="A1722" s="214" t="s">
        <v>399</v>
      </c>
      <c r="B1722" s="211" t="s">
        <v>400</v>
      </c>
      <c r="C1722" s="215">
        <f>SUM(C1723:C1727)</f>
        <v>0</v>
      </c>
      <c r="D1722" s="213"/>
    </row>
    <row r="1723" spans="1:4" x14ac:dyDescent="0.2">
      <c r="A1723" s="216" t="s">
        <v>401</v>
      </c>
      <c r="B1723" s="217" t="s">
        <v>402</v>
      </c>
      <c r="C1723" s="195">
        <v>0</v>
      </c>
      <c r="D1723" s="218"/>
    </row>
    <row r="1724" spans="1:4" ht="25.5" x14ac:dyDescent="0.2">
      <c r="A1724" s="216" t="s">
        <v>403</v>
      </c>
      <c r="B1724" s="217" t="s">
        <v>404</v>
      </c>
      <c r="C1724" s="195">
        <v>0</v>
      </c>
      <c r="D1724" s="218"/>
    </row>
    <row r="1725" spans="1:4" x14ac:dyDescent="0.2">
      <c r="A1725" s="216" t="s">
        <v>405</v>
      </c>
      <c r="B1725" s="217" t="s">
        <v>406</v>
      </c>
      <c r="C1725" s="195">
        <v>0</v>
      </c>
      <c r="D1725" s="218"/>
    </row>
    <row r="1726" spans="1:4" ht="25.5" x14ac:dyDescent="0.2">
      <c r="A1726" s="216" t="s">
        <v>407</v>
      </c>
      <c r="B1726" s="217" t="s">
        <v>408</v>
      </c>
      <c r="C1726" s="195">
        <v>0</v>
      </c>
      <c r="D1726" s="218"/>
    </row>
    <row r="1727" spans="1:4" x14ac:dyDescent="0.2">
      <c r="A1727" s="216" t="s">
        <v>409</v>
      </c>
      <c r="B1727" s="217" t="s">
        <v>410</v>
      </c>
      <c r="C1727" s="195">
        <v>0</v>
      </c>
      <c r="D1727" s="218"/>
    </row>
    <row r="1728" spans="1:4" x14ac:dyDescent="0.2">
      <c r="A1728" s="219"/>
      <c r="B1728" s="220"/>
      <c r="C1728" s="195"/>
      <c r="D1728" s="218"/>
    </row>
    <row r="1729" spans="1:4" x14ac:dyDescent="0.2">
      <c r="A1729" s="214" t="s">
        <v>411</v>
      </c>
      <c r="B1729" s="211" t="s">
        <v>412</v>
      </c>
      <c r="C1729" s="215">
        <f>SUM(C1730:C1734)</f>
        <v>0</v>
      </c>
      <c r="D1729" s="213"/>
    </row>
    <row r="1730" spans="1:4" x14ac:dyDescent="0.2">
      <c r="A1730" s="216" t="s">
        <v>413</v>
      </c>
      <c r="B1730" s="217" t="s">
        <v>414</v>
      </c>
      <c r="C1730" s="195">
        <v>0</v>
      </c>
      <c r="D1730" s="218"/>
    </row>
    <row r="1731" spans="1:4" x14ac:dyDescent="0.2">
      <c r="A1731" s="216" t="s">
        <v>415</v>
      </c>
      <c r="B1731" s="217" t="s">
        <v>416</v>
      </c>
      <c r="C1731" s="195">
        <v>0</v>
      </c>
      <c r="D1731" s="218"/>
    </row>
    <row r="1732" spans="1:4" x14ac:dyDescent="0.2">
      <c r="A1732" s="216" t="s">
        <v>417</v>
      </c>
      <c r="B1732" s="217" t="s">
        <v>418</v>
      </c>
      <c r="C1732" s="195">
        <v>0</v>
      </c>
      <c r="D1732" s="218"/>
    </row>
    <row r="1733" spans="1:4" x14ac:dyDescent="0.2">
      <c r="A1733" s="216" t="s">
        <v>419</v>
      </c>
      <c r="B1733" s="217" t="s">
        <v>420</v>
      </c>
      <c r="C1733" s="195">
        <v>0</v>
      </c>
      <c r="D1733" s="218"/>
    </row>
    <row r="1734" spans="1:4" x14ac:dyDescent="0.2">
      <c r="A1734" s="216" t="s">
        <v>421</v>
      </c>
      <c r="B1734" s="217" t="s">
        <v>422</v>
      </c>
      <c r="C1734" s="195">
        <v>0</v>
      </c>
      <c r="D1734" s="218"/>
    </row>
    <row r="1735" spans="1:4" x14ac:dyDescent="0.2">
      <c r="A1735" s="219"/>
      <c r="B1735" s="220"/>
      <c r="C1735" s="215"/>
      <c r="D1735" s="213"/>
    </row>
    <row r="1736" spans="1:4" ht="25.5" x14ac:dyDescent="0.2">
      <c r="A1736" s="214" t="s">
        <v>423</v>
      </c>
      <c r="B1736" s="221" t="s">
        <v>424</v>
      </c>
      <c r="C1736" s="215">
        <f>SUM(C1737:C1743)</f>
        <v>0</v>
      </c>
      <c r="D1736" s="213"/>
    </row>
    <row r="1737" spans="1:4" x14ac:dyDescent="0.2">
      <c r="A1737" s="216" t="s">
        <v>425</v>
      </c>
      <c r="B1737" s="217" t="s">
        <v>426</v>
      </c>
      <c r="C1737" s="195">
        <v>0</v>
      </c>
      <c r="D1737" s="218"/>
    </row>
    <row r="1738" spans="1:4" x14ac:dyDescent="0.2">
      <c r="A1738" s="216" t="s">
        <v>427</v>
      </c>
      <c r="B1738" s="217" t="s">
        <v>428</v>
      </c>
      <c r="C1738" s="195">
        <v>0</v>
      </c>
      <c r="D1738" s="218"/>
    </row>
    <row r="1739" spans="1:4" x14ac:dyDescent="0.2">
      <c r="A1739" s="216" t="s">
        <v>429</v>
      </c>
      <c r="B1739" s="217" t="s">
        <v>430</v>
      </c>
      <c r="C1739" s="195"/>
      <c r="D1739" s="218"/>
    </row>
    <row r="1740" spans="1:4" x14ac:dyDescent="0.2">
      <c r="A1740" s="216" t="s">
        <v>431</v>
      </c>
      <c r="B1740" s="217" t="s">
        <v>432</v>
      </c>
      <c r="C1740" s="195">
        <v>0</v>
      </c>
      <c r="D1740" s="218"/>
    </row>
    <row r="1741" spans="1:4" x14ac:dyDescent="0.2">
      <c r="A1741" s="216" t="s">
        <v>433</v>
      </c>
      <c r="B1741" s="217" t="s">
        <v>434</v>
      </c>
      <c r="C1741" s="195">
        <v>0</v>
      </c>
      <c r="D1741" s="218"/>
    </row>
    <row r="1742" spans="1:4" ht="25.5" x14ac:dyDescent="0.2">
      <c r="A1742" s="216" t="s">
        <v>435</v>
      </c>
      <c r="B1742" s="217" t="s">
        <v>436</v>
      </c>
      <c r="C1742" s="195">
        <v>0</v>
      </c>
      <c r="D1742" s="218"/>
    </row>
    <row r="1743" spans="1:4" ht="25.5" x14ac:dyDescent="0.2">
      <c r="A1743" s="216" t="s">
        <v>437</v>
      </c>
      <c r="B1743" s="217" t="s">
        <v>438</v>
      </c>
      <c r="C1743" s="195">
        <v>0</v>
      </c>
      <c r="D1743" s="218"/>
    </row>
    <row r="1744" spans="1:4" x14ac:dyDescent="0.2">
      <c r="A1744" s="219"/>
      <c r="B1744" s="220"/>
      <c r="C1744" s="195"/>
      <c r="D1744" s="218"/>
    </row>
    <row r="1745" spans="1:4" x14ac:dyDescent="0.2">
      <c r="A1745" s="214" t="s">
        <v>439</v>
      </c>
      <c r="B1745" s="211" t="s">
        <v>440</v>
      </c>
      <c r="C1745" s="215">
        <f>SUM(C1746:C1752)</f>
        <v>0</v>
      </c>
      <c r="D1745" s="213"/>
    </row>
    <row r="1746" spans="1:4" x14ac:dyDescent="0.2">
      <c r="A1746" s="216" t="s">
        <v>441</v>
      </c>
      <c r="B1746" s="217" t="s">
        <v>442</v>
      </c>
      <c r="C1746" s="195">
        <v>0</v>
      </c>
      <c r="D1746" s="218"/>
    </row>
    <row r="1747" spans="1:4" x14ac:dyDescent="0.2">
      <c r="A1747" s="216" t="s">
        <v>443</v>
      </c>
      <c r="B1747" s="217" t="s">
        <v>444</v>
      </c>
      <c r="C1747" s="195">
        <v>0</v>
      </c>
      <c r="D1747" s="218"/>
    </row>
    <row r="1748" spans="1:4" x14ac:dyDescent="0.2">
      <c r="A1748" s="216" t="s">
        <v>445</v>
      </c>
      <c r="B1748" s="217" t="s">
        <v>446</v>
      </c>
      <c r="C1748" s="195">
        <v>0</v>
      </c>
      <c r="D1748" s="218"/>
    </row>
    <row r="1749" spans="1:4" ht="25.5" x14ac:dyDescent="0.2">
      <c r="A1749" s="216" t="s">
        <v>447</v>
      </c>
      <c r="B1749" s="217" t="s">
        <v>448</v>
      </c>
      <c r="C1749" s="195">
        <v>0</v>
      </c>
      <c r="D1749" s="218"/>
    </row>
    <row r="1750" spans="1:4" ht="25.5" x14ac:dyDescent="0.2">
      <c r="A1750" s="216" t="s">
        <v>449</v>
      </c>
      <c r="B1750" s="217" t="s">
        <v>450</v>
      </c>
      <c r="C1750" s="195">
        <v>0</v>
      </c>
      <c r="D1750" s="218"/>
    </row>
    <row r="1751" spans="1:4" x14ac:dyDescent="0.2">
      <c r="A1751" s="216" t="s">
        <v>451</v>
      </c>
      <c r="B1751" s="217" t="s">
        <v>452</v>
      </c>
      <c r="C1751" s="195">
        <v>0</v>
      </c>
      <c r="D1751" s="218"/>
    </row>
    <row r="1752" spans="1:4" x14ac:dyDescent="0.2">
      <c r="A1752" s="216" t="s">
        <v>453</v>
      </c>
      <c r="B1752" s="217" t="s">
        <v>454</v>
      </c>
      <c r="C1752" s="195"/>
      <c r="D1752" s="218"/>
    </row>
    <row r="1753" spans="1:4" x14ac:dyDescent="0.2">
      <c r="A1753" s="219"/>
      <c r="B1753" s="220"/>
      <c r="C1753" s="195"/>
      <c r="D1753" s="218"/>
    </row>
    <row r="1754" spans="1:4" x14ac:dyDescent="0.2">
      <c r="A1754" s="214" t="s">
        <v>455</v>
      </c>
      <c r="B1754" s="211" t="s">
        <v>456</v>
      </c>
      <c r="C1754" s="215">
        <f>SUM(C1755++C1756+C1757)</f>
        <v>0</v>
      </c>
      <c r="D1754" s="213"/>
    </row>
    <row r="1755" spans="1:4" x14ac:dyDescent="0.2">
      <c r="A1755" s="216" t="s">
        <v>457</v>
      </c>
      <c r="B1755" s="217" t="s">
        <v>458</v>
      </c>
      <c r="C1755" s="195">
        <v>0</v>
      </c>
      <c r="D1755" s="218"/>
    </row>
    <row r="1756" spans="1:4" x14ac:dyDescent="0.2">
      <c r="A1756" s="216" t="s">
        <v>459</v>
      </c>
      <c r="B1756" s="217" t="s">
        <v>460</v>
      </c>
      <c r="C1756" s="195">
        <v>0</v>
      </c>
      <c r="D1756" s="218"/>
    </row>
    <row r="1757" spans="1:4" x14ac:dyDescent="0.2">
      <c r="A1757" s="216" t="s">
        <v>461</v>
      </c>
      <c r="B1757" s="217" t="s">
        <v>462</v>
      </c>
      <c r="C1757" s="195">
        <v>0</v>
      </c>
      <c r="D1757" s="218"/>
    </row>
    <row r="1758" spans="1:4" x14ac:dyDescent="0.2">
      <c r="A1758" s="219"/>
      <c r="B1758" s="220"/>
      <c r="C1758" s="195"/>
      <c r="D1758" s="218"/>
    </row>
    <row r="1759" spans="1:4" ht="25.5" x14ac:dyDescent="0.2">
      <c r="A1759" s="214" t="s">
        <v>463</v>
      </c>
      <c r="B1759" s="211" t="s">
        <v>464</v>
      </c>
      <c r="C1759" s="215">
        <f>SUM(C1760+C1763+C1764)</f>
        <v>0</v>
      </c>
      <c r="D1759" s="213"/>
    </row>
    <row r="1760" spans="1:4" x14ac:dyDescent="0.2">
      <c r="A1760" s="216" t="s">
        <v>465</v>
      </c>
      <c r="B1760" s="220" t="s">
        <v>466</v>
      </c>
      <c r="C1760" s="215">
        <f>SUM(C1761:C1762)</f>
        <v>0</v>
      </c>
      <c r="D1760" s="213"/>
    </row>
    <row r="1761" spans="1:4" x14ac:dyDescent="0.2">
      <c r="A1761" s="219" t="s">
        <v>467</v>
      </c>
      <c r="B1761" s="220" t="s">
        <v>468</v>
      </c>
      <c r="C1761" s="195">
        <v>0</v>
      </c>
      <c r="D1761" s="218"/>
    </row>
    <row r="1762" spans="1:4" ht="25.5" x14ac:dyDescent="0.2">
      <c r="A1762" s="219" t="s">
        <v>469</v>
      </c>
      <c r="B1762" s="220" t="s">
        <v>470</v>
      </c>
      <c r="C1762" s="195">
        <v>0</v>
      </c>
      <c r="D1762" s="218"/>
    </row>
    <row r="1763" spans="1:4" x14ac:dyDescent="0.2">
      <c r="A1763" s="216" t="s">
        <v>471</v>
      </c>
      <c r="B1763" s="217" t="s">
        <v>472</v>
      </c>
      <c r="C1763" s="195">
        <v>0</v>
      </c>
      <c r="D1763" s="218"/>
    </row>
    <row r="1764" spans="1:4" x14ac:dyDescent="0.2">
      <c r="A1764" s="216" t="s">
        <v>473</v>
      </c>
      <c r="B1764" s="217" t="s">
        <v>474</v>
      </c>
      <c r="C1764" s="195">
        <v>0</v>
      </c>
      <c r="D1764" s="218"/>
    </row>
    <row r="1765" spans="1:4" x14ac:dyDescent="0.2">
      <c r="A1765" s="219"/>
      <c r="B1765" s="220"/>
      <c r="C1765" s="195"/>
      <c r="D1765" s="218"/>
    </row>
    <row r="1766" spans="1:4" x14ac:dyDescent="0.2">
      <c r="A1766" s="214" t="s">
        <v>475</v>
      </c>
      <c r="B1766" s="211" t="s">
        <v>476</v>
      </c>
      <c r="C1766" s="212" t="s">
        <v>477</v>
      </c>
      <c r="D1766" s="213"/>
    </row>
    <row r="1767" spans="1:4" x14ac:dyDescent="0.2">
      <c r="A1767" s="216" t="s">
        <v>478</v>
      </c>
      <c r="B1767" s="217" t="s">
        <v>479</v>
      </c>
      <c r="C1767" s="222" t="s">
        <v>477</v>
      </c>
      <c r="D1767" s="218"/>
    </row>
    <row r="1768" spans="1:4" x14ac:dyDescent="0.2">
      <c r="A1768" s="216" t="s">
        <v>480</v>
      </c>
      <c r="B1768" s="217" t="s">
        <v>481</v>
      </c>
      <c r="C1768" s="195">
        <v>0</v>
      </c>
      <c r="D1768" s="218"/>
    </row>
    <row r="1769" spans="1:4" x14ac:dyDescent="0.2">
      <c r="A1769" s="216" t="s">
        <v>482</v>
      </c>
      <c r="B1769" s="217" t="s">
        <v>483</v>
      </c>
      <c r="C1769" s="195">
        <v>0</v>
      </c>
      <c r="D1769" s="218"/>
    </row>
    <row r="1770" spans="1:4" x14ac:dyDescent="0.2">
      <c r="A1770" s="219"/>
      <c r="B1770" s="220"/>
      <c r="C1770" s="195"/>
      <c r="D1770" s="218"/>
    </row>
    <row r="1771" spans="1:4" x14ac:dyDescent="0.2">
      <c r="A1771" s="214" t="s">
        <v>484</v>
      </c>
      <c r="B1771" s="211" t="s">
        <v>485</v>
      </c>
      <c r="C1771" s="215">
        <f>SUM(C1772:C1780)</f>
        <v>0</v>
      </c>
      <c r="D1771" s="213"/>
    </row>
    <row r="1772" spans="1:4" x14ac:dyDescent="0.2">
      <c r="A1772" s="216" t="s">
        <v>486</v>
      </c>
      <c r="B1772" s="217" t="s">
        <v>487</v>
      </c>
      <c r="C1772" s="195">
        <v>0</v>
      </c>
      <c r="D1772" s="218"/>
    </row>
    <row r="1773" spans="1:4" x14ac:dyDescent="0.2">
      <c r="A1773" s="216" t="s">
        <v>488</v>
      </c>
      <c r="B1773" s="217" t="s">
        <v>489</v>
      </c>
      <c r="C1773" s="195">
        <v>0</v>
      </c>
      <c r="D1773" s="218"/>
    </row>
    <row r="1774" spans="1:4" x14ac:dyDescent="0.2">
      <c r="A1774" s="216" t="s">
        <v>490</v>
      </c>
      <c r="B1774" s="217" t="s">
        <v>491</v>
      </c>
      <c r="C1774" s="195">
        <v>0</v>
      </c>
      <c r="D1774" s="218"/>
    </row>
    <row r="1775" spans="1:4" ht="25.5" x14ac:dyDescent="0.2">
      <c r="A1775" s="216" t="s">
        <v>492</v>
      </c>
      <c r="B1775" s="217" t="s">
        <v>493</v>
      </c>
      <c r="C1775" s="195">
        <v>0</v>
      </c>
      <c r="D1775" s="218"/>
    </row>
    <row r="1776" spans="1:4" ht="25.5" x14ac:dyDescent="0.2">
      <c r="A1776" s="216" t="s">
        <v>494</v>
      </c>
      <c r="B1776" s="217" t="s">
        <v>495</v>
      </c>
      <c r="C1776" s="195">
        <v>0</v>
      </c>
      <c r="D1776" s="218"/>
    </row>
    <row r="1777" spans="1:4" ht="25.5" x14ac:dyDescent="0.2">
      <c r="A1777" s="216" t="s">
        <v>496</v>
      </c>
      <c r="B1777" s="217" t="s">
        <v>497</v>
      </c>
      <c r="C1777" s="195">
        <v>0</v>
      </c>
      <c r="D1777" s="218"/>
    </row>
    <row r="1778" spans="1:4" x14ac:dyDescent="0.2">
      <c r="A1778" s="216" t="s">
        <v>498</v>
      </c>
      <c r="B1778" s="217" t="s">
        <v>499</v>
      </c>
      <c r="C1778" s="195">
        <v>0</v>
      </c>
      <c r="D1778" s="218"/>
    </row>
    <row r="1779" spans="1:4" ht="25.5" x14ac:dyDescent="0.2">
      <c r="A1779" s="216" t="s">
        <v>500</v>
      </c>
      <c r="B1779" s="217" t="s">
        <v>501</v>
      </c>
      <c r="C1779" s="195">
        <v>0</v>
      </c>
      <c r="D1779" s="218"/>
    </row>
    <row r="1780" spans="1:4" ht="25.5" x14ac:dyDescent="0.2">
      <c r="A1780" s="216" t="s">
        <v>502</v>
      </c>
      <c r="B1780" s="217" t="s">
        <v>503</v>
      </c>
      <c r="C1780" s="195">
        <v>0</v>
      </c>
      <c r="D1780" s="218"/>
    </row>
    <row r="1781" spans="1:4" x14ac:dyDescent="0.2">
      <c r="A1781" s="219"/>
      <c r="B1781" s="220"/>
      <c r="C1781" s="195"/>
      <c r="D1781" s="218"/>
    </row>
    <row r="1782" spans="1:4" x14ac:dyDescent="0.2">
      <c r="A1782" s="214" t="s">
        <v>504</v>
      </c>
      <c r="B1782" s="211" t="s">
        <v>505</v>
      </c>
      <c r="C1782" s="215">
        <f>SUM(C1783:C1786)</f>
        <v>0</v>
      </c>
      <c r="D1782" s="213"/>
    </row>
    <row r="1783" spans="1:4" x14ac:dyDescent="0.2">
      <c r="A1783" s="216" t="s">
        <v>506</v>
      </c>
      <c r="B1783" s="217" t="s">
        <v>507</v>
      </c>
      <c r="C1783" s="195">
        <v>0</v>
      </c>
      <c r="D1783" s="218"/>
    </row>
    <row r="1784" spans="1:4" x14ac:dyDescent="0.2">
      <c r="A1784" s="216" t="s">
        <v>508</v>
      </c>
      <c r="B1784" s="217" t="s">
        <v>509</v>
      </c>
      <c r="C1784" s="195">
        <v>0</v>
      </c>
      <c r="D1784" s="218"/>
    </row>
    <row r="1785" spans="1:4" x14ac:dyDescent="0.2">
      <c r="A1785" s="216" t="s">
        <v>510</v>
      </c>
      <c r="B1785" s="217" t="s">
        <v>511</v>
      </c>
      <c r="C1785" s="195">
        <v>0</v>
      </c>
      <c r="D1785" s="218"/>
    </row>
    <row r="1786" spans="1:4" x14ac:dyDescent="0.2">
      <c r="A1786" s="216" t="s">
        <v>512</v>
      </c>
      <c r="B1786" s="217" t="s">
        <v>513</v>
      </c>
      <c r="C1786" s="195">
        <v>0</v>
      </c>
      <c r="D1786" s="218"/>
    </row>
    <row r="1787" spans="1:4" x14ac:dyDescent="0.2">
      <c r="A1787" s="219"/>
      <c r="B1787" s="220"/>
      <c r="C1787" s="195"/>
      <c r="D1787" s="218"/>
    </row>
    <row r="1788" spans="1:4" x14ac:dyDescent="0.2">
      <c r="A1788" s="214" t="s">
        <v>514</v>
      </c>
      <c r="B1788" s="211" t="s">
        <v>515</v>
      </c>
      <c r="C1788" s="215">
        <f>SUM(C1789:C1794)</f>
        <v>0</v>
      </c>
      <c r="D1788" s="213"/>
    </row>
    <row r="1789" spans="1:4" x14ac:dyDescent="0.2">
      <c r="A1789" s="216" t="s">
        <v>516</v>
      </c>
      <c r="B1789" s="217" t="s">
        <v>517</v>
      </c>
      <c r="C1789" s="195">
        <v>0</v>
      </c>
      <c r="D1789" s="218"/>
    </row>
    <row r="1790" spans="1:4" x14ac:dyDescent="0.2">
      <c r="A1790" s="216" t="s">
        <v>518</v>
      </c>
      <c r="B1790" s="217" t="s">
        <v>519</v>
      </c>
      <c r="C1790" s="195">
        <v>0</v>
      </c>
      <c r="D1790" s="218"/>
    </row>
    <row r="1791" spans="1:4" x14ac:dyDescent="0.2">
      <c r="A1791" s="216" t="s">
        <v>520</v>
      </c>
      <c r="B1791" s="217" t="s">
        <v>521</v>
      </c>
      <c r="C1791" s="195">
        <v>0</v>
      </c>
      <c r="D1791" s="218"/>
    </row>
    <row r="1792" spans="1:4" ht="25.5" x14ac:dyDescent="0.2">
      <c r="A1792" s="216" t="s">
        <v>522</v>
      </c>
      <c r="B1792" s="217" t="s">
        <v>523</v>
      </c>
      <c r="C1792" s="195">
        <v>0</v>
      </c>
      <c r="D1792" s="218"/>
    </row>
    <row r="1793" spans="1:4" x14ac:dyDescent="0.2">
      <c r="A1793" s="216" t="s">
        <v>524</v>
      </c>
      <c r="B1793" s="217" t="s">
        <v>525</v>
      </c>
      <c r="C1793" s="195">
        <v>0</v>
      </c>
      <c r="D1793" s="218"/>
    </row>
    <row r="1794" spans="1:4" x14ac:dyDescent="0.2">
      <c r="A1794" s="216" t="s">
        <v>526</v>
      </c>
      <c r="B1794" s="217" t="s">
        <v>527</v>
      </c>
      <c r="C1794" s="223">
        <v>0</v>
      </c>
      <c r="D1794" s="224"/>
    </row>
    <row r="1795" spans="1:4" x14ac:dyDescent="0.2">
      <c r="A1795" s="225"/>
      <c r="B1795" s="226"/>
      <c r="C1795" s="227"/>
      <c r="D1795" s="205"/>
    </row>
    <row r="1796" spans="1:4" x14ac:dyDescent="0.2">
      <c r="A1796" s="210">
        <v>2</v>
      </c>
      <c r="B1796" s="211" t="s">
        <v>528</v>
      </c>
      <c r="C1796" s="215">
        <f>SUM(C1798+C1805+C1811+C1820+C1824+C1830)</f>
        <v>0</v>
      </c>
      <c r="D1796" s="213"/>
    </row>
    <row r="1797" spans="1:4" x14ac:dyDescent="0.2">
      <c r="A1797" s="210"/>
      <c r="B1797" s="228"/>
      <c r="C1797" s="195"/>
      <c r="D1797" s="218"/>
    </row>
    <row r="1798" spans="1:4" x14ac:dyDescent="0.2">
      <c r="A1798" s="225" t="s">
        <v>529</v>
      </c>
      <c r="B1798" s="211" t="s">
        <v>530</v>
      </c>
      <c r="C1798" s="215">
        <f>SUM(C1799:C1803)</f>
        <v>0</v>
      </c>
      <c r="D1798" s="213"/>
    </row>
    <row r="1799" spans="1:4" x14ac:dyDescent="0.2">
      <c r="A1799" s="216" t="s">
        <v>531</v>
      </c>
      <c r="B1799" s="217" t="s">
        <v>532</v>
      </c>
      <c r="C1799" s="195">
        <v>0</v>
      </c>
      <c r="D1799" s="218"/>
    </row>
    <row r="1800" spans="1:4" x14ac:dyDescent="0.2">
      <c r="A1800" s="216" t="s">
        <v>533</v>
      </c>
      <c r="B1800" s="217" t="s">
        <v>534</v>
      </c>
      <c r="C1800" s="195">
        <v>0</v>
      </c>
      <c r="D1800" s="218"/>
    </row>
    <row r="1801" spans="1:4" x14ac:dyDescent="0.2">
      <c r="A1801" s="216" t="s">
        <v>535</v>
      </c>
      <c r="B1801" s="217" t="s">
        <v>536</v>
      </c>
      <c r="C1801" s="195">
        <v>0</v>
      </c>
      <c r="D1801" s="218"/>
    </row>
    <row r="1802" spans="1:4" x14ac:dyDescent="0.2">
      <c r="A1802" s="216" t="s">
        <v>537</v>
      </c>
      <c r="B1802" s="217" t="s">
        <v>538</v>
      </c>
      <c r="C1802" s="195">
        <v>0</v>
      </c>
      <c r="D1802" s="218"/>
    </row>
    <row r="1803" spans="1:4" x14ac:dyDescent="0.2">
      <c r="A1803" s="216" t="s">
        <v>539</v>
      </c>
      <c r="B1803" s="217" t="s">
        <v>540</v>
      </c>
      <c r="C1803" s="195">
        <v>0</v>
      </c>
      <c r="D1803" s="218"/>
    </row>
    <row r="1804" spans="1:4" x14ac:dyDescent="0.2">
      <c r="A1804" s="229"/>
      <c r="B1804" s="220"/>
      <c r="C1804" s="195"/>
      <c r="D1804" s="218"/>
    </row>
    <row r="1805" spans="1:4" ht="25.5" x14ac:dyDescent="0.2">
      <c r="A1805" s="225" t="s">
        <v>541</v>
      </c>
      <c r="B1805" s="211" t="s">
        <v>542</v>
      </c>
      <c r="C1805" s="215">
        <f>SUM(C1806:C1809)</f>
        <v>0</v>
      </c>
      <c r="D1805" s="213"/>
    </row>
    <row r="1806" spans="1:4" x14ac:dyDescent="0.2">
      <c r="A1806" s="216" t="s">
        <v>543</v>
      </c>
      <c r="B1806" s="217" t="s">
        <v>544</v>
      </c>
      <c r="C1806" s="195">
        <v>0</v>
      </c>
      <c r="D1806" s="218"/>
    </row>
    <row r="1807" spans="1:4" x14ac:dyDescent="0.2">
      <c r="A1807" s="216" t="s">
        <v>545</v>
      </c>
      <c r="B1807" s="217" t="s">
        <v>546</v>
      </c>
      <c r="C1807" s="195">
        <v>0</v>
      </c>
      <c r="D1807" s="218"/>
    </row>
    <row r="1808" spans="1:4" x14ac:dyDescent="0.2">
      <c r="A1808" s="216" t="s">
        <v>547</v>
      </c>
      <c r="B1808" s="217" t="s">
        <v>548</v>
      </c>
      <c r="C1808" s="195">
        <v>0</v>
      </c>
      <c r="D1808" s="218"/>
    </row>
    <row r="1809" spans="1:4" x14ac:dyDescent="0.2">
      <c r="A1809" s="216" t="s">
        <v>549</v>
      </c>
      <c r="B1809" s="217" t="s">
        <v>550</v>
      </c>
      <c r="C1809" s="195">
        <v>0</v>
      </c>
      <c r="D1809" s="218"/>
    </row>
    <row r="1810" spans="1:4" x14ac:dyDescent="0.2">
      <c r="A1810" s="229"/>
      <c r="B1810" s="220"/>
      <c r="C1810" s="195"/>
      <c r="D1810" s="218"/>
    </row>
    <row r="1811" spans="1:4" ht="25.5" x14ac:dyDescent="0.2">
      <c r="A1811" s="225" t="s">
        <v>551</v>
      </c>
      <c r="B1811" s="211" t="s">
        <v>552</v>
      </c>
      <c r="C1811" s="215">
        <f>SUM(C1812:C1818)</f>
        <v>0</v>
      </c>
      <c r="D1811" s="213"/>
    </row>
    <row r="1812" spans="1:4" x14ac:dyDescent="0.2">
      <c r="A1812" s="216" t="s">
        <v>553</v>
      </c>
      <c r="B1812" s="217" t="s">
        <v>554</v>
      </c>
      <c r="C1812" s="195">
        <v>0</v>
      </c>
      <c r="D1812" s="218"/>
    </row>
    <row r="1813" spans="1:4" ht="25.5" x14ac:dyDescent="0.2">
      <c r="A1813" s="216" t="s">
        <v>555</v>
      </c>
      <c r="B1813" s="217" t="s">
        <v>556</v>
      </c>
      <c r="C1813" s="195">
        <v>0</v>
      </c>
      <c r="D1813" s="218"/>
    </row>
    <row r="1814" spans="1:4" x14ac:dyDescent="0.2">
      <c r="A1814" s="216" t="s">
        <v>557</v>
      </c>
      <c r="B1814" s="217" t="s">
        <v>558</v>
      </c>
      <c r="C1814" s="195">
        <v>0</v>
      </c>
      <c r="D1814" s="218"/>
    </row>
    <row r="1815" spans="1:4" ht="25.5" x14ac:dyDescent="0.2">
      <c r="A1815" s="216" t="s">
        <v>559</v>
      </c>
      <c r="B1815" s="217" t="s">
        <v>560</v>
      </c>
      <c r="C1815" s="195">
        <v>0</v>
      </c>
      <c r="D1815" s="218"/>
    </row>
    <row r="1816" spans="1:4" x14ac:dyDescent="0.2">
      <c r="A1816" s="216" t="s">
        <v>561</v>
      </c>
      <c r="B1816" s="217" t="s">
        <v>562</v>
      </c>
      <c r="C1816" s="195">
        <v>0</v>
      </c>
      <c r="D1816" s="218"/>
    </row>
    <row r="1817" spans="1:4" x14ac:dyDescent="0.2">
      <c r="A1817" s="216" t="s">
        <v>563</v>
      </c>
      <c r="B1817" s="217" t="s">
        <v>564</v>
      </c>
      <c r="C1817" s="195">
        <v>0</v>
      </c>
      <c r="D1817" s="218"/>
    </row>
    <row r="1818" spans="1:4" ht="25.5" x14ac:dyDescent="0.2">
      <c r="A1818" s="216" t="s">
        <v>565</v>
      </c>
      <c r="B1818" s="217" t="s">
        <v>566</v>
      </c>
      <c r="C1818" s="195">
        <v>0</v>
      </c>
      <c r="D1818" s="218"/>
    </row>
    <row r="1819" spans="1:4" x14ac:dyDescent="0.2">
      <c r="A1819" s="229"/>
      <c r="B1819" s="220"/>
      <c r="C1819" s="195"/>
      <c r="D1819" s="218"/>
    </row>
    <row r="1820" spans="1:4" ht="25.5" x14ac:dyDescent="0.2">
      <c r="A1820" s="225" t="s">
        <v>567</v>
      </c>
      <c r="B1820" s="211" t="s">
        <v>568</v>
      </c>
      <c r="C1820" s="215">
        <f>SUM(C1821:C1822)</f>
        <v>0</v>
      </c>
      <c r="D1820" s="213"/>
    </row>
    <row r="1821" spans="1:4" x14ac:dyDescent="0.2">
      <c r="A1821" s="216" t="s">
        <v>569</v>
      </c>
      <c r="B1821" s="217" t="s">
        <v>570</v>
      </c>
      <c r="C1821" s="195">
        <v>0</v>
      </c>
      <c r="D1821" s="218"/>
    </row>
    <row r="1822" spans="1:4" x14ac:dyDescent="0.2">
      <c r="A1822" s="216" t="s">
        <v>571</v>
      </c>
      <c r="B1822" s="217" t="s">
        <v>572</v>
      </c>
      <c r="C1822" s="195">
        <v>0</v>
      </c>
      <c r="D1822" s="218"/>
    </row>
    <row r="1823" spans="1:4" x14ac:dyDescent="0.2">
      <c r="A1823" s="229"/>
      <c r="B1823" s="220"/>
      <c r="C1823" s="195"/>
      <c r="D1823" s="218"/>
    </row>
    <row r="1824" spans="1:4" ht="25.5" x14ac:dyDescent="0.2">
      <c r="A1824" s="225" t="s">
        <v>573</v>
      </c>
      <c r="B1824" s="211" t="s">
        <v>574</v>
      </c>
      <c r="C1824" s="215">
        <f>SUM(C1825:C1828)</f>
        <v>0</v>
      </c>
      <c r="D1824" s="213"/>
    </row>
    <row r="1825" spans="1:4" x14ac:dyDescent="0.2">
      <c r="A1825" s="216" t="s">
        <v>575</v>
      </c>
      <c r="B1825" s="217" t="s">
        <v>576</v>
      </c>
      <c r="C1825" s="195">
        <v>0</v>
      </c>
      <c r="D1825" s="218"/>
    </row>
    <row r="1826" spans="1:4" x14ac:dyDescent="0.2">
      <c r="A1826" s="216" t="s">
        <v>577</v>
      </c>
      <c r="B1826" s="217" t="s">
        <v>578</v>
      </c>
      <c r="C1826" s="195">
        <v>0</v>
      </c>
      <c r="D1826" s="218"/>
    </row>
    <row r="1827" spans="1:4" x14ac:dyDescent="0.2">
      <c r="A1827" s="216" t="s">
        <v>579</v>
      </c>
      <c r="B1827" s="217" t="s">
        <v>580</v>
      </c>
      <c r="C1827" s="195">
        <v>0</v>
      </c>
      <c r="D1827" s="218"/>
    </row>
    <row r="1828" spans="1:4" ht="25.5" x14ac:dyDescent="0.2">
      <c r="A1828" s="216" t="s">
        <v>581</v>
      </c>
      <c r="B1828" s="217" t="s">
        <v>582</v>
      </c>
      <c r="C1828" s="195">
        <v>0</v>
      </c>
      <c r="D1828" s="218"/>
    </row>
    <row r="1829" spans="1:4" x14ac:dyDescent="0.2">
      <c r="A1829" s="229"/>
      <c r="B1829" s="220"/>
      <c r="C1829" s="195"/>
      <c r="D1829" s="218"/>
    </row>
    <row r="1830" spans="1:4" ht="25.5" x14ac:dyDescent="0.2">
      <c r="A1830" s="225" t="s">
        <v>583</v>
      </c>
      <c r="B1830" s="211" t="s">
        <v>584</v>
      </c>
      <c r="C1830" s="215">
        <f>SUM(C1831:C1838)</f>
        <v>0</v>
      </c>
      <c r="D1830" s="213"/>
    </row>
    <row r="1831" spans="1:4" x14ac:dyDescent="0.2">
      <c r="A1831" s="216" t="s">
        <v>585</v>
      </c>
      <c r="B1831" s="217" t="s">
        <v>586</v>
      </c>
      <c r="C1831" s="195"/>
      <c r="D1831" s="218"/>
    </row>
    <row r="1832" spans="1:4" ht="25.5" x14ac:dyDescent="0.2">
      <c r="A1832" s="216" t="s">
        <v>587</v>
      </c>
      <c r="B1832" s="217" t="s">
        <v>588</v>
      </c>
      <c r="C1832" s="195">
        <v>0</v>
      </c>
      <c r="D1832" s="218"/>
    </row>
    <row r="1833" spans="1:4" x14ac:dyDescent="0.2">
      <c r="A1833" s="216" t="s">
        <v>589</v>
      </c>
      <c r="B1833" s="217" t="s">
        <v>590</v>
      </c>
      <c r="C1833" s="195">
        <v>0</v>
      </c>
      <c r="D1833" s="218"/>
    </row>
    <row r="1834" spans="1:4" x14ac:dyDescent="0.2">
      <c r="A1834" s="216" t="s">
        <v>591</v>
      </c>
      <c r="B1834" s="217" t="s">
        <v>592</v>
      </c>
      <c r="C1834" s="195">
        <v>0</v>
      </c>
      <c r="D1834" s="218"/>
    </row>
    <row r="1835" spans="1:4" x14ac:dyDescent="0.2">
      <c r="A1835" s="216" t="s">
        <v>593</v>
      </c>
      <c r="B1835" s="217" t="s">
        <v>594</v>
      </c>
      <c r="C1835" s="195">
        <v>0</v>
      </c>
      <c r="D1835" s="218"/>
    </row>
    <row r="1836" spans="1:4" ht="25.5" x14ac:dyDescent="0.2">
      <c r="A1836" s="216" t="s">
        <v>595</v>
      </c>
      <c r="B1836" s="217" t="s">
        <v>596</v>
      </c>
      <c r="C1836" s="195">
        <v>0</v>
      </c>
      <c r="D1836" s="218"/>
    </row>
    <row r="1837" spans="1:4" x14ac:dyDescent="0.2">
      <c r="A1837" s="216" t="s">
        <v>597</v>
      </c>
      <c r="B1837" s="217" t="s">
        <v>598</v>
      </c>
      <c r="C1837" s="195">
        <v>0</v>
      </c>
      <c r="D1837" s="218"/>
    </row>
    <row r="1838" spans="1:4" x14ac:dyDescent="0.2">
      <c r="A1838" s="216" t="s">
        <v>599</v>
      </c>
      <c r="B1838" s="217" t="s">
        <v>600</v>
      </c>
      <c r="C1838" s="195">
        <v>0</v>
      </c>
      <c r="D1838" s="218"/>
    </row>
    <row r="1839" spans="1:4" x14ac:dyDescent="0.2">
      <c r="A1839" s="216"/>
      <c r="B1839" s="220"/>
      <c r="C1839" s="195"/>
      <c r="D1839" s="218"/>
    </row>
    <row r="1840" spans="1:4" x14ac:dyDescent="0.2">
      <c r="A1840" s="210">
        <v>5</v>
      </c>
      <c r="B1840" s="230" t="s">
        <v>601</v>
      </c>
      <c r="C1840" s="215">
        <f>SUM(C1842+C1852+C1862+C1867)</f>
        <v>0</v>
      </c>
      <c r="D1840" s="213"/>
    </row>
    <row r="1841" spans="1:4" x14ac:dyDescent="0.2">
      <c r="A1841" s="229"/>
      <c r="B1841" s="220"/>
      <c r="C1841" s="195"/>
      <c r="D1841" s="218"/>
    </row>
    <row r="1842" spans="1:4" x14ac:dyDescent="0.2">
      <c r="A1842" s="231" t="s">
        <v>602</v>
      </c>
      <c r="B1842" s="211" t="s">
        <v>603</v>
      </c>
      <c r="C1842" s="215">
        <f>SUM(C1843:C1850)</f>
        <v>0</v>
      </c>
      <c r="D1842" s="213"/>
    </row>
    <row r="1843" spans="1:4" x14ac:dyDescent="0.2">
      <c r="A1843" s="232" t="s">
        <v>604</v>
      </c>
      <c r="B1843" s="217" t="s">
        <v>605</v>
      </c>
      <c r="C1843" s="195">
        <v>0</v>
      </c>
      <c r="D1843" s="218"/>
    </row>
    <row r="1844" spans="1:4" x14ac:dyDescent="0.2">
      <c r="A1844" s="232" t="s">
        <v>606</v>
      </c>
      <c r="B1844" s="217" t="s">
        <v>607</v>
      </c>
      <c r="C1844" s="195">
        <v>0</v>
      </c>
      <c r="D1844" s="218"/>
    </row>
    <row r="1845" spans="1:4" x14ac:dyDescent="0.2">
      <c r="A1845" s="232" t="s">
        <v>608</v>
      </c>
      <c r="B1845" s="217" t="s">
        <v>609</v>
      </c>
      <c r="C1845" s="195"/>
      <c r="D1845" s="218"/>
    </row>
    <row r="1846" spans="1:4" x14ac:dyDescent="0.2">
      <c r="A1846" s="232" t="s">
        <v>610</v>
      </c>
      <c r="B1846" s="217" t="s">
        <v>611</v>
      </c>
      <c r="C1846" s="195"/>
      <c r="D1846" s="218"/>
    </row>
    <row r="1847" spans="1:4" x14ac:dyDescent="0.2">
      <c r="A1847" s="232" t="s">
        <v>612</v>
      </c>
      <c r="B1847" s="217" t="s">
        <v>613</v>
      </c>
      <c r="C1847" s="195"/>
      <c r="D1847" s="218"/>
    </row>
    <row r="1848" spans="1:4" ht="25.5" x14ac:dyDescent="0.2">
      <c r="A1848" s="232" t="s">
        <v>614</v>
      </c>
      <c r="B1848" s="217" t="s">
        <v>615</v>
      </c>
      <c r="C1848" s="195"/>
      <c r="D1848" s="218"/>
    </row>
    <row r="1849" spans="1:4" ht="25.5" x14ac:dyDescent="0.2">
      <c r="A1849" s="232" t="s">
        <v>616</v>
      </c>
      <c r="B1849" s="217" t="s">
        <v>617</v>
      </c>
      <c r="C1849" s="195"/>
      <c r="D1849" s="218"/>
    </row>
    <row r="1850" spans="1:4" x14ac:dyDescent="0.2">
      <c r="A1850" s="232" t="s">
        <v>618</v>
      </c>
      <c r="B1850" s="217" t="s">
        <v>619</v>
      </c>
      <c r="C1850" s="195">
        <v>0</v>
      </c>
      <c r="D1850" s="218"/>
    </row>
    <row r="1851" spans="1:4" x14ac:dyDescent="0.2">
      <c r="A1851" s="232"/>
      <c r="B1851" s="217"/>
      <c r="C1851" s="195"/>
      <c r="D1851" s="218"/>
    </row>
    <row r="1852" spans="1:4" ht="25.5" x14ac:dyDescent="0.2">
      <c r="A1852" s="231" t="s">
        <v>620</v>
      </c>
      <c r="B1852" s="211" t="s">
        <v>621</v>
      </c>
      <c r="C1852" s="215">
        <f>SUM(C1853:C1860)</f>
        <v>0</v>
      </c>
      <c r="D1852" s="213"/>
    </row>
    <row r="1853" spans="1:4" x14ac:dyDescent="0.2">
      <c r="A1853" s="232" t="s">
        <v>622</v>
      </c>
      <c r="B1853" s="217" t="s">
        <v>623</v>
      </c>
      <c r="C1853" s="195">
        <v>0</v>
      </c>
      <c r="D1853" s="218"/>
    </row>
    <row r="1854" spans="1:4" x14ac:dyDescent="0.2">
      <c r="A1854" s="232" t="s">
        <v>624</v>
      </c>
      <c r="B1854" s="217" t="s">
        <v>625</v>
      </c>
      <c r="C1854" s="195">
        <v>0</v>
      </c>
      <c r="D1854" s="218"/>
    </row>
    <row r="1855" spans="1:4" x14ac:dyDescent="0.2">
      <c r="A1855" s="232" t="s">
        <v>626</v>
      </c>
      <c r="B1855" s="217" t="s">
        <v>627</v>
      </c>
      <c r="C1855" s="195">
        <v>0</v>
      </c>
      <c r="D1855" s="218"/>
    </row>
    <row r="1856" spans="1:4" x14ac:dyDescent="0.2">
      <c r="A1856" s="232" t="s">
        <v>628</v>
      </c>
      <c r="B1856" s="217" t="s">
        <v>629</v>
      </c>
      <c r="C1856" s="195">
        <v>0</v>
      </c>
      <c r="D1856" s="218"/>
    </row>
    <row r="1857" spans="1:4" x14ac:dyDescent="0.2">
      <c r="A1857" s="232" t="s">
        <v>630</v>
      </c>
      <c r="B1857" s="217" t="s">
        <v>631</v>
      </c>
      <c r="C1857" s="195">
        <v>0</v>
      </c>
      <c r="D1857" s="218"/>
    </row>
    <row r="1858" spans="1:4" x14ac:dyDescent="0.2">
      <c r="A1858" s="232" t="s">
        <v>632</v>
      </c>
      <c r="B1858" s="217" t="s">
        <v>633</v>
      </c>
      <c r="C1858" s="195">
        <v>0</v>
      </c>
      <c r="D1858" s="218"/>
    </row>
    <row r="1859" spans="1:4" x14ac:dyDescent="0.2">
      <c r="A1859" s="232" t="s">
        <v>634</v>
      </c>
      <c r="B1859" s="217" t="s">
        <v>635</v>
      </c>
      <c r="C1859" s="195">
        <v>0</v>
      </c>
      <c r="D1859" s="218"/>
    </row>
    <row r="1860" spans="1:4" ht="25.5" x14ac:dyDescent="0.2">
      <c r="A1860" s="232" t="s">
        <v>636</v>
      </c>
      <c r="B1860" s="217" t="s">
        <v>637</v>
      </c>
      <c r="C1860" s="195">
        <v>0</v>
      </c>
      <c r="D1860" s="218"/>
    </row>
    <row r="1861" spans="1:4" x14ac:dyDescent="0.2">
      <c r="A1861" s="232"/>
      <c r="B1861" s="217"/>
      <c r="C1861" s="195"/>
      <c r="D1861" s="218"/>
    </row>
    <row r="1862" spans="1:4" x14ac:dyDescent="0.2">
      <c r="A1862" s="231" t="s">
        <v>638</v>
      </c>
      <c r="B1862" s="211" t="s">
        <v>639</v>
      </c>
      <c r="C1862" s="215">
        <f>SUM(C1863:C1865)</f>
        <v>0</v>
      </c>
      <c r="D1862" s="213"/>
    </row>
    <row r="1863" spans="1:4" x14ac:dyDescent="0.2">
      <c r="A1863" s="232" t="s">
        <v>640</v>
      </c>
      <c r="B1863" s="217" t="s">
        <v>641</v>
      </c>
      <c r="C1863" s="195">
        <v>0</v>
      </c>
      <c r="D1863" s="218"/>
    </row>
    <row r="1864" spans="1:4" x14ac:dyDescent="0.2">
      <c r="A1864" s="232" t="s">
        <v>642</v>
      </c>
      <c r="B1864" s="217" t="s">
        <v>643</v>
      </c>
      <c r="C1864" s="195">
        <v>0</v>
      </c>
      <c r="D1864" s="218"/>
    </row>
    <row r="1865" spans="1:4" x14ac:dyDescent="0.2">
      <c r="A1865" s="232" t="s">
        <v>644</v>
      </c>
      <c r="B1865" s="217" t="s">
        <v>645</v>
      </c>
      <c r="C1865" s="195">
        <v>0</v>
      </c>
      <c r="D1865" s="218"/>
    </row>
    <row r="1866" spans="1:4" x14ac:dyDescent="0.2">
      <c r="A1866" s="232"/>
      <c r="B1866" s="217"/>
      <c r="C1866" s="195"/>
      <c r="D1866" s="218"/>
    </row>
    <row r="1867" spans="1:4" x14ac:dyDescent="0.2">
      <c r="A1867" s="231" t="s">
        <v>646</v>
      </c>
      <c r="B1867" s="211" t="s">
        <v>647</v>
      </c>
      <c r="C1867" s="215">
        <f>SUM(C1868:C1871)</f>
        <v>0</v>
      </c>
      <c r="D1867" s="213"/>
    </row>
    <row r="1868" spans="1:4" x14ac:dyDescent="0.2">
      <c r="A1868" s="232" t="s">
        <v>648</v>
      </c>
      <c r="B1868" s="217" t="s">
        <v>649</v>
      </c>
      <c r="C1868" s="195">
        <v>0</v>
      </c>
      <c r="D1868" s="218"/>
    </row>
    <row r="1869" spans="1:4" x14ac:dyDescent="0.2">
      <c r="A1869" s="232" t="s">
        <v>650</v>
      </c>
      <c r="B1869" s="217" t="s">
        <v>651</v>
      </c>
      <c r="C1869" s="195">
        <v>0</v>
      </c>
      <c r="D1869" s="218"/>
    </row>
    <row r="1870" spans="1:4" x14ac:dyDescent="0.2">
      <c r="A1870" s="232" t="s">
        <v>652</v>
      </c>
      <c r="B1870" s="217" t="s">
        <v>653</v>
      </c>
      <c r="C1870" s="195">
        <v>0</v>
      </c>
      <c r="D1870" s="218"/>
    </row>
    <row r="1871" spans="1:4" x14ac:dyDescent="0.2">
      <c r="A1871" s="232" t="s">
        <v>654</v>
      </c>
      <c r="B1871" s="217" t="s">
        <v>655</v>
      </c>
      <c r="C1871" s="195">
        <v>0</v>
      </c>
      <c r="D1871" s="218"/>
    </row>
    <row r="1873" spans="1:4" ht="25.5" x14ac:dyDescent="0.2">
      <c r="A1873" s="235" t="str">
        <f>'7. Gestión Institucional '!B91</f>
        <v>RE4. P16 Gestión Jurídica oportuna y de calidad.</v>
      </c>
      <c r="B1873" s="203" t="s">
        <v>392</v>
      </c>
      <c r="C1873" s="195">
        <f>SUM(C1875,C1951,C1995)</f>
        <v>0</v>
      </c>
      <c r="D1873" s="205"/>
    </row>
    <row r="1874" spans="1:4" x14ac:dyDescent="0.2">
      <c r="A1874" s="206" t="s">
        <v>393</v>
      </c>
      <c r="B1874" s="207" t="s">
        <v>394</v>
      </c>
      <c r="C1874" s="208" t="s">
        <v>395</v>
      </c>
      <c r="D1874" s="209" t="s">
        <v>396</v>
      </c>
    </row>
    <row r="1875" spans="1:4" x14ac:dyDescent="0.2">
      <c r="A1875" s="210">
        <v>1</v>
      </c>
      <c r="B1875" s="211" t="s">
        <v>397</v>
      </c>
      <c r="C1875" s="212">
        <f>SUM(C1877,C1884,C1891,C1900,C1909,C1914,C1921,C1926,C1937,C1943)</f>
        <v>0</v>
      </c>
      <c r="D1875" s="213"/>
    </row>
    <row r="1876" spans="1:4" x14ac:dyDescent="0.2">
      <c r="A1876" s="210"/>
      <c r="B1876" s="228"/>
      <c r="C1876" s="215"/>
      <c r="D1876" s="213"/>
    </row>
    <row r="1877" spans="1:4" x14ac:dyDescent="0.2">
      <c r="A1877" s="214" t="s">
        <v>399</v>
      </c>
      <c r="B1877" s="211" t="s">
        <v>400</v>
      </c>
      <c r="C1877" s="215">
        <f>SUM(C1878:C1882)</f>
        <v>0</v>
      </c>
      <c r="D1877" s="213"/>
    </row>
    <row r="1878" spans="1:4" x14ac:dyDescent="0.2">
      <c r="A1878" s="216" t="s">
        <v>401</v>
      </c>
      <c r="B1878" s="217" t="s">
        <v>402</v>
      </c>
      <c r="C1878" s="195">
        <v>0</v>
      </c>
      <c r="D1878" s="218"/>
    </row>
    <row r="1879" spans="1:4" ht="25.5" x14ac:dyDescent="0.2">
      <c r="A1879" s="216" t="s">
        <v>403</v>
      </c>
      <c r="B1879" s="217" t="s">
        <v>404</v>
      </c>
      <c r="C1879" s="195">
        <v>0</v>
      </c>
      <c r="D1879" s="218"/>
    </row>
    <row r="1880" spans="1:4" x14ac:dyDescent="0.2">
      <c r="A1880" s="216" t="s">
        <v>405</v>
      </c>
      <c r="B1880" s="217" t="s">
        <v>406</v>
      </c>
      <c r="C1880" s="195">
        <v>0</v>
      </c>
      <c r="D1880" s="218"/>
    </row>
    <row r="1881" spans="1:4" ht="25.5" x14ac:dyDescent="0.2">
      <c r="A1881" s="216" t="s">
        <v>407</v>
      </c>
      <c r="B1881" s="217" t="s">
        <v>408</v>
      </c>
      <c r="C1881" s="195">
        <v>0</v>
      </c>
      <c r="D1881" s="218"/>
    </row>
    <row r="1882" spans="1:4" x14ac:dyDescent="0.2">
      <c r="A1882" s="216" t="s">
        <v>409</v>
      </c>
      <c r="B1882" s="217" t="s">
        <v>410</v>
      </c>
      <c r="C1882" s="195">
        <v>0</v>
      </c>
      <c r="D1882" s="218"/>
    </row>
    <row r="1883" spans="1:4" x14ac:dyDescent="0.2">
      <c r="A1883" s="219"/>
      <c r="B1883" s="220"/>
      <c r="C1883" s="195"/>
      <c r="D1883" s="218"/>
    </row>
    <row r="1884" spans="1:4" x14ac:dyDescent="0.2">
      <c r="A1884" s="214" t="s">
        <v>411</v>
      </c>
      <c r="B1884" s="211" t="s">
        <v>412</v>
      </c>
      <c r="C1884" s="215">
        <f>SUM(C1885:C1889)</f>
        <v>0</v>
      </c>
      <c r="D1884" s="213"/>
    </row>
    <row r="1885" spans="1:4" x14ac:dyDescent="0.2">
      <c r="A1885" s="216" t="s">
        <v>413</v>
      </c>
      <c r="B1885" s="217" t="s">
        <v>414</v>
      </c>
      <c r="C1885" s="195">
        <v>0</v>
      </c>
      <c r="D1885" s="218"/>
    </row>
    <row r="1886" spans="1:4" x14ac:dyDescent="0.2">
      <c r="A1886" s="216" t="s">
        <v>415</v>
      </c>
      <c r="B1886" s="217" t="s">
        <v>416</v>
      </c>
      <c r="C1886" s="195">
        <v>0</v>
      </c>
      <c r="D1886" s="218"/>
    </row>
    <row r="1887" spans="1:4" x14ac:dyDescent="0.2">
      <c r="A1887" s="216" t="s">
        <v>417</v>
      </c>
      <c r="B1887" s="217" t="s">
        <v>418</v>
      </c>
      <c r="C1887" s="195">
        <v>0</v>
      </c>
      <c r="D1887" s="218"/>
    </row>
    <row r="1888" spans="1:4" x14ac:dyDescent="0.2">
      <c r="A1888" s="216" t="s">
        <v>419</v>
      </c>
      <c r="B1888" s="217" t="s">
        <v>420</v>
      </c>
      <c r="C1888" s="195">
        <v>0</v>
      </c>
      <c r="D1888" s="218"/>
    </row>
    <row r="1889" spans="1:4" x14ac:dyDescent="0.2">
      <c r="A1889" s="216" t="s">
        <v>421</v>
      </c>
      <c r="B1889" s="217" t="s">
        <v>422</v>
      </c>
      <c r="C1889" s="195">
        <v>0</v>
      </c>
      <c r="D1889" s="218"/>
    </row>
    <row r="1890" spans="1:4" x14ac:dyDescent="0.2">
      <c r="A1890" s="219"/>
      <c r="B1890" s="220"/>
      <c r="C1890" s="215"/>
      <c r="D1890" s="213"/>
    </row>
    <row r="1891" spans="1:4" ht="25.5" x14ac:dyDescent="0.2">
      <c r="A1891" s="214" t="s">
        <v>423</v>
      </c>
      <c r="B1891" s="221" t="s">
        <v>424</v>
      </c>
      <c r="C1891" s="215">
        <f>SUM(C1892:C1898)</f>
        <v>0</v>
      </c>
      <c r="D1891" s="213"/>
    </row>
    <row r="1892" spans="1:4" x14ac:dyDescent="0.2">
      <c r="A1892" s="216" t="s">
        <v>425</v>
      </c>
      <c r="B1892" s="217" t="s">
        <v>426</v>
      </c>
      <c r="C1892" s="195">
        <v>0</v>
      </c>
      <c r="D1892" s="218"/>
    </row>
    <row r="1893" spans="1:4" x14ac:dyDescent="0.2">
      <c r="A1893" s="216" t="s">
        <v>427</v>
      </c>
      <c r="B1893" s="217" t="s">
        <v>428</v>
      </c>
      <c r="C1893" s="195">
        <v>0</v>
      </c>
      <c r="D1893" s="218"/>
    </row>
    <row r="1894" spans="1:4" x14ac:dyDescent="0.2">
      <c r="A1894" s="216" t="s">
        <v>429</v>
      </c>
      <c r="B1894" s="217" t="s">
        <v>430</v>
      </c>
      <c r="C1894" s="195"/>
      <c r="D1894" s="218"/>
    </row>
    <row r="1895" spans="1:4" x14ac:dyDescent="0.2">
      <c r="A1895" s="216" t="s">
        <v>431</v>
      </c>
      <c r="B1895" s="217" t="s">
        <v>432</v>
      </c>
      <c r="C1895" s="195">
        <v>0</v>
      </c>
      <c r="D1895" s="218"/>
    </row>
    <row r="1896" spans="1:4" x14ac:dyDescent="0.2">
      <c r="A1896" s="216" t="s">
        <v>433</v>
      </c>
      <c r="B1896" s="217" t="s">
        <v>434</v>
      </c>
      <c r="C1896" s="195">
        <v>0</v>
      </c>
      <c r="D1896" s="218"/>
    </row>
    <row r="1897" spans="1:4" ht="25.5" x14ac:dyDescent="0.2">
      <c r="A1897" s="216" t="s">
        <v>435</v>
      </c>
      <c r="B1897" s="217" t="s">
        <v>436</v>
      </c>
      <c r="C1897" s="195">
        <v>0</v>
      </c>
      <c r="D1897" s="218"/>
    </row>
    <row r="1898" spans="1:4" ht="25.5" x14ac:dyDescent="0.2">
      <c r="A1898" s="216" t="s">
        <v>437</v>
      </c>
      <c r="B1898" s="217" t="s">
        <v>438</v>
      </c>
      <c r="C1898" s="195">
        <v>0</v>
      </c>
      <c r="D1898" s="218"/>
    </row>
    <row r="1899" spans="1:4" x14ac:dyDescent="0.2">
      <c r="A1899" s="219"/>
      <c r="B1899" s="220"/>
      <c r="C1899" s="195"/>
      <c r="D1899" s="218"/>
    </row>
    <row r="1900" spans="1:4" x14ac:dyDescent="0.2">
      <c r="A1900" s="214" t="s">
        <v>439</v>
      </c>
      <c r="B1900" s="211" t="s">
        <v>440</v>
      </c>
      <c r="C1900" s="215">
        <f>SUM(C1901:C1907)</f>
        <v>0</v>
      </c>
      <c r="D1900" s="213"/>
    </row>
    <row r="1901" spans="1:4" x14ac:dyDescent="0.2">
      <c r="A1901" s="216" t="s">
        <v>441</v>
      </c>
      <c r="B1901" s="217" t="s">
        <v>442</v>
      </c>
      <c r="C1901" s="195">
        <v>0</v>
      </c>
      <c r="D1901" s="218"/>
    </row>
    <row r="1902" spans="1:4" x14ac:dyDescent="0.2">
      <c r="A1902" s="216" t="s">
        <v>443</v>
      </c>
      <c r="B1902" s="217" t="s">
        <v>444</v>
      </c>
      <c r="C1902" s="195">
        <v>0</v>
      </c>
      <c r="D1902" s="218"/>
    </row>
    <row r="1903" spans="1:4" x14ac:dyDescent="0.2">
      <c r="A1903" s="216" t="s">
        <v>445</v>
      </c>
      <c r="B1903" s="217" t="s">
        <v>446</v>
      </c>
      <c r="C1903" s="195">
        <v>0</v>
      </c>
      <c r="D1903" s="218"/>
    </row>
    <row r="1904" spans="1:4" ht="25.5" x14ac:dyDescent="0.2">
      <c r="A1904" s="216" t="s">
        <v>447</v>
      </c>
      <c r="B1904" s="217" t="s">
        <v>448</v>
      </c>
      <c r="C1904" s="195">
        <v>0</v>
      </c>
      <c r="D1904" s="218"/>
    </row>
    <row r="1905" spans="1:4" ht="25.5" x14ac:dyDescent="0.2">
      <c r="A1905" s="216" t="s">
        <v>449</v>
      </c>
      <c r="B1905" s="217" t="s">
        <v>450</v>
      </c>
      <c r="C1905" s="195">
        <v>0</v>
      </c>
      <c r="D1905" s="218"/>
    </row>
    <row r="1906" spans="1:4" x14ac:dyDescent="0.2">
      <c r="A1906" s="216" t="s">
        <v>451</v>
      </c>
      <c r="B1906" s="217" t="s">
        <v>452</v>
      </c>
      <c r="C1906" s="195">
        <v>0</v>
      </c>
      <c r="D1906" s="218"/>
    </row>
    <row r="1907" spans="1:4" x14ac:dyDescent="0.2">
      <c r="A1907" s="216" t="s">
        <v>453</v>
      </c>
      <c r="B1907" s="217" t="s">
        <v>454</v>
      </c>
      <c r="C1907" s="195"/>
      <c r="D1907" s="218"/>
    </row>
    <row r="1908" spans="1:4" x14ac:dyDescent="0.2">
      <c r="A1908" s="219"/>
      <c r="B1908" s="220"/>
      <c r="C1908" s="195"/>
      <c r="D1908" s="218"/>
    </row>
    <row r="1909" spans="1:4" x14ac:dyDescent="0.2">
      <c r="A1909" s="214" t="s">
        <v>455</v>
      </c>
      <c r="B1909" s="211" t="s">
        <v>456</v>
      </c>
      <c r="C1909" s="215">
        <f>SUM(C1910++C1911+C1912)</f>
        <v>0</v>
      </c>
      <c r="D1909" s="213"/>
    </row>
    <row r="1910" spans="1:4" x14ac:dyDescent="0.2">
      <c r="A1910" s="216" t="s">
        <v>457</v>
      </c>
      <c r="B1910" s="217" t="s">
        <v>458</v>
      </c>
      <c r="C1910" s="195">
        <v>0</v>
      </c>
      <c r="D1910" s="218"/>
    </row>
    <row r="1911" spans="1:4" x14ac:dyDescent="0.2">
      <c r="A1911" s="216" t="s">
        <v>459</v>
      </c>
      <c r="B1911" s="217" t="s">
        <v>460</v>
      </c>
      <c r="C1911" s="195">
        <v>0</v>
      </c>
      <c r="D1911" s="218"/>
    </row>
    <row r="1912" spans="1:4" x14ac:dyDescent="0.2">
      <c r="A1912" s="216" t="s">
        <v>461</v>
      </c>
      <c r="B1912" s="217" t="s">
        <v>462</v>
      </c>
      <c r="C1912" s="195">
        <v>0</v>
      </c>
      <c r="D1912" s="218"/>
    </row>
    <row r="1913" spans="1:4" x14ac:dyDescent="0.2">
      <c r="A1913" s="219"/>
      <c r="B1913" s="220"/>
      <c r="C1913" s="195"/>
      <c r="D1913" s="218"/>
    </row>
    <row r="1914" spans="1:4" ht="25.5" x14ac:dyDescent="0.2">
      <c r="A1914" s="214" t="s">
        <v>463</v>
      </c>
      <c r="B1914" s="211" t="s">
        <v>464</v>
      </c>
      <c r="C1914" s="215">
        <f>SUM(C1915+C1918+C1919)</f>
        <v>0</v>
      </c>
      <c r="D1914" s="213"/>
    </row>
    <row r="1915" spans="1:4" x14ac:dyDescent="0.2">
      <c r="A1915" s="216" t="s">
        <v>465</v>
      </c>
      <c r="B1915" s="220" t="s">
        <v>466</v>
      </c>
      <c r="C1915" s="215">
        <f>SUM(C1916:C1917)</f>
        <v>0</v>
      </c>
      <c r="D1915" s="213"/>
    </row>
    <row r="1916" spans="1:4" x14ac:dyDescent="0.2">
      <c r="A1916" s="219" t="s">
        <v>467</v>
      </c>
      <c r="B1916" s="220" t="s">
        <v>468</v>
      </c>
      <c r="C1916" s="195">
        <v>0</v>
      </c>
      <c r="D1916" s="218"/>
    </row>
    <row r="1917" spans="1:4" ht="25.5" x14ac:dyDescent="0.2">
      <c r="A1917" s="219" t="s">
        <v>469</v>
      </c>
      <c r="B1917" s="220" t="s">
        <v>470</v>
      </c>
      <c r="C1917" s="195">
        <v>0</v>
      </c>
      <c r="D1917" s="218"/>
    </row>
    <row r="1918" spans="1:4" x14ac:dyDescent="0.2">
      <c r="A1918" s="216" t="s">
        <v>471</v>
      </c>
      <c r="B1918" s="217" t="s">
        <v>472</v>
      </c>
      <c r="C1918" s="195">
        <v>0</v>
      </c>
      <c r="D1918" s="218"/>
    </row>
    <row r="1919" spans="1:4" x14ac:dyDescent="0.2">
      <c r="A1919" s="216" t="s">
        <v>473</v>
      </c>
      <c r="B1919" s="217" t="s">
        <v>474</v>
      </c>
      <c r="C1919" s="195">
        <v>0</v>
      </c>
      <c r="D1919" s="218"/>
    </row>
    <row r="1920" spans="1:4" x14ac:dyDescent="0.2">
      <c r="A1920" s="219"/>
      <c r="B1920" s="220"/>
      <c r="C1920" s="195"/>
      <c r="D1920" s="218"/>
    </row>
    <row r="1921" spans="1:4" x14ac:dyDescent="0.2">
      <c r="A1921" s="214" t="s">
        <v>475</v>
      </c>
      <c r="B1921" s="211" t="s">
        <v>476</v>
      </c>
      <c r="C1921" s="212" t="s">
        <v>477</v>
      </c>
      <c r="D1921" s="213"/>
    </row>
    <row r="1922" spans="1:4" x14ac:dyDescent="0.2">
      <c r="A1922" s="216" t="s">
        <v>478</v>
      </c>
      <c r="B1922" s="217" t="s">
        <v>479</v>
      </c>
      <c r="C1922" s="222" t="s">
        <v>477</v>
      </c>
      <c r="D1922" s="218"/>
    </row>
    <row r="1923" spans="1:4" x14ac:dyDescent="0.2">
      <c r="A1923" s="216" t="s">
        <v>480</v>
      </c>
      <c r="B1923" s="217" t="s">
        <v>481</v>
      </c>
      <c r="C1923" s="195">
        <v>0</v>
      </c>
      <c r="D1923" s="218"/>
    </row>
    <row r="1924" spans="1:4" x14ac:dyDescent="0.2">
      <c r="A1924" s="216" t="s">
        <v>482</v>
      </c>
      <c r="B1924" s="217" t="s">
        <v>483</v>
      </c>
      <c r="C1924" s="195">
        <v>0</v>
      </c>
      <c r="D1924" s="218"/>
    </row>
    <row r="1925" spans="1:4" x14ac:dyDescent="0.2">
      <c r="A1925" s="219"/>
      <c r="B1925" s="220"/>
      <c r="C1925" s="195"/>
      <c r="D1925" s="218"/>
    </row>
    <row r="1926" spans="1:4" x14ac:dyDescent="0.2">
      <c r="A1926" s="214" t="s">
        <v>484</v>
      </c>
      <c r="B1926" s="211" t="s">
        <v>485</v>
      </c>
      <c r="C1926" s="215">
        <f>SUM(C1927:C1935)</f>
        <v>0</v>
      </c>
      <c r="D1926" s="213"/>
    </row>
    <row r="1927" spans="1:4" x14ac:dyDescent="0.2">
      <c r="A1927" s="216" t="s">
        <v>486</v>
      </c>
      <c r="B1927" s="217" t="s">
        <v>487</v>
      </c>
      <c r="C1927" s="195">
        <v>0</v>
      </c>
      <c r="D1927" s="218"/>
    </row>
    <row r="1928" spans="1:4" x14ac:dyDescent="0.2">
      <c r="A1928" s="216" t="s">
        <v>488</v>
      </c>
      <c r="B1928" s="217" t="s">
        <v>489</v>
      </c>
      <c r="C1928" s="195">
        <v>0</v>
      </c>
      <c r="D1928" s="218"/>
    </row>
    <row r="1929" spans="1:4" x14ac:dyDescent="0.2">
      <c r="A1929" s="216" t="s">
        <v>490</v>
      </c>
      <c r="B1929" s="217" t="s">
        <v>491</v>
      </c>
      <c r="C1929" s="195">
        <v>0</v>
      </c>
      <c r="D1929" s="218"/>
    </row>
    <row r="1930" spans="1:4" ht="25.5" x14ac:dyDescent="0.2">
      <c r="A1930" s="216" t="s">
        <v>492</v>
      </c>
      <c r="B1930" s="217" t="s">
        <v>493</v>
      </c>
      <c r="C1930" s="195">
        <v>0</v>
      </c>
      <c r="D1930" s="218"/>
    </row>
    <row r="1931" spans="1:4" ht="25.5" x14ac:dyDescent="0.2">
      <c r="A1931" s="216" t="s">
        <v>494</v>
      </c>
      <c r="B1931" s="217" t="s">
        <v>495</v>
      </c>
      <c r="C1931" s="195">
        <v>0</v>
      </c>
      <c r="D1931" s="218"/>
    </row>
    <row r="1932" spans="1:4" ht="25.5" x14ac:dyDescent="0.2">
      <c r="A1932" s="216" t="s">
        <v>496</v>
      </c>
      <c r="B1932" s="217" t="s">
        <v>497</v>
      </c>
      <c r="C1932" s="195">
        <v>0</v>
      </c>
      <c r="D1932" s="218"/>
    </row>
    <row r="1933" spans="1:4" x14ac:dyDescent="0.2">
      <c r="A1933" s="216" t="s">
        <v>498</v>
      </c>
      <c r="B1933" s="217" t="s">
        <v>499</v>
      </c>
      <c r="C1933" s="195">
        <v>0</v>
      </c>
      <c r="D1933" s="218"/>
    </row>
    <row r="1934" spans="1:4" ht="25.5" x14ac:dyDescent="0.2">
      <c r="A1934" s="216" t="s">
        <v>500</v>
      </c>
      <c r="B1934" s="217" t="s">
        <v>501</v>
      </c>
      <c r="C1934" s="195">
        <v>0</v>
      </c>
      <c r="D1934" s="218"/>
    </row>
    <row r="1935" spans="1:4" ht="25.5" x14ac:dyDescent="0.2">
      <c r="A1935" s="216" t="s">
        <v>502</v>
      </c>
      <c r="B1935" s="217" t="s">
        <v>503</v>
      </c>
      <c r="C1935" s="195">
        <v>0</v>
      </c>
      <c r="D1935" s="218"/>
    </row>
    <row r="1936" spans="1:4" x14ac:dyDescent="0.2">
      <c r="A1936" s="219"/>
      <c r="B1936" s="220"/>
      <c r="C1936" s="195"/>
      <c r="D1936" s="218"/>
    </row>
    <row r="1937" spans="1:4" x14ac:dyDescent="0.2">
      <c r="A1937" s="214" t="s">
        <v>504</v>
      </c>
      <c r="B1937" s="211" t="s">
        <v>505</v>
      </c>
      <c r="C1937" s="215">
        <f>SUM(C1938:C1941)</f>
        <v>0</v>
      </c>
      <c r="D1937" s="213"/>
    </row>
    <row r="1938" spans="1:4" x14ac:dyDescent="0.2">
      <c r="A1938" s="216" t="s">
        <v>506</v>
      </c>
      <c r="B1938" s="217" t="s">
        <v>507</v>
      </c>
      <c r="C1938" s="195">
        <v>0</v>
      </c>
      <c r="D1938" s="218"/>
    </row>
    <row r="1939" spans="1:4" x14ac:dyDescent="0.2">
      <c r="A1939" s="216" t="s">
        <v>508</v>
      </c>
      <c r="B1939" s="217" t="s">
        <v>509</v>
      </c>
      <c r="C1939" s="195">
        <v>0</v>
      </c>
      <c r="D1939" s="218"/>
    </row>
    <row r="1940" spans="1:4" x14ac:dyDescent="0.2">
      <c r="A1940" s="216" t="s">
        <v>510</v>
      </c>
      <c r="B1940" s="217" t="s">
        <v>511</v>
      </c>
      <c r="C1940" s="195">
        <v>0</v>
      </c>
      <c r="D1940" s="218"/>
    </row>
    <row r="1941" spans="1:4" x14ac:dyDescent="0.2">
      <c r="A1941" s="216" t="s">
        <v>512</v>
      </c>
      <c r="B1941" s="217" t="s">
        <v>513</v>
      </c>
      <c r="C1941" s="195">
        <v>0</v>
      </c>
      <c r="D1941" s="218"/>
    </row>
    <row r="1942" spans="1:4" x14ac:dyDescent="0.2">
      <c r="A1942" s="219"/>
      <c r="B1942" s="220"/>
      <c r="C1942" s="195"/>
      <c r="D1942" s="218"/>
    </row>
    <row r="1943" spans="1:4" x14ac:dyDescent="0.2">
      <c r="A1943" s="214" t="s">
        <v>514</v>
      </c>
      <c r="B1943" s="211" t="s">
        <v>515</v>
      </c>
      <c r="C1943" s="215">
        <f>SUM(C1944:C1949)</f>
        <v>0</v>
      </c>
      <c r="D1943" s="213"/>
    </row>
    <row r="1944" spans="1:4" x14ac:dyDescent="0.2">
      <c r="A1944" s="216" t="s">
        <v>516</v>
      </c>
      <c r="B1944" s="217" t="s">
        <v>517</v>
      </c>
      <c r="C1944" s="195">
        <v>0</v>
      </c>
      <c r="D1944" s="218"/>
    </row>
    <row r="1945" spans="1:4" x14ac:dyDescent="0.2">
      <c r="A1945" s="216" t="s">
        <v>518</v>
      </c>
      <c r="B1945" s="217" t="s">
        <v>519</v>
      </c>
      <c r="C1945" s="195">
        <v>0</v>
      </c>
      <c r="D1945" s="218"/>
    </row>
    <row r="1946" spans="1:4" x14ac:dyDescent="0.2">
      <c r="A1946" s="216" t="s">
        <v>520</v>
      </c>
      <c r="B1946" s="217" t="s">
        <v>521</v>
      </c>
      <c r="C1946" s="195">
        <v>0</v>
      </c>
      <c r="D1946" s="218"/>
    </row>
    <row r="1947" spans="1:4" ht="25.5" x14ac:dyDescent="0.2">
      <c r="A1947" s="216" t="s">
        <v>522</v>
      </c>
      <c r="B1947" s="217" t="s">
        <v>523</v>
      </c>
      <c r="C1947" s="195">
        <v>0</v>
      </c>
      <c r="D1947" s="218"/>
    </row>
    <row r="1948" spans="1:4" x14ac:dyDescent="0.2">
      <c r="A1948" s="216" t="s">
        <v>524</v>
      </c>
      <c r="B1948" s="217" t="s">
        <v>525</v>
      </c>
      <c r="C1948" s="195">
        <v>0</v>
      </c>
      <c r="D1948" s="218"/>
    </row>
    <row r="1949" spans="1:4" x14ac:dyDescent="0.2">
      <c r="A1949" s="216" t="s">
        <v>526</v>
      </c>
      <c r="B1949" s="217" t="s">
        <v>527</v>
      </c>
      <c r="C1949" s="223">
        <v>0</v>
      </c>
      <c r="D1949" s="224"/>
    </row>
    <row r="1950" spans="1:4" x14ac:dyDescent="0.2">
      <c r="A1950" s="225"/>
      <c r="B1950" s="226"/>
      <c r="C1950" s="227"/>
      <c r="D1950" s="205"/>
    </row>
    <row r="1951" spans="1:4" x14ac:dyDescent="0.2">
      <c r="A1951" s="210">
        <v>2</v>
      </c>
      <c r="B1951" s="211" t="s">
        <v>528</v>
      </c>
      <c r="C1951" s="215">
        <f>SUM(C1953+C1960+C1966+C1975+C1979+C1985)</f>
        <v>0</v>
      </c>
      <c r="D1951" s="213"/>
    </row>
    <row r="1952" spans="1:4" x14ac:dyDescent="0.2">
      <c r="A1952" s="210"/>
      <c r="B1952" s="228"/>
      <c r="C1952" s="195"/>
      <c r="D1952" s="218"/>
    </row>
    <row r="1953" spans="1:4" x14ac:dyDescent="0.2">
      <c r="A1953" s="225" t="s">
        <v>529</v>
      </c>
      <c r="B1953" s="211" t="s">
        <v>530</v>
      </c>
      <c r="C1953" s="215">
        <f>SUM(C1954:C1958)</f>
        <v>0</v>
      </c>
      <c r="D1953" s="213"/>
    </row>
    <row r="1954" spans="1:4" x14ac:dyDescent="0.2">
      <c r="A1954" s="216" t="s">
        <v>531</v>
      </c>
      <c r="B1954" s="217" t="s">
        <v>532</v>
      </c>
      <c r="C1954" s="195">
        <v>0</v>
      </c>
      <c r="D1954" s="218"/>
    </row>
    <row r="1955" spans="1:4" x14ac:dyDescent="0.2">
      <c r="A1955" s="216" t="s">
        <v>533</v>
      </c>
      <c r="B1955" s="217" t="s">
        <v>534</v>
      </c>
      <c r="C1955" s="195">
        <v>0</v>
      </c>
      <c r="D1955" s="218"/>
    </row>
    <row r="1956" spans="1:4" x14ac:dyDescent="0.2">
      <c r="A1956" s="216" t="s">
        <v>535</v>
      </c>
      <c r="B1956" s="217" t="s">
        <v>536</v>
      </c>
      <c r="C1956" s="195">
        <v>0</v>
      </c>
      <c r="D1956" s="218"/>
    </row>
    <row r="1957" spans="1:4" x14ac:dyDescent="0.2">
      <c r="A1957" s="216" t="s">
        <v>537</v>
      </c>
      <c r="B1957" s="217" t="s">
        <v>538</v>
      </c>
      <c r="C1957" s="195">
        <v>0</v>
      </c>
      <c r="D1957" s="218"/>
    </row>
    <row r="1958" spans="1:4" x14ac:dyDescent="0.2">
      <c r="A1958" s="216" t="s">
        <v>539</v>
      </c>
      <c r="B1958" s="217" t="s">
        <v>540</v>
      </c>
      <c r="C1958" s="195">
        <v>0</v>
      </c>
      <c r="D1958" s="218"/>
    </row>
    <row r="1959" spans="1:4" x14ac:dyDescent="0.2">
      <c r="A1959" s="229"/>
      <c r="B1959" s="220"/>
      <c r="C1959" s="195"/>
      <c r="D1959" s="218"/>
    </row>
    <row r="1960" spans="1:4" ht="25.5" x14ac:dyDescent="0.2">
      <c r="A1960" s="225" t="s">
        <v>541</v>
      </c>
      <c r="B1960" s="211" t="s">
        <v>542</v>
      </c>
      <c r="C1960" s="215">
        <f>SUM(C1961:C1964)</f>
        <v>0</v>
      </c>
      <c r="D1960" s="213"/>
    </row>
    <row r="1961" spans="1:4" x14ac:dyDescent="0.2">
      <c r="A1961" s="216" t="s">
        <v>543</v>
      </c>
      <c r="B1961" s="217" t="s">
        <v>544</v>
      </c>
      <c r="C1961" s="195">
        <v>0</v>
      </c>
      <c r="D1961" s="218"/>
    </row>
    <row r="1962" spans="1:4" x14ac:dyDescent="0.2">
      <c r="A1962" s="216" t="s">
        <v>545</v>
      </c>
      <c r="B1962" s="217" t="s">
        <v>546</v>
      </c>
      <c r="C1962" s="195">
        <v>0</v>
      </c>
      <c r="D1962" s="218"/>
    </row>
    <row r="1963" spans="1:4" x14ac:dyDescent="0.2">
      <c r="A1963" s="216" t="s">
        <v>547</v>
      </c>
      <c r="B1963" s="217" t="s">
        <v>548</v>
      </c>
      <c r="C1963" s="195">
        <v>0</v>
      </c>
      <c r="D1963" s="218"/>
    </row>
    <row r="1964" spans="1:4" x14ac:dyDescent="0.2">
      <c r="A1964" s="216" t="s">
        <v>549</v>
      </c>
      <c r="B1964" s="217" t="s">
        <v>550</v>
      </c>
      <c r="C1964" s="195">
        <v>0</v>
      </c>
      <c r="D1964" s="218"/>
    </row>
    <row r="1965" spans="1:4" x14ac:dyDescent="0.2">
      <c r="A1965" s="229"/>
      <c r="B1965" s="220"/>
      <c r="C1965" s="195"/>
      <c r="D1965" s="218"/>
    </row>
    <row r="1966" spans="1:4" ht="25.5" x14ac:dyDescent="0.2">
      <c r="A1966" s="225" t="s">
        <v>551</v>
      </c>
      <c r="B1966" s="211" t="s">
        <v>552</v>
      </c>
      <c r="C1966" s="215">
        <f>SUM(C1967:C1973)</f>
        <v>0</v>
      </c>
      <c r="D1966" s="213"/>
    </row>
    <row r="1967" spans="1:4" x14ac:dyDescent="0.2">
      <c r="A1967" s="216" t="s">
        <v>553</v>
      </c>
      <c r="B1967" s="217" t="s">
        <v>554</v>
      </c>
      <c r="C1967" s="195">
        <v>0</v>
      </c>
      <c r="D1967" s="218"/>
    </row>
    <row r="1968" spans="1:4" ht="25.5" x14ac:dyDescent="0.2">
      <c r="A1968" s="216" t="s">
        <v>555</v>
      </c>
      <c r="B1968" s="217" t="s">
        <v>556</v>
      </c>
      <c r="C1968" s="195">
        <v>0</v>
      </c>
      <c r="D1968" s="218"/>
    </row>
    <row r="1969" spans="1:4" x14ac:dyDescent="0.2">
      <c r="A1969" s="216" t="s">
        <v>557</v>
      </c>
      <c r="B1969" s="217" t="s">
        <v>558</v>
      </c>
      <c r="C1969" s="195">
        <v>0</v>
      </c>
      <c r="D1969" s="218"/>
    </row>
    <row r="1970" spans="1:4" ht="25.5" x14ac:dyDescent="0.2">
      <c r="A1970" s="216" t="s">
        <v>559</v>
      </c>
      <c r="B1970" s="217" t="s">
        <v>560</v>
      </c>
      <c r="C1970" s="195">
        <v>0</v>
      </c>
      <c r="D1970" s="218"/>
    </row>
    <row r="1971" spans="1:4" x14ac:dyDescent="0.2">
      <c r="A1971" s="216" t="s">
        <v>561</v>
      </c>
      <c r="B1971" s="217" t="s">
        <v>562</v>
      </c>
      <c r="C1971" s="195">
        <v>0</v>
      </c>
      <c r="D1971" s="218"/>
    </row>
    <row r="1972" spans="1:4" x14ac:dyDescent="0.2">
      <c r="A1972" s="216" t="s">
        <v>563</v>
      </c>
      <c r="B1972" s="217" t="s">
        <v>564</v>
      </c>
      <c r="C1972" s="195">
        <v>0</v>
      </c>
      <c r="D1972" s="218"/>
    </row>
    <row r="1973" spans="1:4" ht="25.5" x14ac:dyDescent="0.2">
      <c r="A1973" s="216" t="s">
        <v>565</v>
      </c>
      <c r="B1973" s="217" t="s">
        <v>566</v>
      </c>
      <c r="C1973" s="195">
        <v>0</v>
      </c>
      <c r="D1973" s="218"/>
    </row>
    <row r="1974" spans="1:4" x14ac:dyDescent="0.2">
      <c r="A1974" s="229"/>
      <c r="B1974" s="220"/>
      <c r="C1974" s="195"/>
      <c r="D1974" s="218"/>
    </row>
    <row r="1975" spans="1:4" ht="25.5" x14ac:dyDescent="0.2">
      <c r="A1975" s="225" t="s">
        <v>567</v>
      </c>
      <c r="B1975" s="211" t="s">
        <v>568</v>
      </c>
      <c r="C1975" s="215">
        <f>SUM(C1976:C1977)</f>
        <v>0</v>
      </c>
      <c r="D1975" s="213"/>
    </row>
    <row r="1976" spans="1:4" x14ac:dyDescent="0.2">
      <c r="A1976" s="216" t="s">
        <v>569</v>
      </c>
      <c r="B1976" s="217" t="s">
        <v>570</v>
      </c>
      <c r="C1976" s="195">
        <v>0</v>
      </c>
      <c r="D1976" s="218"/>
    </row>
    <row r="1977" spans="1:4" x14ac:dyDescent="0.2">
      <c r="A1977" s="216" t="s">
        <v>571</v>
      </c>
      <c r="B1977" s="217" t="s">
        <v>572</v>
      </c>
      <c r="C1977" s="195">
        <v>0</v>
      </c>
      <c r="D1977" s="218"/>
    </row>
    <row r="1978" spans="1:4" x14ac:dyDescent="0.2">
      <c r="A1978" s="229"/>
      <c r="B1978" s="220"/>
      <c r="C1978" s="195"/>
      <c r="D1978" s="218"/>
    </row>
    <row r="1979" spans="1:4" ht="25.5" x14ac:dyDescent="0.2">
      <c r="A1979" s="225" t="s">
        <v>573</v>
      </c>
      <c r="B1979" s="211" t="s">
        <v>574</v>
      </c>
      <c r="C1979" s="215">
        <f>SUM(C1980:C1983)</f>
        <v>0</v>
      </c>
      <c r="D1979" s="213"/>
    </row>
    <row r="1980" spans="1:4" x14ac:dyDescent="0.2">
      <c r="A1980" s="216" t="s">
        <v>575</v>
      </c>
      <c r="B1980" s="217" t="s">
        <v>576</v>
      </c>
      <c r="C1980" s="195">
        <v>0</v>
      </c>
      <c r="D1980" s="218"/>
    </row>
    <row r="1981" spans="1:4" x14ac:dyDescent="0.2">
      <c r="A1981" s="216" t="s">
        <v>577</v>
      </c>
      <c r="B1981" s="217" t="s">
        <v>578</v>
      </c>
      <c r="C1981" s="195">
        <v>0</v>
      </c>
      <c r="D1981" s="218"/>
    </row>
    <row r="1982" spans="1:4" x14ac:dyDescent="0.2">
      <c r="A1982" s="216" t="s">
        <v>579</v>
      </c>
      <c r="B1982" s="217" t="s">
        <v>580</v>
      </c>
      <c r="C1982" s="195">
        <v>0</v>
      </c>
      <c r="D1982" s="218"/>
    </row>
    <row r="1983" spans="1:4" ht="25.5" x14ac:dyDescent="0.2">
      <c r="A1983" s="216" t="s">
        <v>581</v>
      </c>
      <c r="B1983" s="217" t="s">
        <v>582</v>
      </c>
      <c r="C1983" s="195">
        <v>0</v>
      </c>
      <c r="D1983" s="218"/>
    </row>
    <row r="1984" spans="1:4" x14ac:dyDescent="0.2">
      <c r="A1984" s="229"/>
      <c r="B1984" s="220"/>
      <c r="C1984" s="195"/>
      <c r="D1984" s="218"/>
    </row>
    <row r="1985" spans="1:4" ht="25.5" x14ac:dyDescent="0.2">
      <c r="A1985" s="225" t="s">
        <v>583</v>
      </c>
      <c r="B1985" s="211" t="s">
        <v>584</v>
      </c>
      <c r="C1985" s="215">
        <f>SUM(C1986:C1993)</f>
        <v>0</v>
      </c>
      <c r="D1985" s="213"/>
    </row>
    <row r="1986" spans="1:4" x14ac:dyDescent="0.2">
      <c r="A1986" s="216" t="s">
        <v>585</v>
      </c>
      <c r="B1986" s="217" t="s">
        <v>586</v>
      </c>
      <c r="C1986" s="195"/>
      <c r="D1986" s="218"/>
    </row>
    <row r="1987" spans="1:4" ht="25.5" x14ac:dyDescent="0.2">
      <c r="A1987" s="216" t="s">
        <v>587</v>
      </c>
      <c r="B1987" s="217" t="s">
        <v>588</v>
      </c>
      <c r="C1987" s="195">
        <v>0</v>
      </c>
      <c r="D1987" s="218"/>
    </row>
    <row r="1988" spans="1:4" x14ac:dyDescent="0.2">
      <c r="A1988" s="216" t="s">
        <v>589</v>
      </c>
      <c r="B1988" s="217" t="s">
        <v>590</v>
      </c>
      <c r="C1988" s="195">
        <v>0</v>
      </c>
      <c r="D1988" s="218"/>
    </row>
    <row r="1989" spans="1:4" x14ac:dyDescent="0.2">
      <c r="A1989" s="216" t="s">
        <v>591</v>
      </c>
      <c r="B1989" s="217" t="s">
        <v>592</v>
      </c>
      <c r="C1989" s="195">
        <v>0</v>
      </c>
      <c r="D1989" s="218"/>
    </row>
    <row r="1990" spans="1:4" x14ac:dyDescent="0.2">
      <c r="A1990" s="216" t="s">
        <v>593</v>
      </c>
      <c r="B1990" s="217" t="s">
        <v>594</v>
      </c>
      <c r="C1990" s="195">
        <v>0</v>
      </c>
      <c r="D1990" s="218"/>
    </row>
    <row r="1991" spans="1:4" ht="25.5" x14ac:dyDescent="0.2">
      <c r="A1991" s="216" t="s">
        <v>595</v>
      </c>
      <c r="B1991" s="217" t="s">
        <v>596</v>
      </c>
      <c r="C1991" s="195">
        <v>0</v>
      </c>
      <c r="D1991" s="218"/>
    </row>
    <row r="1992" spans="1:4" x14ac:dyDescent="0.2">
      <c r="A1992" s="216" t="s">
        <v>597</v>
      </c>
      <c r="B1992" s="217" t="s">
        <v>598</v>
      </c>
      <c r="C1992" s="195">
        <v>0</v>
      </c>
      <c r="D1992" s="218"/>
    </row>
    <row r="1993" spans="1:4" x14ac:dyDescent="0.2">
      <c r="A1993" s="216" t="s">
        <v>599</v>
      </c>
      <c r="B1993" s="217" t="s">
        <v>600</v>
      </c>
      <c r="C1993" s="195">
        <v>0</v>
      </c>
      <c r="D1993" s="218"/>
    </row>
    <row r="1994" spans="1:4" x14ac:dyDescent="0.2">
      <c r="A1994" s="216"/>
      <c r="B1994" s="220"/>
      <c r="C1994" s="195"/>
      <c r="D1994" s="218"/>
    </row>
    <row r="1995" spans="1:4" x14ac:dyDescent="0.2">
      <c r="A1995" s="210">
        <v>5</v>
      </c>
      <c r="B1995" s="230" t="s">
        <v>601</v>
      </c>
      <c r="C1995" s="215">
        <f>SUM(C1997+C2007+C2017+C2022)</f>
        <v>0</v>
      </c>
      <c r="D1995" s="213"/>
    </row>
    <row r="1996" spans="1:4" x14ac:dyDescent="0.2">
      <c r="A1996" s="229"/>
      <c r="B1996" s="220"/>
      <c r="C1996" s="195"/>
      <c r="D1996" s="218"/>
    </row>
    <row r="1997" spans="1:4" x14ac:dyDescent="0.2">
      <c r="A1997" s="231" t="s">
        <v>602</v>
      </c>
      <c r="B1997" s="211" t="s">
        <v>603</v>
      </c>
      <c r="C1997" s="215">
        <f>SUM(C1998:C2005)</f>
        <v>0</v>
      </c>
      <c r="D1997" s="213"/>
    </row>
    <row r="1998" spans="1:4" x14ac:dyDescent="0.2">
      <c r="A1998" s="232" t="s">
        <v>604</v>
      </c>
      <c r="B1998" s="217" t="s">
        <v>605</v>
      </c>
      <c r="C1998" s="195">
        <v>0</v>
      </c>
      <c r="D1998" s="218"/>
    </row>
    <row r="1999" spans="1:4" x14ac:dyDescent="0.2">
      <c r="A1999" s="232" t="s">
        <v>606</v>
      </c>
      <c r="B1999" s="217" t="s">
        <v>607</v>
      </c>
      <c r="C1999" s="195">
        <v>0</v>
      </c>
      <c r="D1999" s="218"/>
    </row>
    <row r="2000" spans="1:4" x14ac:dyDescent="0.2">
      <c r="A2000" s="232" t="s">
        <v>608</v>
      </c>
      <c r="B2000" s="217" t="s">
        <v>609</v>
      </c>
      <c r="C2000" s="195"/>
      <c r="D2000" s="218"/>
    </row>
    <row r="2001" spans="1:4" x14ac:dyDescent="0.2">
      <c r="A2001" s="232" t="s">
        <v>610</v>
      </c>
      <c r="B2001" s="217" t="s">
        <v>611</v>
      </c>
      <c r="C2001" s="195"/>
      <c r="D2001" s="218"/>
    </row>
    <row r="2002" spans="1:4" x14ac:dyDescent="0.2">
      <c r="A2002" s="232" t="s">
        <v>612</v>
      </c>
      <c r="B2002" s="217" t="s">
        <v>613</v>
      </c>
      <c r="C2002" s="195"/>
      <c r="D2002" s="218"/>
    </row>
    <row r="2003" spans="1:4" ht="25.5" x14ac:dyDescent="0.2">
      <c r="A2003" s="232" t="s">
        <v>614</v>
      </c>
      <c r="B2003" s="217" t="s">
        <v>615</v>
      </c>
      <c r="C2003" s="195"/>
      <c r="D2003" s="218"/>
    </row>
    <row r="2004" spans="1:4" ht="25.5" x14ac:dyDescent="0.2">
      <c r="A2004" s="232" t="s">
        <v>616</v>
      </c>
      <c r="B2004" s="217" t="s">
        <v>617</v>
      </c>
      <c r="C2004" s="195"/>
      <c r="D2004" s="218"/>
    </row>
    <row r="2005" spans="1:4" x14ac:dyDescent="0.2">
      <c r="A2005" s="232" t="s">
        <v>618</v>
      </c>
      <c r="B2005" s="217" t="s">
        <v>619</v>
      </c>
      <c r="C2005" s="195">
        <v>0</v>
      </c>
      <c r="D2005" s="218"/>
    </row>
    <row r="2006" spans="1:4" x14ac:dyDescent="0.2">
      <c r="A2006" s="232"/>
      <c r="B2006" s="217"/>
      <c r="C2006" s="195"/>
      <c r="D2006" s="218"/>
    </row>
    <row r="2007" spans="1:4" ht="25.5" x14ac:dyDescent="0.2">
      <c r="A2007" s="231" t="s">
        <v>620</v>
      </c>
      <c r="B2007" s="211" t="s">
        <v>621</v>
      </c>
      <c r="C2007" s="215">
        <f>SUM(C2008:C2015)</f>
        <v>0</v>
      </c>
      <c r="D2007" s="213"/>
    </row>
    <row r="2008" spans="1:4" x14ac:dyDescent="0.2">
      <c r="A2008" s="232" t="s">
        <v>622</v>
      </c>
      <c r="B2008" s="217" t="s">
        <v>623</v>
      </c>
      <c r="C2008" s="195">
        <v>0</v>
      </c>
      <c r="D2008" s="218"/>
    </row>
    <row r="2009" spans="1:4" x14ac:dyDescent="0.2">
      <c r="A2009" s="232" t="s">
        <v>624</v>
      </c>
      <c r="B2009" s="217" t="s">
        <v>625</v>
      </c>
      <c r="C2009" s="195">
        <v>0</v>
      </c>
      <c r="D2009" s="218"/>
    </row>
    <row r="2010" spans="1:4" x14ac:dyDescent="0.2">
      <c r="A2010" s="232" t="s">
        <v>626</v>
      </c>
      <c r="B2010" s="217" t="s">
        <v>627</v>
      </c>
      <c r="C2010" s="195">
        <v>0</v>
      </c>
      <c r="D2010" s="218"/>
    </row>
    <row r="2011" spans="1:4" x14ac:dyDescent="0.2">
      <c r="A2011" s="232" t="s">
        <v>628</v>
      </c>
      <c r="B2011" s="217" t="s">
        <v>629</v>
      </c>
      <c r="C2011" s="195">
        <v>0</v>
      </c>
      <c r="D2011" s="218"/>
    </row>
    <row r="2012" spans="1:4" x14ac:dyDescent="0.2">
      <c r="A2012" s="232" t="s">
        <v>630</v>
      </c>
      <c r="B2012" s="217" t="s">
        <v>631</v>
      </c>
      <c r="C2012" s="195">
        <v>0</v>
      </c>
      <c r="D2012" s="218"/>
    </row>
    <row r="2013" spans="1:4" x14ac:dyDescent="0.2">
      <c r="A2013" s="232" t="s">
        <v>632</v>
      </c>
      <c r="B2013" s="217" t="s">
        <v>633</v>
      </c>
      <c r="C2013" s="195">
        <v>0</v>
      </c>
      <c r="D2013" s="218"/>
    </row>
    <row r="2014" spans="1:4" x14ac:dyDescent="0.2">
      <c r="A2014" s="232" t="s">
        <v>634</v>
      </c>
      <c r="B2014" s="217" t="s">
        <v>635</v>
      </c>
      <c r="C2014" s="195">
        <v>0</v>
      </c>
      <c r="D2014" s="218"/>
    </row>
    <row r="2015" spans="1:4" ht="25.5" x14ac:dyDescent="0.2">
      <c r="A2015" s="232" t="s">
        <v>636</v>
      </c>
      <c r="B2015" s="217" t="s">
        <v>637</v>
      </c>
      <c r="C2015" s="195">
        <v>0</v>
      </c>
      <c r="D2015" s="218"/>
    </row>
    <row r="2016" spans="1:4" x14ac:dyDescent="0.2">
      <c r="A2016" s="232"/>
      <c r="B2016" s="217"/>
      <c r="C2016" s="195"/>
      <c r="D2016" s="218"/>
    </row>
    <row r="2017" spans="1:4" x14ac:dyDescent="0.2">
      <c r="A2017" s="231" t="s">
        <v>638</v>
      </c>
      <c r="B2017" s="211" t="s">
        <v>639</v>
      </c>
      <c r="C2017" s="215">
        <f>SUM(C2018:C2020)</f>
        <v>0</v>
      </c>
      <c r="D2017" s="213"/>
    </row>
    <row r="2018" spans="1:4" x14ac:dyDescent="0.2">
      <c r="A2018" s="232" t="s">
        <v>640</v>
      </c>
      <c r="B2018" s="217" t="s">
        <v>641</v>
      </c>
      <c r="C2018" s="195">
        <v>0</v>
      </c>
      <c r="D2018" s="218"/>
    </row>
    <row r="2019" spans="1:4" x14ac:dyDescent="0.2">
      <c r="A2019" s="232" t="s">
        <v>642</v>
      </c>
      <c r="B2019" s="217" t="s">
        <v>643</v>
      </c>
      <c r="C2019" s="195">
        <v>0</v>
      </c>
      <c r="D2019" s="218"/>
    </row>
    <row r="2020" spans="1:4" x14ac:dyDescent="0.2">
      <c r="A2020" s="232" t="s">
        <v>644</v>
      </c>
      <c r="B2020" s="217" t="s">
        <v>645</v>
      </c>
      <c r="C2020" s="195">
        <v>0</v>
      </c>
      <c r="D2020" s="218"/>
    </row>
    <row r="2021" spans="1:4" x14ac:dyDescent="0.2">
      <c r="A2021" s="232"/>
      <c r="B2021" s="217"/>
      <c r="C2021" s="195"/>
      <c r="D2021" s="218"/>
    </row>
    <row r="2022" spans="1:4" x14ac:dyDescent="0.2">
      <c r="A2022" s="231" t="s">
        <v>646</v>
      </c>
      <c r="B2022" s="211" t="s">
        <v>647</v>
      </c>
      <c r="C2022" s="215">
        <f>SUM(C2023:C2026)</f>
        <v>0</v>
      </c>
      <c r="D2022" s="213"/>
    </row>
    <row r="2023" spans="1:4" x14ac:dyDescent="0.2">
      <c r="A2023" s="232" t="s">
        <v>648</v>
      </c>
      <c r="B2023" s="217" t="s">
        <v>649</v>
      </c>
      <c r="C2023" s="195">
        <v>0</v>
      </c>
      <c r="D2023" s="218"/>
    </row>
    <row r="2024" spans="1:4" x14ac:dyDescent="0.2">
      <c r="A2024" s="232" t="s">
        <v>650</v>
      </c>
      <c r="B2024" s="217" t="s">
        <v>651</v>
      </c>
      <c r="C2024" s="195">
        <v>0</v>
      </c>
      <c r="D2024" s="218"/>
    </row>
    <row r="2025" spans="1:4" x14ac:dyDescent="0.2">
      <c r="A2025" s="232" t="s">
        <v>652</v>
      </c>
      <c r="B2025" s="217" t="s">
        <v>653</v>
      </c>
      <c r="C2025" s="195">
        <v>0</v>
      </c>
      <c r="D2025" s="218"/>
    </row>
    <row r="2026" spans="1:4" x14ac:dyDescent="0.2">
      <c r="A2026" s="232" t="s">
        <v>654</v>
      </c>
      <c r="B2026" s="217" t="s">
        <v>655</v>
      </c>
      <c r="C2026" s="195">
        <v>0</v>
      </c>
      <c r="D2026" s="218"/>
    </row>
    <row r="2027" spans="1:4" x14ac:dyDescent="0.2">
      <c r="A2027" s="282"/>
      <c r="B2027" s="217"/>
      <c r="C2027" s="195"/>
      <c r="D2027" s="218"/>
    </row>
    <row r="2028" spans="1:4" ht="25.5" x14ac:dyDescent="0.2">
      <c r="A2028" s="235" t="str">
        <f>'7. Gestión Institucional '!B94</f>
        <v>RE4. P17 Programa de ética Institucional desarrollado</v>
      </c>
      <c r="B2028" s="203" t="s">
        <v>392</v>
      </c>
      <c r="C2028" s="195">
        <f>SUM(C2030,C2106,C2150)</f>
        <v>0</v>
      </c>
      <c r="D2028" s="205"/>
    </row>
    <row r="2029" spans="1:4" x14ac:dyDescent="0.2">
      <c r="A2029" s="206" t="s">
        <v>393</v>
      </c>
      <c r="B2029" s="207" t="s">
        <v>394</v>
      </c>
      <c r="C2029" s="208" t="s">
        <v>395</v>
      </c>
      <c r="D2029" s="209" t="s">
        <v>396</v>
      </c>
    </row>
    <row r="2030" spans="1:4" x14ac:dyDescent="0.2">
      <c r="A2030" s="210">
        <v>1</v>
      </c>
      <c r="B2030" s="211" t="s">
        <v>397</v>
      </c>
      <c r="C2030" s="212">
        <f>SUM(C2032,C2039,C2046,C2055,C2064,C2069,C2076,C2081,C2092,C2098)</f>
        <v>0</v>
      </c>
      <c r="D2030" s="213"/>
    </row>
    <row r="2031" spans="1:4" x14ac:dyDescent="0.2">
      <c r="A2031" s="210"/>
      <c r="B2031" s="228"/>
      <c r="C2031" s="215"/>
      <c r="D2031" s="213"/>
    </row>
    <row r="2032" spans="1:4" x14ac:dyDescent="0.2">
      <c r="A2032" s="214" t="s">
        <v>399</v>
      </c>
      <c r="B2032" s="211" t="s">
        <v>400</v>
      </c>
      <c r="C2032" s="215">
        <f>SUM(C2033:C2037)</f>
        <v>0</v>
      </c>
      <c r="D2032" s="213"/>
    </row>
    <row r="2033" spans="1:4" x14ac:dyDescent="0.2">
      <c r="A2033" s="216" t="s">
        <v>401</v>
      </c>
      <c r="B2033" s="217" t="s">
        <v>402</v>
      </c>
      <c r="C2033" s="195">
        <v>0</v>
      </c>
      <c r="D2033" s="218"/>
    </row>
    <row r="2034" spans="1:4" ht="25.5" x14ac:dyDescent="0.2">
      <c r="A2034" s="216" t="s">
        <v>403</v>
      </c>
      <c r="B2034" s="217" t="s">
        <v>404</v>
      </c>
      <c r="C2034" s="195">
        <v>0</v>
      </c>
      <c r="D2034" s="218"/>
    </row>
    <row r="2035" spans="1:4" x14ac:dyDescent="0.2">
      <c r="A2035" s="216" t="s">
        <v>405</v>
      </c>
      <c r="B2035" s="217" t="s">
        <v>406</v>
      </c>
      <c r="C2035" s="195">
        <v>0</v>
      </c>
      <c r="D2035" s="218"/>
    </row>
    <row r="2036" spans="1:4" ht="25.5" x14ac:dyDescent="0.2">
      <c r="A2036" s="216" t="s">
        <v>407</v>
      </c>
      <c r="B2036" s="217" t="s">
        <v>408</v>
      </c>
      <c r="C2036" s="195">
        <v>0</v>
      </c>
      <c r="D2036" s="218"/>
    </row>
    <row r="2037" spans="1:4" x14ac:dyDescent="0.2">
      <c r="A2037" s="216" t="s">
        <v>409</v>
      </c>
      <c r="B2037" s="217" t="s">
        <v>410</v>
      </c>
      <c r="C2037" s="195">
        <v>0</v>
      </c>
      <c r="D2037" s="218"/>
    </row>
    <row r="2038" spans="1:4" x14ac:dyDescent="0.2">
      <c r="A2038" s="219"/>
      <c r="B2038" s="220"/>
      <c r="C2038" s="195"/>
      <c r="D2038" s="218"/>
    </row>
    <row r="2039" spans="1:4" x14ac:dyDescent="0.2">
      <c r="A2039" s="214" t="s">
        <v>411</v>
      </c>
      <c r="B2039" s="211" t="s">
        <v>412</v>
      </c>
      <c r="C2039" s="215">
        <f>SUM(C2040:C2044)</f>
        <v>0</v>
      </c>
      <c r="D2039" s="213"/>
    </row>
    <row r="2040" spans="1:4" x14ac:dyDescent="0.2">
      <c r="A2040" s="216" t="s">
        <v>413</v>
      </c>
      <c r="B2040" s="217" t="s">
        <v>414</v>
      </c>
      <c r="C2040" s="195">
        <v>0</v>
      </c>
      <c r="D2040" s="218"/>
    </row>
    <row r="2041" spans="1:4" x14ac:dyDescent="0.2">
      <c r="A2041" s="216" t="s">
        <v>415</v>
      </c>
      <c r="B2041" s="217" t="s">
        <v>416</v>
      </c>
      <c r="C2041" s="195">
        <v>0</v>
      </c>
      <c r="D2041" s="218"/>
    </row>
    <row r="2042" spans="1:4" x14ac:dyDescent="0.2">
      <c r="A2042" s="216" t="s">
        <v>417</v>
      </c>
      <c r="B2042" s="217" t="s">
        <v>418</v>
      </c>
      <c r="C2042" s="195">
        <v>0</v>
      </c>
      <c r="D2042" s="218"/>
    </row>
    <row r="2043" spans="1:4" x14ac:dyDescent="0.2">
      <c r="A2043" s="216" t="s">
        <v>419</v>
      </c>
      <c r="B2043" s="217" t="s">
        <v>420</v>
      </c>
      <c r="C2043" s="195">
        <v>0</v>
      </c>
      <c r="D2043" s="218"/>
    </row>
    <row r="2044" spans="1:4" x14ac:dyDescent="0.2">
      <c r="A2044" s="216" t="s">
        <v>421</v>
      </c>
      <c r="B2044" s="217" t="s">
        <v>422</v>
      </c>
      <c r="C2044" s="195">
        <v>0</v>
      </c>
      <c r="D2044" s="218"/>
    </row>
    <row r="2045" spans="1:4" x14ac:dyDescent="0.2">
      <c r="A2045" s="219"/>
      <c r="B2045" s="220"/>
      <c r="C2045" s="215"/>
      <c r="D2045" s="213"/>
    </row>
    <row r="2046" spans="1:4" ht="25.5" x14ac:dyDescent="0.2">
      <c r="A2046" s="214" t="s">
        <v>423</v>
      </c>
      <c r="B2046" s="221" t="s">
        <v>424</v>
      </c>
      <c r="C2046" s="215">
        <f>SUM(C2047:C2053)</f>
        <v>0</v>
      </c>
      <c r="D2046" s="213"/>
    </row>
    <row r="2047" spans="1:4" x14ac:dyDescent="0.2">
      <c r="A2047" s="216" t="s">
        <v>425</v>
      </c>
      <c r="B2047" s="217" t="s">
        <v>426</v>
      </c>
      <c r="C2047" s="195">
        <v>0</v>
      </c>
      <c r="D2047" s="218"/>
    </row>
    <row r="2048" spans="1:4" x14ac:dyDescent="0.2">
      <c r="A2048" s="216" t="s">
        <v>427</v>
      </c>
      <c r="B2048" s="217" t="s">
        <v>428</v>
      </c>
      <c r="C2048" s="195">
        <v>0</v>
      </c>
      <c r="D2048" s="218"/>
    </row>
    <row r="2049" spans="1:4" x14ac:dyDescent="0.2">
      <c r="A2049" s="216" t="s">
        <v>429</v>
      </c>
      <c r="B2049" s="217" t="s">
        <v>430</v>
      </c>
      <c r="C2049" s="195"/>
      <c r="D2049" s="218"/>
    </row>
    <row r="2050" spans="1:4" x14ac:dyDescent="0.2">
      <c r="A2050" s="216" t="s">
        <v>431</v>
      </c>
      <c r="B2050" s="217" t="s">
        <v>432</v>
      </c>
      <c r="C2050" s="195">
        <v>0</v>
      </c>
      <c r="D2050" s="218"/>
    </row>
    <row r="2051" spans="1:4" x14ac:dyDescent="0.2">
      <c r="A2051" s="216" t="s">
        <v>433</v>
      </c>
      <c r="B2051" s="217" t="s">
        <v>434</v>
      </c>
      <c r="C2051" s="195">
        <v>0</v>
      </c>
      <c r="D2051" s="218"/>
    </row>
    <row r="2052" spans="1:4" ht="25.5" x14ac:dyDescent="0.2">
      <c r="A2052" s="216" t="s">
        <v>435</v>
      </c>
      <c r="B2052" s="217" t="s">
        <v>436</v>
      </c>
      <c r="C2052" s="195">
        <v>0</v>
      </c>
      <c r="D2052" s="218"/>
    </row>
    <row r="2053" spans="1:4" ht="25.5" x14ac:dyDescent="0.2">
      <c r="A2053" s="216" t="s">
        <v>437</v>
      </c>
      <c r="B2053" s="217" t="s">
        <v>438</v>
      </c>
      <c r="C2053" s="195">
        <v>0</v>
      </c>
      <c r="D2053" s="218"/>
    </row>
    <row r="2054" spans="1:4" x14ac:dyDescent="0.2">
      <c r="A2054" s="219"/>
      <c r="B2054" s="220"/>
      <c r="C2054" s="195"/>
      <c r="D2054" s="218"/>
    </row>
    <row r="2055" spans="1:4" x14ac:dyDescent="0.2">
      <c r="A2055" s="214" t="s">
        <v>439</v>
      </c>
      <c r="B2055" s="211" t="s">
        <v>440</v>
      </c>
      <c r="C2055" s="215">
        <f>SUM(C2056:C2062)</f>
        <v>0</v>
      </c>
      <c r="D2055" s="213"/>
    </row>
    <row r="2056" spans="1:4" x14ac:dyDescent="0.2">
      <c r="A2056" s="216" t="s">
        <v>441</v>
      </c>
      <c r="B2056" s="217" t="s">
        <v>442</v>
      </c>
      <c r="C2056" s="195">
        <v>0</v>
      </c>
      <c r="D2056" s="218"/>
    </row>
    <row r="2057" spans="1:4" x14ac:dyDescent="0.2">
      <c r="A2057" s="216" t="s">
        <v>443</v>
      </c>
      <c r="B2057" s="217" t="s">
        <v>444</v>
      </c>
      <c r="C2057" s="195">
        <v>0</v>
      </c>
      <c r="D2057" s="218"/>
    </row>
    <row r="2058" spans="1:4" x14ac:dyDescent="0.2">
      <c r="A2058" s="216" t="s">
        <v>445</v>
      </c>
      <c r="B2058" s="217" t="s">
        <v>446</v>
      </c>
      <c r="C2058" s="195">
        <v>0</v>
      </c>
      <c r="D2058" s="218"/>
    </row>
    <row r="2059" spans="1:4" ht="25.5" x14ac:dyDescent="0.2">
      <c r="A2059" s="216" t="s">
        <v>447</v>
      </c>
      <c r="B2059" s="217" t="s">
        <v>448</v>
      </c>
      <c r="C2059" s="195">
        <v>0</v>
      </c>
      <c r="D2059" s="218"/>
    </row>
    <row r="2060" spans="1:4" ht="25.5" x14ac:dyDescent="0.2">
      <c r="A2060" s="216" t="s">
        <v>449</v>
      </c>
      <c r="B2060" s="217" t="s">
        <v>450</v>
      </c>
      <c r="C2060" s="195">
        <v>0</v>
      </c>
      <c r="D2060" s="218"/>
    </row>
    <row r="2061" spans="1:4" x14ac:dyDescent="0.2">
      <c r="A2061" s="216" t="s">
        <v>451</v>
      </c>
      <c r="B2061" s="217" t="s">
        <v>452</v>
      </c>
      <c r="C2061" s="195">
        <v>0</v>
      </c>
      <c r="D2061" s="218"/>
    </row>
    <row r="2062" spans="1:4" x14ac:dyDescent="0.2">
      <c r="A2062" s="216" t="s">
        <v>453</v>
      </c>
      <c r="B2062" s="217" t="s">
        <v>454</v>
      </c>
      <c r="C2062" s="195"/>
      <c r="D2062" s="218"/>
    </row>
    <row r="2063" spans="1:4" x14ac:dyDescent="0.2">
      <c r="A2063" s="219"/>
      <c r="B2063" s="220"/>
      <c r="C2063" s="195"/>
      <c r="D2063" s="218"/>
    </row>
    <row r="2064" spans="1:4" x14ac:dyDescent="0.2">
      <c r="A2064" s="214" t="s">
        <v>455</v>
      </c>
      <c r="B2064" s="211" t="s">
        <v>456</v>
      </c>
      <c r="C2064" s="215">
        <f>SUM(C2065++C2066+C2067)</f>
        <v>0</v>
      </c>
      <c r="D2064" s="213"/>
    </row>
    <row r="2065" spans="1:4" x14ac:dyDescent="0.2">
      <c r="A2065" s="216" t="s">
        <v>457</v>
      </c>
      <c r="B2065" s="217" t="s">
        <v>458</v>
      </c>
      <c r="C2065" s="195">
        <v>0</v>
      </c>
      <c r="D2065" s="218"/>
    </row>
    <row r="2066" spans="1:4" x14ac:dyDescent="0.2">
      <c r="A2066" s="216" t="s">
        <v>459</v>
      </c>
      <c r="B2066" s="217" t="s">
        <v>460</v>
      </c>
      <c r="C2066" s="195">
        <v>0</v>
      </c>
      <c r="D2066" s="218"/>
    </row>
    <row r="2067" spans="1:4" x14ac:dyDescent="0.2">
      <c r="A2067" s="216" t="s">
        <v>461</v>
      </c>
      <c r="B2067" s="217" t="s">
        <v>462</v>
      </c>
      <c r="C2067" s="195">
        <v>0</v>
      </c>
      <c r="D2067" s="218"/>
    </row>
    <row r="2068" spans="1:4" x14ac:dyDescent="0.2">
      <c r="A2068" s="219"/>
      <c r="B2068" s="220"/>
      <c r="C2068" s="195"/>
      <c r="D2068" s="218"/>
    </row>
    <row r="2069" spans="1:4" ht="25.5" x14ac:dyDescent="0.2">
      <c r="A2069" s="214" t="s">
        <v>463</v>
      </c>
      <c r="B2069" s="211" t="s">
        <v>464</v>
      </c>
      <c r="C2069" s="215">
        <f>SUM(C2070+C2073+C2074)</f>
        <v>0</v>
      </c>
      <c r="D2069" s="213"/>
    </row>
    <row r="2070" spans="1:4" x14ac:dyDescent="0.2">
      <c r="A2070" s="216" t="s">
        <v>465</v>
      </c>
      <c r="B2070" s="220" t="s">
        <v>466</v>
      </c>
      <c r="C2070" s="215">
        <f>SUM(C2071:C2072)</f>
        <v>0</v>
      </c>
      <c r="D2070" s="213"/>
    </row>
    <row r="2071" spans="1:4" x14ac:dyDescent="0.2">
      <c r="A2071" s="219" t="s">
        <v>467</v>
      </c>
      <c r="B2071" s="220" t="s">
        <v>468</v>
      </c>
      <c r="C2071" s="195">
        <v>0</v>
      </c>
      <c r="D2071" s="218"/>
    </row>
    <row r="2072" spans="1:4" ht="25.5" x14ac:dyDescent="0.2">
      <c r="A2072" s="219" t="s">
        <v>469</v>
      </c>
      <c r="B2072" s="220" t="s">
        <v>470</v>
      </c>
      <c r="C2072" s="195">
        <v>0</v>
      </c>
      <c r="D2072" s="218"/>
    </row>
    <row r="2073" spans="1:4" x14ac:dyDescent="0.2">
      <c r="A2073" s="216" t="s">
        <v>471</v>
      </c>
      <c r="B2073" s="217" t="s">
        <v>472</v>
      </c>
      <c r="C2073" s="195">
        <v>0</v>
      </c>
      <c r="D2073" s="218"/>
    </row>
    <row r="2074" spans="1:4" x14ac:dyDescent="0.2">
      <c r="A2074" s="216" t="s">
        <v>473</v>
      </c>
      <c r="B2074" s="217" t="s">
        <v>474</v>
      </c>
      <c r="C2074" s="195">
        <v>0</v>
      </c>
      <c r="D2074" s="218"/>
    </row>
    <row r="2075" spans="1:4" x14ac:dyDescent="0.2">
      <c r="A2075" s="219"/>
      <c r="B2075" s="220"/>
      <c r="C2075" s="195"/>
      <c r="D2075" s="218"/>
    </row>
    <row r="2076" spans="1:4" x14ac:dyDescent="0.2">
      <c r="A2076" s="214" t="s">
        <v>475</v>
      </c>
      <c r="B2076" s="211" t="s">
        <v>476</v>
      </c>
      <c r="C2076" s="212" t="s">
        <v>477</v>
      </c>
      <c r="D2076" s="213"/>
    </row>
    <row r="2077" spans="1:4" x14ac:dyDescent="0.2">
      <c r="A2077" s="216" t="s">
        <v>478</v>
      </c>
      <c r="B2077" s="217" t="s">
        <v>479</v>
      </c>
      <c r="C2077" s="222" t="s">
        <v>477</v>
      </c>
      <c r="D2077" s="218"/>
    </row>
    <row r="2078" spans="1:4" x14ac:dyDescent="0.2">
      <c r="A2078" s="216" t="s">
        <v>480</v>
      </c>
      <c r="B2078" s="217" t="s">
        <v>481</v>
      </c>
      <c r="C2078" s="195">
        <v>0</v>
      </c>
      <c r="D2078" s="218"/>
    </row>
    <row r="2079" spans="1:4" x14ac:dyDescent="0.2">
      <c r="A2079" s="216" t="s">
        <v>482</v>
      </c>
      <c r="B2079" s="217" t="s">
        <v>483</v>
      </c>
      <c r="C2079" s="195">
        <v>0</v>
      </c>
      <c r="D2079" s="218"/>
    </row>
    <row r="2080" spans="1:4" x14ac:dyDescent="0.2">
      <c r="A2080" s="219"/>
      <c r="B2080" s="220"/>
      <c r="C2080" s="195"/>
      <c r="D2080" s="218"/>
    </row>
    <row r="2081" spans="1:4" x14ac:dyDescent="0.2">
      <c r="A2081" s="214" t="s">
        <v>484</v>
      </c>
      <c r="B2081" s="211" t="s">
        <v>485</v>
      </c>
      <c r="C2081" s="215">
        <f>SUM(C2082:C2090)</f>
        <v>0</v>
      </c>
      <c r="D2081" s="213"/>
    </row>
    <row r="2082" spans="1:4" x14ac:dyDescent="0.2">
      <c r="A2082" s="216" t="s">
        <v>486</v>
      </c>
      <c r="B2082" s="217" t="s">
        <v>487</v>
      </c>
      <c r="C2082" s="195">
        <v>0</v>
      </c>
      <c r="D2082" s="218"/>
    </row>
    <row r="2083" spans="1:4" x14ac:dyDescent="0.2">
      <c r="A2083" s="216" t="s">
        <v>488</v>
      </c>
      <c r="B2083" s="217" t="s">
        <v>489</v>
      </c>
      <c r="C2083" s="195">
        <v>0</v>
      </c>
      <c r="D2083" s="218"/>
    </row>
    <row r="2084" spans="1:4" x14ac:dyDescent="0.2">
      <c r="A2084" s="216" t="s">
        <v>490</v>
      </c>
      <c r="B2084" s="217" t="s">
        <v>491</v>
      </c>
      <c r="C2084" s="195">
        <v>0</v>
      </c>
      <c r="D2084" s="218"/>
    </row>
    <row r="2085" spans="1:4" ht="25.5" x14ac:dyDescent="0.2">
      <c r="A2085" s="216" t="s">
        <v>492</v>
      </c>
      <c r="B2085" s="217" t="s">
        <v>493</v>
      </c>
      <c r="C2085" s="195">
        <v>0</v>
      </c>
      <c r="D2085" s="218"/>
    </row>
    <row r="2086" spans="1:4" ht="25.5" x14ac:dyDescent="0.2">
      <c r="A2086" s="216" t="s">
        <v>494</v>
      </c>
      <c r="B2086" s="217" t="s">
        <v>495</v>
      </c>
      <c r="C2086" s="195">
        <v>0</v>
      </c>
      <c r="D2086" s="218"/>
    </row>
    <row r="2087" spans="1:4" ht="25.5" x14ac:dyDescent="0.2">
      <c r="A2087" s="216" t="s">
        <v>496</v>
      </c>
      <c r="B2087" s="217" t="s">
        <v>497</v>
      </c>
      <c r="C2087" s="195">
        <v>0</v>
      </c>
      <c r="D2087" s="218"/>
    </row>
    <row r="2088" spans="1:4" x14ac:dyDescent="0.2">
      <c r="A2088" s="216" t="s">
        <v>498</v>
      </c>
      <c r="B2088" s="217" t="s">
        <v>499</v>
      </c>
      <c r="C2088" s="195">
        <v>0</v>
      </c>
      <c r="D2088" s="218"/>
    </row>
    <row r="2089" spans="1:4" ht="25.5" x14ac:dyDescent="0.2">
      <c r="A2089" s="216" t="s">
        <v>500</v>
      </c>
      <c r="B2089" s="217" t="s">
        <v>501</v>
      </c>
      <c r="C2089" s="195">
        <v>0</v>
      </c>
      <c r="D2089" s="218"/>
    </row>
    <row r="2090" spans="1:4" ht="25.5" x14ac:dyDescent="0.2">
      <c r="A2090" s="216" t="s">
        <v>502</v>
      </c>
      <c r="B2090" s="217" t="s">
        <v>503</v>
      </c>
      <c r="C2090" s="195">
        <v>0</v>
      </c>
      <c r="D2090" s="218"/>
    </row>
    <row r="2091" spans="1:4" x14ac:dyDescent="0.2">
      <c r="A2091" s="219"/>
      <c r="B2091" s="220"/>
      <c r="C2091" s="195"/>
      <c r="D2091" s="218"/>
    </row>
    <row r="2092" spans="1:4" x14ac:dyDescent="0.2">
      <c r="A2092" s="214" t="s">
        <v>504</v>
      </c>
      <c r="B2092" s="211" t="s">
        <v>505</v>
      </c>
      <c r="C2092" s="215">
        <f>SUM(C2093:C2096)</f>
        <v>0</v>
      </c>
      <c r="D2092" s="213"/>
    </row>
    <row r="2093" spans="1:4" x14ac:dyDescent="0.2">
      <c r="A2093" s="216" t="s">
        <v>506</v>
      </c>
      <c r="B2093" s="217" t="s">
        <v>507</v>
      </c>
      <c r="C2093" s="195">
        <v>0</v>
      </c>
      <c r="D2093" s="218"/>
    </row>
    <row r="2094" spans="1:4" x14ac:dyDescent="0.2">
      <c r="A2094" s="216" t="s">
        <v>508</v>
      </c>
      <c r="B2094" s="217" t="s">
        <v>509</v>
      </c>
      <c r="C2094" s="195">
        <v>0</v>
      </c>
      <c r="D2094" s="218"/>
    </row>
    <row r="2095" spans="1:4" x14ac:dyDescent="0.2">
      <c r="A2095" s="216" t="s">
        <v>510</v>
      </c>
      <c r="B2095" s="217" t="s">
        <v>511</v>
      </c>
      <c r="C2095" s="195">
        <v>0</v>
      </c>
      <c r="D2095" s="218"/>
    </row>
    <row r="2096" spans="1:4" x14ac:dyDescent="0.2">
      <c r="A2096" s="216" t="s">
        <v>512</v>
      </c>
      <c r="B2096" s="217" t="s">
        <v>513</v>
      </c>
      <c r="C2096" s="195">
        <v>0</v>
      </c>
      <c r="D2096" s="218"/>
    </row>
    <row r="2097" spans="1:4" x14ac:dyDescent="0.2">
      <c r="A2097" s="219"/>
      <c r="B2097" s="220"/>
      <c r="C2097" s="195"/>
      <c r="D2097" s="218"/>
    </row>
    <row r="2098" spans="1:4" x14ac:dyDescent="0.2">
      <c r="A2098" s="214" t="s">
        <v>514</v>
      </c>
      <c r="B2098" s="211" t="s">
        <v>515</v>
      </c>
      <c r="C2098" s="215">
        <f>SUM(C2099:C2104)</f>
        <v>0</v>
      </c>
      <c r="D2098" s="213"/>
    </row>
    <row r="2099" spans="1:4" x14ac:dyDescent="0.2">
      <c r="A2099" s="216" t="s">
        <v>516</v>
      </c>
      <c r="B2099" s="217" t="s">
        <v>517</v>
      </c>
      <c r="C2099" s="195">
        <v>0</v>
      </c>
      <c r="D2099" s="218"/>
    </row>
    <row r="2100" spans="1:4" x14ac:dyDescent="0.2">
      <c r="A2100" s="216" t="s">
        <v>518</v>
      </c>
      <c r="B2100" s="217" t="s">
        <v>519</v>
      </c>
      <c r="C2100" s="195">
        <v>0</v>
      </c>
      <c r="D2100" s="218"/>
    </row>
    <row r="2101" spans="1:4" x14ac:dyDescent="0.2">
      <c r="A2101" s="216" t="s">
        <v>520</v>
      </c>
      <c r="B2101" s="217" t="s">
        <v>521</v>
      </c>
      <c r="C2101" s="195">
        <v>0</v>
      </c>
      <c r="D2101" s="218"/>
    </row>
    <row r="2102" spans="1:4" ht="25.5" x14ac:dyDescent="0.2">
      <c r="A2102" s="216" t="s">
        <v>522</v>
      </c>
      <c r="B2102" s="217" t="s">
        <v>523</v>
      </c>
      <c r="C2102" s="195">
        <v>0</v>
      </c>
      <c r="D2102" s="218"/>
    </row>
    <row r="2103" spans="1:4" x14ac:dyDescent="0.2">
      <c r="A2103" s="216" t="s">
        <v>524</v>
      </c>
      <c r="B2103" s="217" t="s">
        <v>525</v>
      </c>
      <c r="C2103" s="195">
        <v>0</v>
      </c>
      <c r="D2103" s="218"/>
    </row>
    <row r="2104" spans="1:4" x14ac:dyDescent="0.2">
      <c r="A2104" s="216" t="s">
        <v>526</v>
      </c>
      <c r="B2104" s="217" t="s">
        <v>527</v>
      </c>
      <c r="C2104" s="223">
        <v>0</v>
      </c>
      <c r="D2104" s="224"/>
    </row>
    <row r="2105" spans="1:4" x14ac:dyDescent="0.2">
      <c r="A2105" s="225"/>
      <c r="B2105" s="226"/>
      <c r="C2105" s="227"/>
      <c r="D2105" s="205"/>
    </row>
    <row r="2106" spans="1:4" x14ac:dyDescent="0.2">
      <c r="A2106" s="210">
        <v>2</v>
      </c>
      <c r="B2106" s="211" t="s">
        <v>528</v>
      </c>
      <c r="C2106" s="215">
        <f>SUM(C2108+C2115+C2121+C2130+C2134+C2140)</f>
        <v>0</v>
      </c>
      <c r="D2106" s="213"/>
    </row>
    <row r="2107" spans="1:4" x14ac:dyDescent="0.2">
      <c r="A2107" s="210"/>
      <c r="B2107" s="228"/>
      <c r="C2107" s="195"/>
      <c r="D2107" s="218"/>
    </row>
    <row r="2108" spans="1:4" x14ac:dyDescent="0.2">
      <c r="A2108" s="225" t="s">
        <v>529</v>
      </c>
      <c r="B2108" s="211" t="s">
        <v>530</v>
      </c>
      <c r="C2108" s="215">
        <f>SUM(C2109:C2113)</f>
        <v>0</v>
      </c>
      <c r="D2108" s="213"/>
    </row>
    <row r="2109" spans="1:4" x14ac:dyDescent="0.2">
      <c r="A2109" s="216" t="s">
        <v>531</v>
      </c>
      <c r="B2109" s="217" t="s">
        <v>532</v>
      </c>
      <c r="C2109" s="195">
        <v>0</v>
      </c>
      <c r="D2109" s="218"/>
    </row>
    <row r="2110" spans="1:4" x14ac:dyDescent="0.2">
      <c r="A2110" s="216" t="s">
        <v>533</v>
      </c>
      <c r="B2110" s="217" t="s">
        <v>534</v>
      </c>
      <c r="C2110" s="195">
        <v>0</v>
      </c>
      <c r="D2110" s="218"/>
    </row>
    <row r="2111" spans="1:4" x14ac:dyDescent="0.2">
      <c r="A2111" s="216" t="s">
        <v>535</v>
      </c>
      <c r="B2111" s="217" t="s">
        <v>536</v>
      </c>
      <c r="C2111" s="195">
        <v>0</v>
      </c>
      <c r="D2111" s="218"/>
    </row>
    <row r="2112" spans="1:4" x14ac:dyDescent="0.2">
      <c r="A2112" s="216" t="s">
        <v>537</v>
      </c>
      <c r="B2112" s="217" t="s">
        <v>538</v>
      </c>
      <c r="C2112" s="195">
        <v>0</v>
      </c>
      <c r="D2112" s="218"/>
    </row>
    <row r="2113" spans="1:4" x14ac:dyDescent="0.2">
      <c r="A2113" s="216" t="s">
        <v>539</v>
      </c>
      <c r="B2113" s="217" t="s">
        <v>540</v>
      </c>
      <c r="C2113" s="195">
        <v>0</v>
      </c>
      <c r="D2113" s="218"/>
    </row>
    <row r="2114" spans="1:4" x14ac:dyDescent="0.2">
      <c r="A2114" s="229"/>
      <c r="B2114" s="220"/>
      <c r="C2114" s="195"/>
      <c r="D2114" s="218"/>
    </row>
    <row r="2115" spans="1:4" ht="25.5" x14ac:dyDescent="0.2">
      <c r="A2115" s="225" t="s">
        <v>541</v>
      </c>
      <c r="B2115" s="211" t="s">
        <v>542</v>
      </c>
      <c r="C2115" s="215">
        <f>SUM(C2116:C2119)</f>
        <v>0</v>
      </c>
      <c r="D2115" s="213"/>
    </row>
    <row r="2116" spans="1:4" x14ac:dyDescent="0.2">
      <c r="A2116" s="216" t="s">
        <v>543</v>
      </c>
      <c r="B2116" s="217" t="s">
        <v>544</v>
      </c>
      <c r="C2116" s="195">
        <v>0</v>
      </c>
      <c r="D2116" s="218"/>
    </row>
    <row r="2117" spans="1:4" x14ac:dyDescent="0.2">
      <c r="A2117" s="216" t="s">
        <v>545</v>
      </c>
      <c r="B2117" s="217" t="s">
        <v>546</v>
      </c>
      <c r="C2117" s="195">
        <v>0</v>
      </c>
      <c r="D2117" s="218"/>
    </row>
    <row r="2118" spans="1:4" x14ac:dyDescent="0.2">
      <c r="A2118" s="216" t="s">
        <v>547</v>
      </c>
      <c r="B2118" s="217" t="s">
        <v>548</v>
      </c>
      <c r="C2118" s="195">
        <v>0</v>
      </c>
      <c r="D2118" s="218"/>
    </row>
    <row r="2119" spans="1:4" x14ac:dyDescent="0.2">
      <c r="A2119" s="216" t="s">
        <v>549</v>
      </c>
      <c r="B2119" s="217" t="s">
        <v>550</v>
      </c>
      <c r="C2119" s="195">
        <v>0</v>
      </c>
      <c r="D2119" s="218"/>
    </row>
    <row r="2120" spans="1:4" x14ac:dyDescent="0.2">
      <c r="A2120" s="229"/>
      <c r="B2120" s="220"/>
      <c r="C2120" s="195"/>
      <c r="D2120" s="218"/>
    </row>
    <row r="2121" spans="1:4" ht="25.5" x14ac:dyDescent="0.2">
      <c r="A2121" s="225" t="s">
        <v>551</v>
      </c>
      <c r="B2121" s="211" t="s">
        <v>552</v>
      </c>
      <c r="C2121" s="215">
        <f>SUM(C2122:C2128)</f>
        <v>0</v>
      </c>
      <c r="D2121" s="213"/>
    </row>
    <row r="2122" spans="1:4" x14ac:dyDescent="0.2">
      <c r="A2122" s="216" t="s">
        <v>553</v>
      </c>
      <c r="B2122" s="217" t="s">
        <v>554</v>
      </c>
      <c r="C2122" s="195">
        <v>0</v>
      </c>
      <c r="D2122" s="218"/>
    </row>
    <row r="2123" spans="1:4" ht="25.5" x14ac:dyDescent="0.2">
      <c r="A2123" s="216" t="s">
        <v>555</v>
      </c>
      <c r="B2123" s="217" t="s">
        <v>556</v>
      </c>
      <c r="C2123" s="195">
        <v>0</v>
      </c>
      <c r="D2123" s="218"/>
    </row>
    <row r="2124" spans="1:4" x14ac:dyDescent="0.2">
      <c r="A2124" s="216" t="s">
        <v>557</v>
      </c>
      <c r="B2124" s="217" t="s">
        <v>558</v>
      </c>
      <c r="C2124" s="195">
        <v>0</v>
      </c>
      <c r="D2124" s="218"/>
    </row>
    <row r="2125" spans="1:4" ht="25.5" x14ac:dyDescent="0.2">
      <c r="A2125" s="216" t="s">
        <v>559</v>
      </c>
      <c r="B2125" s="217" t="s">
        <v>560</v>
      </c>
      <c r="C2125" s="195">
        <v>0</v>
      </c>
      <c r="D2125" s="218"/>
    </row>
    <row r="2126" spans="1:4" x14ac:dyDescent="0.2">
      <c r="A2126" s="216" t="s">
        <v>561</v>
      </c>
      <c r="B2126" s="217" t="s">
        <v>562</v>
      </c>
      <c r="C2126" s="195">
        <v>0</v>
      </c>
      <c r="D2126" s="218"/>
    </row>
    <row r="2127" spans="1:4" x14ac:dyDescent="0.2">
      <c r="A2127" s="216" t="s">
        <v>563</v>
      </c>
      <c r="B2127" s="217" t="s">
        <v>564</v>
      </c>
      <c r="C2127" s="195">
        <v>0</v>
      </c>
      <c r="D2127" s="218"/>
    </row>
    <row r="2128" spans="1:4" ht="25.5" x14ac:dyDescent="0.2">
      <c r="A2128" s="216" t="s">
        <v>565</v>
      </c>
      <c r="B2128" s="217" t="s">
        <v>566</v>
      </c>
      <c r="C2128" s="195">
        <v>0</v>
      </c>
      <c r="D2128" s="218"/>
    </row>
    <row r="2129" spans="1:4" x14ac:dyDescent="0.2">
      <c r="A2129" s="229"/>
      <c r="B2129" s="220"/>
      <c r="C2129" s="195"/>
      <c r="D2129" s="218"/>
    </row>
    <row r="2130" spans="1:4" ht="25.5" x14ac:dyDescent="0.2">
      <c r="A2130" s="225" t="s">
        <v>567</v>
      </c>
      <c r="B2130" s="211" t="s">
        <v>568</v>
      </c>
      <c r="C2130" s="215">
        <f>SUM(C2131:C2132)</f>
        <v>0</v>
      </c>
      <c r="D2130" s="213"/>
    </row>
    <row r="2131" spans="1:4" x14ac:dyDescent="0.2">
      <c r="A2131" s="216" t="s">
        <v>569</v>
      </c>
      <c r="B2131" s="217" t="s">
        <v>570</v>
      </c>
      <c r="C2131" s="195">
        <v>0</v>
      </c>
      <c r="D2131" s="218"/>
    </row>
    <row r="2132" spans="1:4" x14ac:dyDescent="0.2">
      <c r="A2132" s="216" t="s">
        <v>571</v>
      </c>
      <c r="B2132" s="217" t="s">
        <v>572</v>
      </c>
      <c r="C2132" s="195">
        <v>0</v>
      </c>
      <c r="D2132" s="218"/>
    </row>
    <row r="2133" spans="1:4" x14ac:dyDescent="0.2">
      <c r="A2133" s="229"/>
      <c r="B2133" s="220"/>
      <c r="C2133" s="195"/>
      <c r="D2133" s="218"/>
    </row>
    <row r="2134" spans="1:4" ht="25.5" x14ac:dyDescent="0.2">
      <c r="A2134" s="225" t="s">
        <v>573</v>
      </c>
      <c r="B2134" s="211" t="s">
        <v>574</v>
      </c>
      <c r="C2134" s="215">
        <f>SUM(C2135:C2138)</f>
        <v>0</v>
      </c>
      <c r="D2134" s="213"/>
    </row>
    <row r="2135" spans="1:4" x14ac:dyDescent="0.2">
      <c r="A2135" s="216" t="s">
        <v>575</v>
      </c>
      <c r="B2135" s="217" t="s">
        <v>576</v>
      </c>
      <c r="C2135" s="195">
        <v>0</v>
      </c>
      <c r="D2135" s="218"/>
    </row>
    <row r="2136" spans="1:4" x14ac:dyDescent="0.2">
      <c r="A2136" s="216" t="s">
        <v>577</v>
      </c>
      <c r="B2136" s="217" t="s">
        <v>578</v>
      </c>
      <c r="C2136" s="195">
        <v>0</v>
      </c>
      <c r="D2136" s="218"/>
    </row>
    <row r="2137" spans="1:4" x14ac:dyDescent="0.2">
      <c r="A2137" s="216" t="s">
        <v>579</v>
      </c>
      <c r="B2137" s="217" t="s">
        <v>580</v>
      </c>
      <c r="C2137" s="195">
        <v>0</v>
      </c>
      <c r="D2137" s="218"/>
    </row>
    <row r="2138" spans="1:4" ht="25.5" x14ac:dyDescent="0.2">
      <c r="A2138" s="216" t="s">
        <v>581</v>
      </c>
      <c r="B2138" s="217" t="s">
        <v>582</v>
      </c>
      <c r="C2138" s="195">
        <v>0</v>
      </c>
      <c r="D2138" s="218"/>
    </row>
    <row r="2139" spans="1:4" x14ac:dyDescent="0.2">
      <c r="A2139" s="229"/>
      <c r="B2139" s="220"/>
      <c r="C2139" s="195"/>
      <c r="D2139" s="218"/>
    </row>
    <row r="2140" spans="1:4" ht="25.5" x14ac:dyDescent="0.2">
      <c r="A2140" s="225" t="s">
        <v>583</v>
      </c>
      <c r="B2140" s="211" t="s">
        <v>584</v>
      </c>
      <c r="C2140" s="215">
        <f>SUM(C2141:C2148)</f>
        <v>0</v>
      </c>
      <c r="D2140" s="213"/>
    </row>
    <row r="2141" spans="1:4" x14ac:dyDescent="0.2">
      <c r="A2141" s="216" t="s">
        <v>585</v>
      </c>
      <c r="B2141" s="217" t="s">
        <v>586</v>
      </c>
      <c r="C2141" s="195"/>
      <c r="D2141" s="218"/>
    </row>
    <row r="2142" spans="1:4" ht="25.5" x14ac:dyDescent="0.2">
      <c r="A2142" s="216" t="s">
        <v>587</v>
      </c>
      <c r="B2142" s="217" t="s">
        <v>588</v>
      </c>
      <c r="C2142" s="195">
        <v>0</v>
      </c>
      <c r="D2142" s="218"/>
    </row>
    <row r="2143" spans="1:4" x14ac:dyDescent="0.2">
      <c r="A2143" s="216" t="s">
        <v>589</v>
      </c>
      <c r="B2143" s="217" t="s">
        <v>590</v>
      </c>
      <c r="C2143" s="195">
        <v>0</v>
      </c>
      <c r="D2143" s="218"/>
    </row>
    <row r="2144" spans="1:4" x14ac:dyDescent="0.2">
      <c r="A2144" s="216" t="s">
        <v>591</v>
      </c>
      <c r="B2144" s="217" t="s">
        <v>592</v>
      </c>
      <c r="C2144" s="195">
        <v>0</v>
      </c>
      <c r="D2144" s="218"/>
    </row>
    <row r="2145" spans="1:4" x14ac:dyDescent="0.2">
      <c r="A2145" s="216" t="s">
        <v>593</v>
      </c>
      <c r="B2145" s="217" t="s">
        <v>594</v>
      </c>
      <c r="C2145" s="195">
        <v>0</v>
      </c>
      <c r="D2145" s="218"/>
    </row>
    <row r="2146" spans="1:4" ht="25.5" x14ac:dyDescent="0.2">
      <c r="A2146" s="216" t="s">
        <v>595</v>
      </c>
      <c r="B2146" s="217" t="s">
        <v>596</v>
      </c>
      <c r="C2146" s="195">
        <v>0</v>
      </c>
      <c r="D2146" s="218"/>
    </row>
    <row r="2147" spans="1:4" x14ac:dyDescent="0.2">
      <c r="A2147" s="216" t="s">
        <v>597</v>
      </c>
      <c r="B2147" s="217" t="s">
        <v>598</v>
      </c>
      <c r="C2147" s="195">
        <v>0</v>
      </c>
      <c r="D2147" s="218"/>
    </row>
    <row r="2148" spans="1:4" x14ac:dyDescent="0.2">
      <c r="A2148" s="216" t="s">
        <v>599</v>
      </c>
      <c r="B2148" s="217" t="s">
        <v>600</v>
      </c>
      <c r="C2148" s="195">
        <v>0</v>
      </c>
      <c r="D2148" s="218"/>
    </row>
    <row r="2149" spans="1:4" x14ac:dyDescent="0.2">
      <c r="A2149" s="216"/>
      <c r="B2149" s="220"/>
      <c r="C2149" s="195"/>
      <c r="D2149" s="218"/>
    </row>
    <row r="2150" spans="1:4" x14ac:dyDescent="0.2">
      <c r="A2150" s="210">
        <v>5</v>
      </c>
      <c r="B2150" s="230" t="s">
        <v>601</v>
      </c>
      <c r="C2150" s="215">
        <f>SUM(C2152+C2162+C2172+C2177)</f>
        <v>0</v>
      </c>
      <c r="D2150" s="213"/>
    </row>
    <row r="2151" spans="1:4" x14ac:dyDescent="0.2">
      <c r="A2151" s="229"/>
      <c r="B2151" s="220"/>
      <c r="C2151" s="195"/>
      <c r="D2151" s="218"/>
    </row>
    <row r="2152" spans="1:4" x14ac:dyDescent="0.2">
      <c r="A2152" s="231" t="s">
        <v>602</v>
      </c>
      <c r="B2152" s="211" t="s">
        <v>603</v>
      </c>
      <c r="C2152" s="215">
        <f>SUM(C2153:C2160)</f>
        <v>0</v>
      </c>
      <c r="D2152" s="213"/>
    </row>
    <row r="2153" spans="1:4" x14ac:dyDescent="0.2">
      <c r="A2153" s="232" t="s">
        <v>604</v>
      </c>
      <c r="B2153" s="217" t="s">
        <v>605</v>
      </c>
      <c r="C2153" s="195">
        <v>0</v>
      </c>
      <c r="D2153" s="218"/>
    </row>
    <row r="2154" spans="1:4" x14ac:dyDescent="0.2">
      <c r="A2154" s="232" t="s">
        <v>606</v>
      </c>
      <c r="B2154" s="217" t="s">
        <v>607</v>
      </c>
      <c r="C2154" s="195">
        <v>0</v>
      </c>
      <c r="D2154" s="218"/>
    </row>
    <row r="2155" spans="1:4" x14ac:dyDescent="0.2">
      <c r="A2155" s="232" t="s">
        <v>608</v>
      </c>
      <c r="B2155" s="217" t="s">
        <v>609</v>
      </c>
      <c r="C2155" s="195"/>
      <c r="D2155" s="218"/>
    </row>
    <row r="2156" spans="1:4" x14ac:dyDescent="0.2">
      <c r="A2156" s="232" t="s">
        <v>610</v>
      </c>
      <c r="B2156" s="217" t="s">
        <v>611</v>
      </c>
      <c r="C2156" s="195"/>
      <c r="D2156" s="218"/>
    </row>
    <row r="2157" spans="1:4" x14ac:dyDescent="0.2">
      <c r="A2157" s="232" t="s">
        <v>612</v>
      </c>
      <c r="B2157" s="217" t="s">
        <v>613</v>
      </c>
      <c r="C2157" s="195"/>
      <c r="D2157" s="218"/>
    </row>
    <row r="2158" spans="1:4" ht="25.5" x14ac:dyDescent="0.2">
      <c r="A2158" s="232" t="s">
        <v>614</v>
      </c>
      <c r="B2158" s="217" t="s">
        <v>615</v>
      </c>
      <c r="C2158" s="195"/>
      <c r="D2158" s="218"/>
    </row>
    <row r="2159" spans="1:4" ht="25.5" x14ac:dyDescent="0.2">
      <c r="A2159" s="232" t="s">
        <v>616</v>
      </c>
      <c r="B2159" s="217" t="s">
        <v>617</v>
      </c>
      <c r="C2159" s="195"/>
      <c r="D2159" s="218"/>
    </row>
    <row r="2160" spans="1:4" x14ac:dyDescent="0.2">
      <c r="A2160" s="232" t="s">
        <v>618</v>
      </c>
      <c r="B2160" s="217" t="s">
        <v>619</v>
      </c>
      <c r="C2160" s="195">
        <v>0</v>
      </c>
      <c r="D2160" s="218"/>
    </row>
    <row r="2161" spans="1:4" x14ac:dyDescent="0.2">
      <c r="A2161" s="232"/>
      <c r="B2161" s="217"/>
      <c r="C2161" s="195"/>
      <c r="D2161" s="218"/>
    </row>
    <row r="2162" spans="1:4" ht="25.5" x14ac:dyDescent="0.2">
      <c r="A2162" s="231" t="s">
        <v>620</v>
      </c>
      <c r="B2162" s="211" t="s">
        <v>621</v>
      </c>
      <c r="C2162" s="215">
        <f>SUM(C2163:C2170)</f>
        <v>0</v>
      </c>
      <c r="D2162" s="213"/>
    </row>
    <row r="2163" spans="1:4" x14ac:dyDescent="0.2">
      <c r="A2163" s="232" t="s">
        <v>622</v>
      </c>
      <c r="B2163" s="217" t="s">
        <v>623</v>
      </c>
      <c r="C2163" s="195">
        <v>0</v>
      </c>
      <c r="D2163" s="218"/>
    </row>
    <row r="2164" spans="1:4" x14ac:dyDescent="0.2">
      <c r="A2164" s="232" t="s">
        <v>624</v>
      </c>
      <c r="B2164" s="217" t="s">
        <v>625</v>
      </c>
      <c r="C2164" s="195">
        <v>0</v>
      </c>
      <c r="D2164" s="218"/>
    </row>
    <row r="2165" spans="1:4" x14ac:dyDescent="0.2">
      <c r="A2165" s="232" t="s">
        <v>626</v>
      </c>
      <c r="B2165" s="217" t="s">
        <v>627</v>
      </c>
      <c r="C2165" s="195">
        <v>0</v>
      </c>
      <c r="D2165" s="218"/>
    </row>
    <row r="2166" spans="1:4" x14ac:dyDescent="0.2">
      <c r="A2166" s="232" t="s">
        <v>628</v>
      </c>
      <c r="B2166" s="217" t="s">
        <v>629</v>
      </c>
      <c r="C2166" s="195">
        <v>0</v>
      </c>
      <c r="D2166" s="218"/>
    </row>
    <row r="2167" spans="1:4" x14ac:dyDescent="0.2">
      <c r="A2167" s="232" t="s">
        <v>630</v>
      </c>
      <c r="B2167" s="217" t="s">
        <v>631</v>
      </c>
      <c r="C2167" s="195">
        <v>0</v>
      </c>
      <c r="D2167" s="218"/>
    </row>
    <row r="2168" spans="1:4" x14ac:dyDescent="0.2">
      <c r="A2168" s="232" t="s">
        <v>632</v>
      </c>
      <c r="B2168" s="217" t="s">
        <v>633</v>
      </c>
      <c r="C2168" s="195">
        <v>0</v>
      </c>
      <c r="D2168" s="218"/>
    </row>
    <row r="2169" spans="1:4" x14ac:dyDescent="0.2">
      <c r="A2169" s="232" t="s">
        <v>634</v>
      </c>
      <c r="B2169" s="217" t="s">
        <v>635</v>
      </c>
      <c r="C2169" s="195">
        <v>0</v>
      </c>
      <c r="D2169" s="218"/>
    </row>
    <row r="2170" spans="1:4" ht="25.5" x14ac:dyDescent="0.2">
      <c r="A2170" s="232" t="s">
        <v>636</v>
      </c>
      <c r="B2170" s="217" t="s">
        <v>637</v>
      </c>
      <c r="C2170" s="195">
        <v>0</v>
      </c>
      <c r="D2170" s="218"/>
    </row>
    <row r="2171" spans="1:4" x14ac:dyDescent="0.2">
      <c r="A2171" s="232"/>
      <c r="B2171" s="217"/>
      <c r="C2171" s="195"/>
      <c r="D2171" s="218"/>
    </row>
    <row r="2172" spans="1:4" x14ac:dyDescent="0.2">
      <c r="A2172" s="231" t="s">
        <v>638</v>
      </c>
      <c r="B2172" s="211" t="s">
        <v>639</v>
      </c>
      <c r="C2172" s="215">
        <f>SUM(C2173:C2175)</f>
        <v>0</v>
      </c>
      <c r="D2172" s="213"/>
    </row>
    <row r="2173" spans="1:4" x14ac:dyDescent="0.2">
      <c r="A2173" s="232" t="s">
        <v>640</v>
      </c>
      <c r="B2173" s="217" t="s">
        <v>641</v>
      </c>
      <c r="C2173" s="195">
        <v>0</v>
      </c>
      <c r="D2173" s="218"/>
    </row>
    <row r="2174" spans="1:4" x14ac:dyDescent="0.2">
      <c r="A2174" s="232" t="s">
        <v>642</v>
      </c>
      <c r="B2174" s="217" t="s">
        <v>643</v>
      </c>
      <c r="C2174" s="195">
        <v>0</v>
      </c>
      <c r="D2174" s="218"/>
    </row>
    <row r="2175" spans="1:4" x14ac:dyDescent="0.2">
      <c r="A2175" s="232" t="s">
        <v>644</v>
      </c>
      <c r="B2175" s="217" t="s">
        <v>645</v>
      </c>
      <c r="C2175" s="195">
        <v>0</v>
      </c>
      <c r="D2175" s="218"/>
    </row>
    <row r="2176" spans="1:4" x14ac:dyDescent="0.2">
      <c r="A2176" s="232"/>
      <c r="B2176" s="217"/>
      <c r="C2176" s="195"/>
      <c r="D2176" s="218"/>
    </row>
    <row r="2177" spans="1:4" x14ac:dyDescent="0.2">
      <c r="A2177" s="231" t="s">
        <v>646</v>
      </c>
      <c r="B2177" s="211" t="s">
        <v>647</v>
      </c>
      <c r="C2177" s="215">
        <f>SUM(C2178:C2181)</f>
        <v>0</v>
      </c>
      <c r="D2177" s="213"/>
    </row>
    <row r="2178" spans="1:4" x14ac:dyDescent="0.2">
      <c r="A2178" s="232" t="s">
        <v>648</v>
      </c>
      <c r="B2178" s="217" t="s">
        <v>649</v>
      </c>
      <c r="C2178" s="195">
        <v>0</v>
      </c>
      <c r="D2178" s="218"/>
    </row>
    <row r="2179" spans="1:4" x14ac:dyDescent="0.2">
      <c r="A2179" s="232" t="s">
        <v>650</v>
      </c>
      <c r="B2179" s="217" t="s">
        <v>651</v>
      </c>
      <c r="C2179" s="195">
        <v>0</v>
      </c>
      <c r="D2179" s="218"/>
    </row>
    <row r="2180" spans="1:4" x14ac:dyDescent="0.2">
      <c r="A2180" s="232" t="s">
        <v>652</v>
      </c>
      <c r="B2180" s="217" t="s">
        <v>653</v>
      </c>
      <c r="C2180" s="195">
        <v>0</v>
      </c>
      <c r="D2180" s="218"/>
    </row>
    <row r="2181" spans="1:4" x14ac:dyDescent="0.2">
      <c r="A2181" s="232" t="s">
        <v>654</v>
      </c>
      <c r="B2181" s="217" t="s">
        <v>655</v>
      </c>
      <c r="C2181" s="195">
        <v>0</v>
      </c>
      <c r="D2181" s="218"/>
    </row>
    <row r="2183" spans="1:4" ht="25.5" x14ac:dyDescent="0.2">
      <c r="A2183" s="235" t="str">
        <f>'7. Gestión Institucional '!B97</f>
        <v xml:space="preserve">RE4. P18 Plan de comunicación  e imagen institucional desarrollado </v>
      </c>
      <c r="B2183" s="203" t="s">
        <v>392</v>
      </c>
      <c r="C2183" s="195">
        <f>SUM(C2185,C2261,C2305)</f>
        <v>0</v>
      </c>
      <c r="D2183" s="205"/>
    </row>
    <row r="2184" spans="1:4" x14ac:dyDescent="0.2">
      <c r="A2184" s="206" t="s">
        <v>393</v>
      </c>
      <c r="B2184" s="207" t="s">
        <v>394</v>
      </c>
      <c r="C2184" s="208" t="s">
        <v>395</v>
      </c>
      <c r="D2184" s="209" t="s">
        <v>396</v>
      </c>
    </row>
    <row r="2185" spans="1:4" x14ac:dyDescent="0.2">
      <c r="A2185" s="210">
        <v>1</v>
      </c>
      <c r="B2185" s="211" t="s">
        <v>397</v>
      </c>
      <c r="C2185" s="212">
        <f>SUM(C2187,C2194,C2201,C2210,C2219,C2224,C2231,C2236,C2247,C2253)</f>
        <v>0</v>
      </c>
      <c r="D2185" s="213"/>
    </row>
    <row r="2186" spans="1:4" x14ac:dyDescent="0.2">
      <c r="A2186" s="210"/>
      <c r="B2186" s="228"/>
      <c r="C2186" s="215"/>
      <c r="D2186" s="213"/>
    </row>
    <row r="2187" spans="1:4" x14ac:dyDescent="0.2">
      <c r="A2187" s="214" t="s">
        <v>399</v>
      </c>
      <c r="B2187" s="211" t="s">
        <v>400</v>
      </c>
      <c r="C2187" s="215">
        <f>SUM(C2188:C2192)</f>
        <v>0</v>
      </c>
      <c r="D2187" s="213"/>
    </row>
    <row r="2188" spans="1:4" x14ac:dyDescent="0.2">
      <c r="A2188" s="216" t="s">
        <v>401</v>
      </c>
      <c r="B2188" s="217" t="s">
        <v>402</v>
      </c>
      <c r="C2188" s="195">
        <v>0</v>
      </c>
      <c r="D2188" s="218"/>
    </row>
    <row r="2189" spans="1:4" ht="25.5" x14ac:dyDescent="0.2">
      <c r="A2189" s="216" t="s">
        <v>403</v>
      </c>
      <c r="B2189" s="217" t="s">
        <v>404</v>
      </c>
      <c r="C2189" s="195">
        <v>0</v>
      </c>
      <c r="D2189" s="218"/>
    </row>
    <row r="2190" spans="1:4" x14ac:dyDescent="0.2">
      <c r="A2190" s="216" t="s">
        <v>405</v>
      </c>
      <c r="B2190" s="217" t="s">
        <v>406</v>
      </c>
      <c r="C2190" s="195">
        <v>0</v>
      </c>
      <c r="D2190" s="218"/>
    </row>
    <row r="2191" spans="1:4" ht="25.5" x14ac:dyDescent="0.2">
      <c r="A2191" s="216" t="s">
        <v>407</v>
      </c>
      <c r="B2191" s="217" t="s">
        <v>408</v>
      </c>
      <c r="C2191" s="195">
        <v>0</v>
      </c>
      <c r="D2191" s="218"/>
    </row>
    <row r="2192" spans="1:4" x14ac:dyDescent="0.2">
      <c r="A2192" s="216" t="s">
        <v>409</v>
      </c>
      <c r="B2192" s="217" t="s">
        <v>410</v>
      </c>
      <c r="C2192" s="195">
        <v>0</v>
      </c>
      <c r="D2192" s="218"/>
    </row>
    <row r="2193" spans="1:4" x14ac:dyDescent="0.2">
      <c r="A2193" s="219"/>
      <c r="B2193" s="220"/>
      <c r="C2193" s="195"/>
      <c r="D2193" s="218"/>
    </row>
    <row r="2194" spans="1:4" x14ac:dyDescent="0.2">
      <c r="A2194" s="214" t="s">
        <v>411</v>
      </c>
      <c r="B2194" s="211" t="s">
        <v>412</v>
      </c>
      <c r="C2194" s="215">
        <f>SUM(C2195:C2199)</f>
        <v>0</v>
      </c>
      <c r="D2194" s="213"/>
    </row>
    <row r="2195" spans="1:4" x14ac:dyDescent="0.2">
      <c r="A2195" s="216" t="s">
        <v>413</v>
      </c>
      <c r="B2195" s="217" t="s">
        <v>414</v>
      </c>
      <c r="C2195" s="195">
        <v>0</v>
      </c>
      <c r="D2195" s="218"/>
    </row>
    <row r="2196" spans="1:4" x14ac:dyDescent="0.2">
      <c r="A2196" s="216" t="s">
        <v>415</v>
      </c>
      <c r="B2196" s="217" t="s">
        <v>416</v>
      </c>
      <c r="C2196" s="195">
        <v>0</v>
      </c>
      <c r="D2196" s="218"/>
    </row>
    <row r="2197" spans="1:4" x14ac:dyDescent="0.2">
      <c r="A2197" s="216" t="s">
        <v>417</v>
      </c>
      <c r="B2197" s="217" t="s">
        <v>418</v>
      </c>
      <c r="C2197" s="195">
        <v>0</v>
      </c>
      <c r="D2197" s="218"/>
    </row>
    <row r="2198" spans="1:4" x14ac:dyDescent="0.2">
      <c r="A2198" s="216" t="s">
        <v>419</v>
      </c>
      <c r="B2198" s="217" t="s">
        <v>420</v>
      </c>
      <c r="C2198" s="195">
        <v>0</v>
      </c>
      <c r="D2198" s="218"/>
    </row>
    <row r="2199" spans="1:4" x14ac:dyDescent="0.2">
      <c r="A2199" s="216" t="s">
        <v>421</v>
      </c>
      <c r="B2199" s="217" t="s">
        <v>422</v>
      </c>
      <c r="C2199" s="195">
        <v>0</v>
      </c>
      <c r="D2199" s="218"/>
    </row>
    <row r="2200" spans="1:4" x14ac:dyDescent="0.2">
      <c r="A2200" s="219"/>
      <c r="B2200" s="220"/>
      <c r="C2200" s="215"/>
      <c r="D2200" s="213"/>
    </row>
    <row r="2201" spans="1:4" ht="25.5" x14ac:dyDescent="0.2">
      <c r="A2201" s="214" t="s">
        <v>423</v>
      </c>
      <c r="B2201" s="221" t="s">
        <v>424</v>
      </c>
      <c r="C2201" s="215">
        <f>SUM(C2202:C2208)</f>
        <v>0</v>
      </c>
      <c r="D2201" s="213"/>
    </row>
    <row r="2202" spans="1:4" x14ac:dyDescent="0.2">
      <c r="A2202" s="216" t="s">
        <v>425</v>
      </c>
      <c r="B2202" s="217" t="s">
        <v>426</v>
      </c>
      <c r="C2202" s="195">
        <v>0</v>
      </c>
      <c r="D2202" s="218"/>
    </row>
    <row r="2203" spans="1:4" x14ac:dyDescent="0.2">
      <c r="A2203" s="216" t="s">
        <v>427</v>
      </c>
      <c r="B2203" s="217" t="s">
        <v>428</v>
      </c>
      <c r="C2203" s="195">
        <v>0</v>
      </c>
      <c r="D2203" s="218"/>
    </row>
    <row r="2204" spans="1:4" x14ac:dyDescent="0.2">
      <c r="A2204" s="216" t="s">
        <v>429</v>
      </c>
      <c r="B2204" s="217" t="s">
        <v>430</v>
      </c>
      <c r="C2204" s="195"/>
      <c r="D2204" s="218"/>
    </row>
    <row r="2205" spans="1:4" x14ac:dyDescent="0.2">
      <c r="A2205" s="216" t="s">
        <v>431</v>
      </c>
      <c r="B2205" s="217" t="s">
        <v>432</v>
      </c>
      <c r="C2205" s="195">
        <v>0</v>
      </c>
      <c r="D2205" s="218"/>
    </row>
    <row r="2206" spans="1:4" x14ac:dyDescent="0.2">
      <c r="A2206" s="216" t="s">
        <v>433</v>
      </c>
      <c r="B2206" s="217" t="s">
        <v>434</v>
      </c>
      <c r="C2206" s="195">
        <v>0</v>
      </c>
      <c r="D2206" s="218"/>
    </row>
    <row r="2207" spans="1:4" ht="25.5" x14ac:dyDescent="0.2">
      <c r="A2207" s="216" t="s">
        <v>435</v>
      </c>
      <c r="B2207" s="217" t="s">
        <v>436</v>
      </c>
      <c r="C2207" s="195">
        <v>0</v>
      </c>
      <c r="D2207" s="218"/>
    </row>
    <row r="2208" spans="1:4" ht="25.5" x14ac:dyDescent="0.2">
      <c r="A2208" s="216" t="s">
        <v>437</v>
      </c>
      <c r="B2208" s="217" t="s">
        <v>438</v>
      </c>
      <c r="C2208" s="195">
        <v>0</v>
      </c>
      <c r="D2208" s="218"/>
    </row>
    <row r="2209" spans="1:4" x14ac:dyDescent="0.2">
      <c r="A2209" s="219"/>
      <c r="B2209" s="220"/>
      <c r="C2209" s="195"/>
      <c r="D2209" s="218"/>
    </row>
    <row r="2210" spans="1:4" x14ac:dyDescent="0.2">
      <c r="A2210" s="214" t="s">
        <v>439</v>
      </c>
      <c r="B2210" s="211" t="s">
        <v>440</v>
      </c>
      <c r="C2210" s="215">
        <f>SUM(C2211:C2217)</f>
        <v>0</v>
      </c>
      <c r="D2210" s="213"/>
    </row>
    <row r="2211" spans="1:4" x14ac:dyDescent="0.2">
      <c r="A2211" s="216" t="s">
        <v>441</v>
      </c>
      <c r="B2211" s="217" t="s">
        <v>442</v>
      </c>
      <c r="C2211" s="195">
        <v>0</v>
      </c>
      <c r="D2211" s="218"/>
    </row>
    <row r="2212" spans="1:4" x14ac:dyDescent="0.2">
      <c r="A2212" s="216" t="s">
        <v>443</v>
      </c>
      <c r="B2212" s="217" t="s">
        <v>444</v>
      </c>
      <c r="C2212" s="195">
        <v>0</v>
      </c>
      <c r="D2212" s="218"/>
    </row>
    <row r="2213" spans="1:4" x14ac:dyDescent="0.2">
      <c r="A2213" s="216" t="s">
        <v>445</v>
      </c>
      <c r="B2213" s="217" t="s">
        <v>446</v>
      </c>
      <c r="C2213" s="195">
        <v>0</v>
      </c>
      <c r="D2213" s="218"/>
    </row>
    <row r="2214" spans="1:4" ht="25.5" x14ac:dyDescent="0.2">
      <c r="A2214" s="216" t="s">
        <v>447</v>
      </c>
      <c r="B2214" s="217" t="s">
        <v>448</v>
      </c>
      <c r="C2214" s="195">
        <v>0</v>
      </c>
      <c r="D2214" s="218"/>
    </row>
    <row r="2215" spans="1:4" ht="25.5" x14ac:dyDescent="0.2">
      <c r="A2215" s="216" t="s">
        <v>449</v>
      </c>
      <c r="B2215" s="217" t="s">
        <v>450</v>
      </c>
      <c r="C2215" s="195">
        <v>0</v>
      </c>
      <c r="D2215" s="218"/>
    </row>
    <row r="2216" spans="1:4" x14ac:dyDescent="0.2">
      <c r="A2216" s="216" t="s">
        <v>451</v>
      </c>
      <c r="B2216" s="217" t="s">
        <v>452</v>
      </c>
      <c r="C2216" s="195">
        <v>0</v>
      </c>
      <c r="D2216" s="218"/>
    </row>
    <row r="2217" spans="1:4" x14ac:dyDescent="0.2">
      <c r="A2217" s="216" t="s">
        <v>453</v>
      </c>
      <c r="B2217" s="217" t="s">
        <v>454</v>
      </c>
      <c r="C2217" s="195"/>
      <c r="D2217" s="218"/>
    </row>
    <row r="2218" spans="1:4" x14ac:dyDescent="0.2">
      <c r="A2218" s="219"/>
      <c r="B2218" s="220"/>
      <c r="C2218" s="195"/>
      <c r="D2218" s="218"/>
    </row>
    <row r="2219" spans="1:4" x14ac:dyDescent="0.2">
      <c r="A2219" s="214" t="s">
        <v>455</v>
      </c>
      <c r="B2219" s="211" t="s">
        <v>456</v>
      </c>
      <c r="C2219" s="215">
        <f>SUM(C2220++C2221+C2222)</f>
        <v>0</v>
      </c>
      <c r="D2219" s="213"/>
    </row>
    <row r="2220" spans="1:4" x14ac:dyDescent="0.2">
      <c r="A2220" s="216" t="s">
        <v>457</v>
      </c>
      <c r="B2220" s="217" t="s">
        <v>458</v>
      </c>
      <c r="C2220" s="195">
        <v>0</v>
      </c>
      <c r="D2220" s="218"/>
    </row>
    <row r="2221" spans="1:4" x14ac:dyDescent="0.2">
      <c r="A2221" s="216" t="s">
        <v>459</v>
      </c>
      <c r="B2221" s="217" t="s">
        <v>460</v>
      </c>
      <c r="C2221" s="195">
        <v>0</v>
      </c>
      <c r="D2221" s="218"/>
    </row>
    <row r="2222" spans="1:4" x14ac:dyDescent="0.2">
      <c r="A2222" s="216" t="s">
        <v>461</v>
      </c>
      <c r="B2222" s="217" t="s">
        <v>462</v>
      </c>
      <c r="C2222" s="195">
        <v>0</v>
      </c>
      <c r="D2222" s="218"/>
    </row>
    <row r="2223" spans="1:4" x14ac:dyDescent="0.2">
      <c r="A2223" s="219"/>
      <c r="B2223" s="220"/>
      <c r="C2223" s="195"/>
      <c r="D2223" s="218"/>
    </row>
    <row r="2224" spans="1:4" ht="25.5" x14ac:dyDescent="0.2">
      <c r="A2224" s="214" t="s">
        <v>463</v>
      </c>
      <c r="B2224" s="211" t="s">
        <v>464</v>
      </c>
      <c r="C2224" s="215">
        <f>SUM(C2225+C2228+C2229)</f>
        <v>0</v>
      </c>
      <c r="D2224" s="213"/>
    </row>
    <row r="2225" spans="1:4" x14ac:dyDescent="0.2">
      <c r="A2225" s="216" t="s">
        <v>465</v>
      </c>
      <c r="B2225" s="220" t="s">
        <v>466</v>
      </c>
      <c r="C2225" s="215">
        <f>SUM(C2226:C2227)</f>
        <v>0</v>
      </c>
      <c r="D2225" s="213"/>
    </row>
    <row r="2226" spans="1:4" x14ac:dyDescent="0.2">
      <c r="A2226" s="219" t="s">
        <v>467</v>
      </c>
      <c r="B2226" s="220" t="s">
        <v>468</v>
      </c>
      <c r="C2226" s="195">
        <v>0</v>
      </c>
      <c r="D2226" s="218"/>
    </row>
    <row r="2227" spans="1:4" ht="25.5" x14ac:dyDescent="0.2">
      <c r="A2227" s="219" t="s">
        <v>469</v>
      </c>
      <c r="B2227" s="220" t="s">
        <v>470</v>
      </c>
      <c r="C2227" s="195">
        <v>0</v>
      </c>
      <c r="D2227" s="218"/>
    </row>
    <row r="2228" spans="1:4" x14ac:dyDescent="0.2">
      <c r="A2228" s="216" t="s">
        <v>471</v>
      </c>
      <c r="B2228" s="217" t="s">
        <v>472</v>
      </c>
      <c r="C2228" s="195">
        <v>0</v>
      </c>
      <c r="D2228" s="218"/>
    </row>
    <row r="2229" spans="1:4" x14ac:dyDescent="0.2">
      <c r="A2229" s="216" t="s">
        <v>473</v>
      </c>
      <c r="B2229" s="217" t="s">
        <v>474</v>
      </c>
      <c r="C2229" s="195">
        <v>0</v>
      </c>
      <c r="D2229" s="218"/>
    </row>
    <row r="2230" spans="1:4" x14ac:dyDescent="0.2">
      <c r="A2230" s="219"/>
      <c r="B2230" s="220"/>
      <c r="C2230" s="195"/>
      <c r="D2230" s="218"/>
    </row>
    <row r="2231" spans="1:4" x14ac:dyDescent="0.2">
      <c r="A2231" s="214" t="s">
        <v>475</v>
      </c>
      <c r="B2231" s="211" t="s">
        <v>476</v>
      </c>
      <c r="C2231" s="212" t="s">
        <v>477</v>
      </c>
      <c r="D2231" s="213"/>
    </row>
    <row r="2232" spans="1:4" x14ac:dyDescent="0.2">
      <c r="A2232" s="216" t="s">
        <v>478</v>
      </c>
      <c r="B2232" s="217" t="s">
        <v>479</v>
      </c>
      <c r="C2232" s="222" t="s">
        <v>477</v>
      </c>
      <c r="D2232" s="218"/>
    </row>
    <row r="2233" spans="1:4" x14ac:dyDescent="0.2">
      <c r="A2233" s="216" t="s">
        <v>480</v>
      </c>
      <c r="B2233" s="217" t="s">
        <v>481</v>
      </c>
      <c r="C2233" s="195">
        <v>0</v>
      </c>
      <c r="D2233" s="218"/>
    </row>
    <row r="2234" spans="1:4" x14ac:dyDescent="0.2">
      <c r="A2234" s="216" t="s">
        <v>482</v>
      </c>
      <c r="B2234" s="217" t="s">
        <v>483</v>
      </c>
      <c r="C2234" s="195">
        <v>0</v>
      </c>
      <c r="D2234" s="218"/>
    </row>
    <row r="2235" spans="1:4" x14ac:dyDescent="0.2">
      <c r="A2235" s="219"/>
      <c r="B2235" s="220"/>
      <c r="C2235" s="195"/>
      <c r="D2235" s="218"/>
    </row>
    <row r="2236" spans="1:4" x14ac:dyDescent="0.2">
      <c r="A2236" s="214" t="s">
        <v>484</v>
      </c>
      <c r="B2236" s="211" t="s">
        <v>485</v>
      </c>
      <c r="C2236" s="215">
        <f>SUM(C2237:C2245)</f>
        <v>0</v>
      </c>
      <c r="D2236" s="213"/>
    </row>
    <row r="2237" spans="1:4" x14ac:dyDescent="0.2">
      <c r="A2237" s="216" t="s">
        <v>486</v>
      </c>
      <c r="B2237" s="217" t="s">
        <v>487</v>
      </c>
      <c r="C2237" s="195">
        <v>0</v>
      </c>
      <c r="D2237" s="218"/>
    </row>
    <row r="2238" spans="1:4" x14ac:dyDescent="0.2">
      <c r="A2238" s="216" t="s">
        <v>488</v>
      </c>
      <c r="B2238" s="217" t="s">
        <v>489</v>
      </c>
      <c r="C2238" s="195">
        <v>0</v>
      </c>
      <c r="D2238" s="218"/>
    </row>
    <row r="2239" spans="1:4" x14ac:dyDescent="0.2">
      <c r="A2239" s="216" t="s">
        <v>490</v>
      </c>
      <c r="B2239" s="217" t="s">
        <v>491</v>
      </c>
      <c r="C2239" s="195">
        <v>0</v>
      </c>
      <c r="D2239" s="218"/>
    </row>
    <row r="2240" spans="1:4" ht="25.5" x14ac:dyDescent="0.2">
      <c r="A2240" s="216" t="s">
        <v>492</v>
      </c>
      <c r="B2240" s="217" t="s">
        <v>493</v>
      </c>
      <c r="C2240" s="195">
        <v>0</v>
      </c>
      <c r="D2240" s="218"/>
    </row>
    <row r="2241" spans="1:4" ht="25.5" x14ac:dyDescent="0.2">
      <c r="A2241" s="216" t="s">
        <v>494</v>
      </c>
      <c r="B2241" s="217" t="s">
        <v>495</v>
      </c>
      <c r="C2241" s="195">
        <v>0</v>
      </c>
      <c r="D2241" s="218"/>
    </row>
    <row r="2242" spans="1:4" ht="25.5" x14ac:dyDescent="0.2">
      <c r="A2242" s="216" t="s">
        <v>496</v>
      </c>
      <c r="B2242" s="217" t="s">
        <v>497</v>
      </c>
      <c r="C2242" s="195">
        <v>0</v>
      </c>
      <c r="D2242" s="218"/>
    </row>
    <row r="2243" spans="1:4" x14ac:dyDescent="0.2">
      <c r="A2243" s="216" t="s">
        <v>498</v>
      </c>
      <c r="B2243" s="217" t="s">
        <v>499</v>
      </c>
      <c r="C2243" s="195">
        <v>0</v>
      </c>
      <c r="D2243" s="218"/>
    </row>
    <row r="2244" spans="1:4" ht="25.5" x14ac:dyDescent="0.2">
      <c r="A2244" s="216" t="s">
        <v>500</v>
      </c>
      <c r="B2244" s="217" t="s">
        <v>501</v>
      </c>
      <c r="C2244" s="195">
        <v>0</v>
      </c>
      <c r="D2244" s="218"/>
    </row>
    <row r="2245" spans="1:4" ht="25.5" x14ac:dyDescent="0.2">
      <c r="A2245" s="216" t="s">
        <v>502</v>
      </c>
      <c r="B2245" s="217" t="s">
        <v>503</v>
      </c>
      <c r="C2245" s="195">
        <v>0</v>
      </c>
      <c r="D2245" s="218"/>
    </row>
    <row r="2246" spans="1:4" x14ac:dyDescent="0.2">
      <c r="A2246" s="219"/>
      <c r="B2246" s="220"/>
      <c r="C2246" s="195"/>
      <c r="D2246" s="218"/>
    </row>
    <row r="2247" spans="1:4" x14ac:dyDescent="0.2">
      <c r="A2247" s="214" t="s">
        <v>504</v>
      </c>
      <c r="B2247" s="211" t="s">
        <v>505</v>
      </c>
      <c r="C2247" s="215">
        <f>SUM(C2248:C2251)</f>
        <v>0</v>
      </c>
      <c r="D2247" s="213"/>
    </row>
    <row r="2248" spans="1:4" x14ac:dyDescent="0.2">
      <c r="A2248" s="216" t="s">
        <v>506</v>
      </c>
      <c r="B2248" s="217" t="s">
        <v>507</v>
      </c>
      <c r="C2248" s="195">
        <v>0</v>
      </c>
      <c r="D2248" s="218"/>
    </row>
    <row r="2249" spans="1:4" x14ac:dyDescent="0.2">
      <c r="A2249" s="216" t="s">
        <v>508</v>
      </c>
      <c r="B2249" s="217" t="s">
        <v>509</v>
      </c>
      <c r="C2249" s="195">
        <v>0</v>
      </c>
      <c r="D2249" s="218"/>
    </row>
    <row r="2250" spans="1:4" x14ac:dyDescent="0.2">
      <c r="A2250" s="216" t="s">
        <v>510</v>
      </c>
      <c r="B2250" s="217" t="s">
        <v>511</v>
      </c>
      <c r="C2250" s="195">
        <v>0</v>
      </c>
      <c r="D2250" s="218"/>
    </row>
    <row r="2251" spans="1:4" x14ac:dyDescent="0.2">
      <c r="A2251" s="216" t="s">
        <v>512</v>
      </c>
      <c r="B2251" s="217" t="s">
        <v>513</v>
      </c>
      <c r="C2251" s="195">
        <v>0</v>
      </c>
      <c r="D2251" s="218"/>
    </row>
    <row r="2252" spans="1:4" x14ac:dyDescent="0.2">
      <c r="A2252" s="219"/>
      <c r="B2252" s="220"/>
      <c r="C2252" s="195"/>
      <c r="D2252" s="218"/>
    </row>
    <row r="2253" spans="1:4" x14ac:dyDescent="0.2">
      <c r="A2253" s="214" t="s">
        <v>514</v>
      </c>
      <c r="B2253" s="211" t="s">
        <v>515</v>
      </c>
      <c r="C2253" s="215">
        <f>SUM(C2254:C2259)</f>
        <v>0</v>
      </c>
      <c r="D2253" s="213"/>
    </row>
    <row r="2254" spans="1:4" x14ac:dyDescent="0.2">
      <c r="A2254" s="216" t="s">
        <v>516</v>
      </c>
      <c r="B2254" s="217" t="s">
        <v>517</v>
      </c>
      <c r="C2254" s="195">
        <v>0</v>
      </c>
      <c r="D2254" s="218"/>
    </row>
    <row r="2255" spans="1:4" x14ac:dyDescent="0.2">
      <c r="A2255" s="216" t="s">
        <v>518</v>
      </c>
      <c r="B2255" s="217" t="s">
        <v>519</v>
      </c>
      <c r="C2255" s="195">
        <v>0</v>
      </c>
      <c r="D2255" s="218"/>
    </row>
    <row r="2256" spans="1:4" x14ac:dyDescent="0.2">
      <c r="A2256" s="216" t="s">
        <v>520</v>
      </c>
      <c r="B2256" s="217" t="s">
        <v>521</v>
      </c>
      <c r="C2256" s="195">
        <v>0</v>
      </c>
      <c r="D2256" s="218"/>
    </row>
    <row r="2257" spans="1:4" ht="25.5" x14ac:dyDescent="0.2">
      <c r="A2257" s="216" t="s">
        <v>522</v>
      </c>
      <c r="B2257" s="217" t="s">
        <v>523</v>
      </c>
      <c r="C2257" s="195">
        <v>0</v>
      </c>
      <c r="D2257" s="218"/>
    </row>
    <row r="2258" spans="1:4" x14ac:dyDescent="0.2">
      <c r="A2258" s="216" t="s">
        <v>524</v>
      </c>
      <c r="B2258" s="217" t="s">
        <v>525</v>
      </c>
      <c r="C2258" s="195">
        <v>0</v>
      </c>
      <c r="D2258" s="218"/>
    </row>
    <row r="2259" spans="1:4" x14ac:dyDescent="0.2">
      <c r="A2259" s="216" t="s">
        <v>526</v>
      </c>
      <c r="B2259" s="217" t="s">
        <v>527</v>
      </c>
      <c r="C2259" s="223">
        <v>0</v>
      </c>
      <c r="D2259" s="224"/>
    </row>
    <row r="2260" spans="1:4" x14ac:dyDescent="0.2">
      <c r="A2260" s="225"/>
      <c r="B2260" s="226"/>
      <c r="C2260" s="227"/>
      <c r="D2260" s="205"/>
    </row>
    <row r="2261" spans="1:4" x14ac:dyDescent="0.2">
      <c r="A2261" s="210">
        <v>2</v>
      </c>
      <c r="B2261" s="211" t="s">
        <v>528</v>
      </c>
      <c r="C2261" s="215">
        <f>SUM(C2263+C2270+C2276+C2285+C2289+C2295)</f>
        <v>0</v>
      </c>
      <c r="D2261" s="213"/>
    </row>
    <row r="2262" spans="1:4" x14ac:dyDescent="0.2">
      <c r="A2262" s="210"/>
      <c r="B2262" s="228"/>
      <c r="C2262" s="195"/>
      <c r="D2262" s="218"/>
    </row>
    <row r="2263" spans="1:4" x14ac:dyDescent="0.2">
      <c r="A2263" s="225" t="s">
        <v>529</v>
      </c>
      <c r="B2263" s="211" t="s">
        <v>530</v>
      </c>
      <c r="C2263" s="215">
        <f>SUM(C2264:C2268)</f>
        <v>0</v>
      </c>
      <c r="D2263" s="213"/>
    </row>
    <row r="2264" spans="1:4" x14ac:dyDescent="0.2">
      <c r="A2264" s="216" t="s">
        <v>531</v>
      </c>
      <c r="B2264" s="217" t="s">
        <v>532</v>
      </c>
      <c r="C2264" s="195">
        <v>0</v>
      </c>
      <c r="D2264" s="218"/>
    </row>
    <row r="2265" spans="1:4" x14ac:dyDescent="0.2">
      <c r="A2265" s="216" t="s">
        <v>533</v>
      </c>
      <c r="B2265" s="217" t="s">
        <v>534</v>
      </c>
      <c r="C2265" s="195">
        <v>0</v>
      </c>
      <c r="D2265" s="218"/>
    </row>
    <row r="2266" spans="1:4" x14ac:dyDescent="0.2">
      <c r="A2266" s="216" t="s">
        <v>535</v>
      </c>
      <c r="B2266" s="217" t="s">
        <v>536</v>
      </c>
      <c r="C2266" s="195">
        <v>0</v>
      </c>
      <c r="D2266" s="218"/>
    </row>
    <row r="2267" spans="1:4" x14ac:dyDescent="0.2">
      <c r="A2267" s="216" t="s">
        <v>537</v>
      </c>
      <c r="B2267" s="217" t="s">
        <v>538</v>
      </c>
      <c r="C2267" s="195">
        <v>0</v>
      </c>
      <c r="D2267" s="218"/>
    </row>
    <row r="2268" spans="1:4" x14ac:dyDescent="0.2">
      <c r="A2268" s="216" t="s">
        <v>539</v>
      </c>
      <c r="B2268" s="217" t="s">
        <v>540</v>
      </c>
      <c r="C2268" s="195">
        <v>0</v>
      </c>
      <c r="D2268" s="218"/>
    </row>
    <row r="2269" spans="1:4" x14ac:dyDescent="0.2">
      <c r="A2269" s="229"/>
      <c r="B2269" s="220"/>
      <c r="C2269" s="195"/>
      <c r="D2269" s="218"/>
    </row>
    <row r="2270" spans="1:4" ht="25.5" x14ac:dyDescent="0.2">
      <c r="A2270" s="225" t="s">
        <v>541</v>
      </c>
      <c r="B2270" s="211" t="s">
        <v>542</v>
      </c>
      <c r="C2270" s="215">
        <f>SUM(C2271:C2274)</f>
        <v>0</v>
      </c>
      <c r="D2270" s="213"/>
    </row>
    <row r="2271" spans="1:4" x14ac:dyDescent="0.2">
      <c r="A2271" s="216" t="s">
        <v>543</v>
      </c>
      <c r="B2271" s="217" t="s">
        <v>544</v>
      </c>
      <c r="C2271" s="195">
        <v>0</v>
      </c>
      <c r="D2271" s="218"/>
    </row>
    <row r="2272" spans="1:4" x14ac:dyDescent="0.2">
      <c r="A2272" s="216" t="s">
        <v>545</v>
      </c>
      <c r="B2272" s="217" t="s">
        <v>546</v>
      </c>
      <c r="C2272" s="195">
        <v>0</v>
      </c>
      <c r="D2272" s="218"/>
    </row>
    <row r="2273" spans="1:4" x14ac:dyDescent="0.2">
      <c r="A2273" s="216" t="s">
        <v>547</v>
      </c>
      <c r="B2273" s="217" t="s">
        <v>548</v>
      </c>
      <c r="C2273" s="195">
        <v>0</v>
      </c>
      <c r="D2273" s="218"/>
    </row>
    <row r="2274" spans="1:4" x14ac:dyDescent="0.2">
      <c r="A2274" s="216" t="s">
        <v>549</v>
      </c>
      <c r="B2274" s="217" t="s">
        <v>550</v>
      </c>
      <c r="C2274" s="195">
        <v>0</v>
      </c>
      <c r="D2274" s="218"/>
    </row>
    <row r="2275" spans="1:4" x14ac:dyDescent="0.2">
      <c r="A2275" s="229"/>
      <c r="B2275" s="220"/>
      <c r="C2275" s="195"/>
      <c r="D2275" s="218"/>
    </row>
    <row r="2276" spans="1:4" ht="25.5" x14ac:dyDescent="0.2">
      <c r="A2276" s="225" t="s">
        <v>551</v>
      </c>
      <c r="B2276" s="211" t="s">
        <v>552</v>
      </c>
      <c r="C2276" s="215">
        <f>SUM(C2277:C2283)</f>
        <v>0</v>
      </c>
      <c r="D2276" s="213"/>
    </row>
    <row r="2277" spans="1:4" x14ac:dyDescent="0.2">
      <c r="A2277" s="216" t="s">
        <v>553</v>
      </c>
      <c r="B2277" s="217" t="s">
        <v>554</v>
      </c>
      <c r="C2277" s="195">
        <v>0</v>
      </c>
      <c r="D2277" s="218"/>
    </row>
    <row r="2278" spans="1:4" ht="25.5" x14ac:dyDescent="0.2">
      <c r="A2278" s="216" t="s">
        <v>555</v>
      </c>
      <c r="B2278" s="217" t="s">
        <v>556</v>
      </c>
      <c r="C2278" s="195">
        <v>0</v>
      </c>
      <c r="D2278" s="218"/>
    </row>
    <row r="2279" spans="1:4" x14ac:dyDescent="0.2">
      <c r="A2279" s="216" t="s">
        <v>557</v>
      </c>
      <c r="B2279" s="217" t="s">
        <v>558</v>
      </c>
      <c r="C2279" s="195">
        <v>0</v>
      </c>
      <c r="D2279" s="218"/>
    </row>
    <row r="2280" spans="1:4" ht="25.5" x14ac:dyDescent="0.2">
      <c r="A2280" s="216" t="s">
        <v>559</v>
      </c>
      <c r="B2280" s="217" t="s">
        <v>560</v>
      </c>
      <c r="C2280" s="195">
        <v>0</v>
      </c>
      <c r="D2280" s="218"/>
    </row>
    <row r="2281" spans="1:4" x14ac:dyDescent="0.2">
      <c r="A2281" s="216" t="s">
        <v>561</v>
      </c>
      <c r="B2281" s="217" t="s">
        <v>562</v>
      </c>
      <c r="C2281" s="195">
        <v>0</v>
      </c>
      <c r="D2281" s="218"/>
    </row>
    <row r="2282" spans="1:4" x14ac:dyDescent="0.2">
      <c r="A2282" s="216" t="s">
        <v>563</v>
      </c>
      <c r="B2282" s="217" t="s">
        <v>564</v>
      </c>
      <c r="C2282" s="195">
        <v>0</v>
      </c>
      <c r="D2282" s="218"/>
    </row>
    <row r="2283" spans="1:4" ht="25.5" x14ac:dyDescent="0.2">
      <c r="A2283" s="216" t="s">
        <v>565</v>
      </c>
      <c r="B2283" s="217" t="s">
        <v>566</v>
      </c>
      <c r="C2283" s="195">
        <v>0</v>
      </c>
      <c r="D2283" s="218"/>
    </row>
    <row r="2284" spans="1:4" x14ac:dyDescent="0.2">
      <c r="A2284" s="229"/>
      <c r="B2284" s="220"/>
      <c r="C2284" s="195"/>
      <c r="D2284" s="218"/>
    </row>
    <row r="2285" spans="1:4" ht="25.5" x14ac:dyDescent="0.2">
      <c r="A2285" s="225" t="s">
        <v>567</v>
      </c>
      <c r="B2285" s="211" t="s">
        <v>568</v>
      </c>
      <c r="C2285" s="215">
        <f>SUM(C2286:C2287)</f>
        <v>0</v>
      </c>
      <c r="D2285" s="213"/>
    </row>
    <row r="2286" spans="1:4" x14ac:dyDescent="0.2">
      <c r="A2286" s="216" t="s">
        <v>569</v>
      </c>
      <c r="B2286" s="217" t="s">
        <v>570</v>
      </c>
      <c r="C2286" s="195">
        <v>0</v>
      </c>
      <c r="D2286" s="218"/>
    </row>
    <row r="2287" spans="1:4" x14ac:dyDescent="0.2">
      <c r="A2287" s="216" t="s">
        <v>571</v>
      </c>
      <c r="B2287" s="217" t="s">
        <v>572</v>
      </c>
      <c r="C2287" s="195">
        <v>0</v>
      </c>
      <c r="D2287" s="218"/>
    </row>
    <row r="2288" spans="1:4" x14ac:dyDescent="0.2">
      <c r="A2288" s="229"/>
      <c r="B2288" s="220"/>
      <c r="C2288" s="195"/>
      <c r="D2288" s="218"/>
    </row>
    <row r="2289" spans="1:4" ht="25.5" x14ac:dyDescent="0.2">
      <c r="A2289" s="225" t="s">
        <v>573</v>
      </c>
      <c r="B2289" s="211" t="s">
        <v>574</v>
      </c>
      <c r="C2289" s="215">
        <f>SUM(C2290:C2293)</f>
        <v>0</v>
      </c>
      <c r="D2289" s="213"/>
    </row>
    <row r="2290" spans="1:4" x14ac:dyDescent="0.2">
      <c r="A2290" s="216" t="s">
        <v>575</v>
      </c>
      <c r="B2290" s="217" t="s">
        <v>576</v>
      </c>
      <c r="C2290" s="195">
        <v>0</v>
      </c>
      <c r="D2290" s="218"/>
    </row>
    <row r="2291" spans="1:4" x14ac:dyDescent="0.2">
      <c r="A2291" s="216" t="s">
        <v>577</v>
      </c>
      <c r="B2291" s="217" t="s">
        <v>578</v>
      </c>
      <c r="C2291" s="195">
        <v>0</v>
      </c>
      <c r="D2291" s="218"/>
    </row>
    <row r="2292" spans="1:4" x14ac:dyDescent="0.2">
      <c r="A2292" s="216" t="s">
        <v>579</v>
      </c>
      <c r="B2292" s="217" t="s">
        <v>580</v>
      </c>
      <c r="C2292" s="195">
        <v>0</v>
      </c>
      <c r="D2292" s="218"/>
    </row>
    <row r="2293" spans="1:4" ht="25.5" x14ac:dyDescent="0.2">
      <c r="A2293" s="216" t="s">
        <v>581</v>
      </c>
      <c r="B2293" s="217" t="s">
        <v>582</v>
      </c>
      <c r="C2293" s="195">
        <v>0</v>
      </c>
      <c r="D2293" s="218"/>
    </row>
    <row r="2294" spans="1:4" x14ac:dyDescent="0.2">
      <c r="A2294" s="229"/>
      <c r="B2294" s="220"/>
      <c r="C2294" s="195"/>
      <c r="D2294" s="218"/>
    </row>
    <row r="2295" spans="1:4" ht="25.5" x14ac:dyDescent="0.2">
      <c r="A2295" s="225" t="s">
        <v>583</v>
      </c>
      <c r="B2295" s="211" t="s">
        <v>584</v>
      </c>
      <c r="C2295" s="215">
        <f>SUM(C2296:C2303)</f>
        <v>0</v>
      </c>
      <c r="D2295" s="213"/>
    </row>
    <row r="2296" spans="1:4" x14ac:dyDescent="0.2">
      <c r="A2296" s="216" t="s">
        <v>585</v>
      </c>
      <c r="B2296" s="217" t="s">
        <v>586</v>
      </c>
      <c r="C2296" s="195"/>
      <c r="D2296" s="218"/>
    </row>
    <row r="2297" spans="1:4" ht="25.5" x14ac:dyDescent="0.2">
      <c r="A2297" s="216" t="s">
        <v>587</v>
      </c>
      <c r="B2297" s="217" t="s">
        <v>588</v>
      </c>
      <c r="C2297" s="195">
        <v>0</v>
      </c>
      <c r="D2297" s="218"/>
    </row>
    <row r="2298" spans="1:4" x14ac:dyDescent="0.2">
      <c r="A2298" s="216" t="s">
        <v>589</v>
      </c>
      <c r="B2298" s="217" t="s">
        <v>590</v>
      </c>
      <c r="C2298" s="195">
        <v>0</v>
      </c>
      <c r="D2298" s="218"/>
    </row>
    <row r="2299" spans="1:4" x14ac:dyDescent="0.2">
      <c r="A2299" s="216" t="s">
        <v>591</v>
      </c>
      <c r="B2299" s="217" t="s">
        <v>592</v>
      </c>
      <c r="C2299" s="195">
        <v>0</v>
      </c>
      <c r="D2299" s="218"/>
    </row>
    <row r="2300" spans="1:4" x14ac:dyDescent="0.2">
      <c r="A2300" s="216" t="s">
        <v>593</v>
      </c>
      <c r="B2300" s="217" t="s">
        <v>594</v>
      </c>
      <c r="C2300" s="195">
        <v>0</v>
      </c>
      <c r="D2300" s="218"/>
    </row>
    <row r="2301" spans="1:4" ht="25.5" x14ac:dyDescent="0.2">
      <c r="A2301" s="216" t="s">
        <v>595</v>
      </c>
      <c r="B2301" s="217" t="s">
        <v>596</v>
      </c>
      <c r="C2301" s="195">
        <v>0</v>
      </c>
      <c r="D2301" s="218"/>
    </row>
    <row r="2302" spans="1:4" x14ac:dyDescent="0.2">
      <c r="A2302" s="216" t="s">
        <v>597</v>
      </c>
      <c r="B2302" s="217" t="s">
        <v>598</v>
      </c>
      <c r="C2302" s="195">
        <v>0</v>
      </c>
      <c r="D2302" s="218"/>
    </row>
    <row r="2303" spans="1:4" x14ac:dyDescent="0.2">
      <c r="A2303" s="216" t="s">
        <v>599</v>
      </c>
      <c r="B2303" s="217" t="s">
        <v>600</v>
      </c>
      <c r="C2303" s="195">
        <v>0</v>
      </c>
      <c r="D2303" s="218"/>
    </row>
    <row r="2304" spans="1:4" x14ac:dyDescent="0.2">
      <c r="A2304" s="216"/>
      <c r="B2304" s="220"/>
      <c r="C2304" s="195"/>
      <c r="D2304" s="218"/>
    </row>
    <row r="2305" spans="1:4" x14ac:dyDescent="0.2">
      <c r="A2305" s="210">
        <v>5</v>
      </c>
      <c r="B2305" s="230" t="s">
        <v>601</v>
      </c>
      <c r="C2305" s="215">
        <f>SUM(C2307+C2317+C2327+C2332)</f>
        <v>0</v>
      </c>
      <c r="D2305" s="213"/>
    </row>
    <row r="2306" spans="1:4" x14ac:dyDescent="0.2">
      <c r="A2306" s="229"/>
      <c r="B2306" s="220"/>
      <c r="C2306" s="195"/>
      <c r="D2306" s="218"/>
    </row>
    <row r="2307" spans="1:4" x14ac:dyDescent="0.2">
      <c r="A2307" s="231" t="s">
        <v>602</v>
      </c>
      <c r="B2307" s="211" t="s">
        <v>603</v>
      </c>
      <c r="C2307" s="215">
        <f>SUM(C2308:C2315)</f>
        <v>0</v>
      </c>
      <c r="D2307" s="213"/>
    </row>
    <row r="2308" spans="1:4" x14ac:dyDescent="0.2">
      <c r="A2308" s="232" t="s">
        <v>604</v>
      </c>
      <c r="B2308" s="217" t="s">
        <v>605</v>
      </c>
      <c r="C2308" s="195">
        <v>0</v>
      </c>
      <c r="D2308" s="218"/>
    </row>
    <row r="2309" spans="1:4" x14ac:dyDescent="0.2">
      <c r="A2309" s="232" t="s">
        <v>606</v>
      </c>
      <c r="B2309" s="217" t="s">
        <v>607</v>
      </c>
      <c r="C2309" s="195">
        <v>0</v>
      </c>
      <c r="D2309" s="218"/>
    </row>
    <row r="2310" spans="1:4" x14ac:dyDescent="0.2">
      <c r="A2310" s="232" t="s">
        <v>608</v>
      </c>
      <c r="B2310" s="217" t="s">
        <v>609</v>
      </c>
      <c r="C2310" s="195"/>
      <c r="D2310" s="218"/>
    </row>
    <row r="2311" spans="1:4" x14ac:dyDescent="0.2">
      <c r="A2311" s="232" t="s">
        <v>610</v>
      </c>
      <c r="B2311" s="217" t="s">
        <v>611</v>
      </c>
      <c r="C2311" s="195"/>
      <c r="D2311" s="218"/>
    </row>
    <row r="2312" spans="1:4" x14ac:dyDescent="0.2">
      <c r="A2312" s="232" t="s">
        <v>612</v>
      </c>
      <c r="B2312" s="217" t="s">
        <v>613</v>
      </c>
      <c r="C2312" s="195"/>
      <c r="D2312" s="218"/>
    </row>
    <row r="2313" spans="1:4" ht="25.5" x14ac:dyDescent="0.2">
      <c r="A2313" s="232" t="s">
        <v>614</v>
      </c>
      <c r="B2313" s="217" t="s">
        <v>615</v>
      </c>
      <c r="C2313" s="195"/>
      <c r="D2313" s="218"/>
    </row>
    <row r="2314" spans="1:4" ht="25.5" x14ac:dyDescent="0.2">
      <c r="A2314" s="232" t="s">
        <v>616</v>
      </c>
      <c r="B2314" s="217" t="s">
        <v>617</v>
      </c>
      <c r="C2314" s="195"/>
      <c r="D2314" s="218"/>
    </row>
    <row r="2315" spans="1:4" x14ac:dyDescent="0.2">
      <c r="A2315" s="232" t="s">
        <v>618</v>
      </c>
      <c r="B2315" s="217" t="s">
        <v>619</v>
      </c>
      <c r="C2315" s="195">
        <v>0</v>
      </c>
      <c r="D2315" s="218"/>
    </row>
    <row r="2316" spans="1:4" x14ac:dyDescent="0.2">
      <c r="A2316" s="232"/>
      <c r="B2316" s="217"/>
      <c r="C2316" s="195"/>
      <c r="D2316" s="218"/>
    </row>
    <row r="2317" spans="1:4" ht="25.5" x14ac:dyDescent="0.2">
      <c r="A2317" s="231" t="s">
        <v>620</v>
      </c>
      <c r="B2317" s="211" t="s">
        <v>621</v>
      </c>
      <c r="C2317" s="215">
        <f>SUM(C2318:C2325)</f>
        <v>0</v>
      </c>
      <c r="D2317" s="213"/>
    </row>
    <row r="2318" spans="1:4" x14ac:dyDescent="0.2">
      <c r="A2318" s="232" t="s">
        <v>622</v>
      </c>
      <c r="B2318" s="217" t="s">
        <v>623</v>
      </c>
      <c r="C2318" s="195">
        <v>0</v>
      </c>
      <c r="D2318" s="218"/>
    </row>
    <row r="2319" spans="1:4" x14ac:dyDescent="0.2">
      <c r="A2319" s="232" t="s">
        <v>624</v>
      </c>
      <c r="B2319" s="217" t="s">
        <v>625</v>
      </c>
      <c r="C2319" s="195">
        <v>0</v>
      </c>
      <c r="D2319" s="218"/>
    </row>
    <row r="2320" spans="1:4" x14ac:dyDescent="0.2">
      <c r="A2320" s="232" t="s">
        <v>626</v>
      </c>
      <c r="B2320" s="217" t="s">
        <v>627</v>
      </c>
      <c r="C2320" s="195">
        <v>0</v>
      </c>
      <c r="D2320" s="218"/>
    </row>
    <row r="2321" spans="1:4" x14ac:dyDescent="0.2">
      <c r="A2321" s="232" t="s">
        <v>628</v>
      </c>
      <c r="B2321" s="217" t="s">
        <v>629</v>
      </c>
      <c r="C2321" s="195">
        <v>0</v>
      </c>
      <c r="D2321" s="218"/>
    </row>
    <row r="2322" spans="1:4" x14ac:dyDescent="0.2">
      <c r="A2322" s="232" t="s">
        <v>630</v>
      </c>
      <c r="B2322" s="217" t="s">
        <v>631</v>
      </c>
      <c r="C2322" s="195">
        <v>0</v>
      </c>
      <c r="D2322" s="218"/>
    </row>
    <row r="2323" spans="1:4" x14ac:dyDescent="0.2">
      <c r="A2323" s="232" t="s">
        <v>632</v>
      </c>
      <c r="B2323" s="217" t="s">
        <v>633</v>
      </c>
      <c r="C2323" s="195">
        <v>0</v>
      </c>
      <c r="D2323" s="218"/>
    </row>
    <row r="2324" spans="1:4" x14ac:dyDescent="0.2">
      <c r="A2324" s="232" t="s">
        <v>634</v>
      </c>
      <c r="B2324" s="217" t="s">
        <v>635</v>
      </c>
      <c r="C2324" s="195">
        <v>0</v>
      </c>
      <c r="D2324" s="218"/>
    </row>
    <row r="2325" spans="1:4" ht="25.5" x14ac:dyDescent="0.2">
      <c r="A2325" s="232" t="s">
        <v>636</v>
      </c>
      <c r="B2325" s="217" t="s">
        <v>637</v>
      </c>
      <c r="C2325" s="195">
        <v>0</v>
      </c>
      <c r="D2325" s="218"/>
    </row>
    <row r="2326" spans="1:4" x14ac:dyDescent="0.2">
      <c r="A2326" s="232"/>
      <c r="B2326" s="217"/>
      <c r="C2326" s="195"/>
      <c r="D2326" s="218"/>
    </row>
    <row r="2327" spans="1:4" x14ac:dyDescent="0.2">
      <c r="A2327" s="231" t="s">
        <v>638</v>
      </c>
      <c r="B2327" s="211" t="s">
        <v>639</v>
      </c>
      <c r="C2327" s="215">
        <f>SUM(C2328:C2330)</f>
        <v>0</v>
      </c>
      <c r="D2327" s="213"/>
    </row>
    <row r="2328" spans="1:4" x14ac:dyDescent="0.2">
      <c r="A2328" s="232" t="s">
        <v>640</v>
      </c>
      <c r="B2328" s="217" t="s">
        <v>641</v>
      </c>
      <c r="C2328" s="195">
        <v>0</v>
      </c>
      <c r="D2328" s="218"/>
    </row>
    <row r="2329" spans="1:4" x14ac:dyDescent="0.2">
      <c r="A2329" s="232" t="s">
        <v>642</v>
      </c>
      <c r="B2329" s="217" t="s">
        <v>643</v>
      </c>
      <c r="C2329" s="195">
        <v>0</v>
      </c>
      <c r="D2329" s="218"/>
    </row>
    <row r="2330" spans="1:4" x14ac:dyDescent="0.2">
      <c r="A2330" s="232" t="s">
        <v>644</v>
      </c>
      <c r="B2330" s="217" t="s">
        <v>645</v>
      </c>
      <c r="C2330" s="195">
        <v>0</v>
      </c>
      <c r="D2330" s="218"/>
    </row>
    <row r="2331" spans="1:4" x14ac:dyDescent="0.2">
      <c r="A2331" s="232"/>
      <c r="B2331" s="217"/>
      <c r="C2331" s="195"/>
      <c r="D2331" s="218"/>
    </row>
    <row r="2332" spans="1:4" x14ac:dyDescent="0.2">
      <c r="A2332" s="231" t="s">
        <v>646</v>
      </c>
      <c r="B2332" s="211" t="s">
        <v>647</v>
      </c>
      <c r="C2332" s="215">
        <f>SUM(C2333:C2336)</f>
        <v>0</v>
      </c>
      <c r="D2332" s="213"/>
    </row>
    <row r="2333" spans="1:4" x14ac:dyDescent="0.2">
      <c r="A2333" s="232" t="s">
        <v>648</v>
      </c>
      <c r="B2333" s="217" t="s">
        <v>649</v>
      </c>
      <c r="C2333" s="195">
        <v>0</v>
      </c>
      <c r="D2333" s="218"/>
    </row>
    <row r="2334" spans="1:4" x14ac:dyDescent="0.2">
      <c r="A2334" s="232" t="s">
        <v>650</v>
      </c>
      <c r="B2334" s="217" t="s">
        <v>651</v>
      </c>
      <c r="C2334" s="195">
        <v>0</v>
      </c>
      <c r="D2334" s="218"/>
    </row>
    <row r="2335" spans="1:4" x14ac:dyDescent="0.2">
      <c r="A2335" s="232" t="s">
        <v>652</v>
      </c>
      <c r="B2335" s="217" t="s">
        <v>653</v>
      </c>
      <c r="C2335" s="195">
        <v>0</v>
      </c>
      <c r="D2335" s="218"/>
    </row>
    <row r="2336" spans="1:4" x14ac:dyDescent="0.2">
      <c r="A2336" s="232" t="s">
        <v>654</v>
      </c>
      <c r="B2336" s="217" t="s">
        <v>655</v>
      </c>
      <c r="C2336" s="195">
        <v>0</v>
      </c>
      <c r="D2336" s="218"/>
    </row>
    <row r="2339" spans="1:4" ht="25.5" x14ac:dyDescent="0.2">
      <c r="A2339" s="235" t="str">
        <f>'7. Gestión Institucional '!B104</f>
        <v>RE4. Medidas minimizadoras del riesgo</v>
      </c>
      <c r="B2339" s="203" t="s">
        <v>392</v>
      </c>
      <c r="C2339" s="195">
        <f>SUM(C2341,C2417,C2461)</f>
        <v>0</v>
      </c>
      <c r="D2339" s="205"/>
    </row>
    <row r="2340" spans="1:4" x14ac:dyDescent="0.2">
      <c r="A2340" s="206" t="s">
        <v>393</v>
      </c>
      <c r="B2340" s="207" t="s">
        <v>394</v>
      </c>
      <c r="C2340" s="208" t="s">
        <v>395</v>
      </c>
      <c r="D2340" s="209" t="s">
        <v>396</v>
      </c>
    </row>
    <row r="2341" spans="1:4" x14ac:dyDescent="0.2">
      <c r="A2341" s="210">
        <v>1</v>
      </c>
      <c r="B2341" s="211" t="s">
        <v>397</v>
      </c>
      <c r="C2341" s="212">
        <f>SUM(C2343,C2350,C2357,C2366,C2375,C2380,C2387,C2392,C2403,C2409)</f>
        <v>0</v>
      </c>
      <c r="D2341" s="213"/>
    </row>
    <row r="2342" spans="1:4" x14ac:dyDescent="0.2">
      <c r="A2342" s="210"/>
      <c r="B2342" s="228"/>
      <c r="C2342" s="215"/>
      <c r="D2342" s="213"/>
    </row>
    <row r="2343" spans="1:4" x14ac:dyDescent="0.2">
      <c r="A2343" s="214" t="s">
        <v>399</v>
      </c>
      <c r="B2343" s="211" t="s">
        <v>400</v>
      </c>
      <c r="C2343" s="215">
        <f>SUM(C2344:C2348)</f>
        <v>0</v>
      </c>
      <c r="D2343" s="213"/>
    </row>
    <row r="2344" spans="1:4" x14ac:dyDescent="0.2">
      <c r="A2344" s="216" t="s">
        <v>401</v>
      </c>
      <c r="B2344" s="217" t="s">
        <v>402</v>
      </c>
      <c r="C2344" s="195">
        <v>0</v>
      </c>
      <c r="D2344" s="218"/>
    </row>
    <row r="2345" spans="1:4" ht="25.5" x14ac:dyDescent="0.2">
      <c r="A2345" s="216" t="s">
        <v>403</v>
      </c>
      <c r="B2345" s="217" t="s">
        <v>404</v>
      </c>
      <c r="C2345" s="195">
        <v>0</v>
      </c>
      <c r="D2345" s="218"/>
    </row>
    <row r="2346" spans="1:4" x14ac:dyDescent="0.2">
      <c r="A2346" s="216" t="s">
        <v>405</v>
      </c>
      <c r="B2346" s="217" t="s">
        <v>406</v>
      </c>
      <c r="C2346" s="195">
        <v>0</v>
      </c>
      <c r="D2346" s="218"/>
    </row>
    <row r="2347" spans="1:4" ht="25.5" x14ac:dyDescent="0.2">
      <c r="A2347" s="216" t="s">
        <v>407</v>
      </c>
      <c r="B2347" s="217" t="s">
        <v>408</v>
      </c>
      <c r="C2347" s="195">
        <v>0</v>
      </c>
      <c r="D2347" s="218"/>
    </row>
    <row r="2348" spans="1:4" x14ac:dyDescent="0.2">
      <c r="A2348" s="216" t="s">
        <v>409</v>
      </c>
      <c r="B2348" s="217" t="s">
        <v>410</v>
      </c>
      <c r="C2348" s="195">
        <v>0</v>
      </c>
      <c r="D2348" s="218"/>
    </row>
    <row r="2349" spans="1:4" x14ac:dyDescent="0.2">
      <c r="A2349" s="219"/>
      <c r="B2349" s="220"/>
      <c r="C2349" s="195"/>
      <c r="D2349" s="218"/>
    </row>
    <row r="2350" spans="1:4" x14ac:dyDescent="0.2">
      <c r="A2350" s="214" t="s">
        <v>411</v>
      </c>
      <c r="B2350" s="211" t="s">
        <v>412</v>
      </c>
      <c r="C2350" s="215">
        <f>SUM(C2351:C2355)</f>
        <v>0</v>
      </c>
      <c r="D2350" s="213"/>
    </row>
    <row r="2351" spans="1:4" x14ac:dyDescent="0.2">
      <c r="A2351" s="216" t="s">
        <v>413</v>
      </c>
      <c r="B2351" s="217" t="s">
        <v>414</v>
      </c>
      <c r="C2351" s="195">
        <v>0</v>
      </c>
      <c r="D2351" s="218"/>
    </row>
    <row r="2352" spans="1:4" x14ac:dyDescent="0.2">
      <c r="A2352" s="216" t="s">
        <v>415</v>
      </c>
      <c r="B2352" s="217" t="s">
        <v>416</v>
      </c>
      <c r="C2352" s="195">
        <v>0</v>
      </c>
      <c r="D2352" s="218"/>
    </row>
    <row r="2353" spans="1:4" x14ac:dyDescent="0.2">
      <c r="A2353" s="216" t="s">
        <v>417</v>
      </c>
      <c r="B2353" s="217" t="s">
        <v>418</v>
      </c>
      <c r="C2353" s="195">
        <v>0</v>
      </c>
      <c r="D2353" s="218"/>
    </row>
    <row r="2354" spans="1:4" x14ac:dyDescent="0.2">
      <c r="A2354" s="216" t="s">
        <v>419</v>
      </c>
      <c r="B2354" s="217" t="s">
        <v>420</v>
      </c>
      <c r="C2354" s="195">
        <v>0</v>
      </c>
      <c r="D2354" s="218"/>
    </row>
    <row r="2355" spans="1:4" x14ac:dyDescent="0.2">
      <c r="A2355" s="216" t="s">
        <v>421</v>
      </c>
      <c r="B2355" s="217" t="s">
        <v>422</v>
      </c>
      <c r="C2355" s="195">
        <v>0</v>
      </c>
      <c r="D2355" s="218"/>
    </row>
    <row r="2356" spans="1:4" x14ac:dyDescent="0.2">
      <c r="A2356" s="219"/>
      <c r="B2356" s="220"/>
      <c r="C2356" s="215"/>
      <c r="D2356" s="213"/>
    </row>
    <row r="2357" spans="1:4" ht="25.5" x14ac:dyDescent="0.2">
      <c r="A2357" s="214" t="s">
        <v>423</v>
      </c>
      <c r="B2357" s="221" t="s">
        <v>424</v>
      </c>
      <c r="C2357" s="215">
        <f>SUM(C2358:C2364)</f>
        <v>0</v>
      </c>
      <c r="D2357" s="213"/>
    </row>
    <row r="2358" spans="1:4" x14ac:dyDescent="0.2">
      <c r="A2358" s="216" t="s">
        <v>425</v>
      </c>
      <c r="B2358" s="217" t="s">
        <v>426</v>
      </c>
      <c r="C2358" s="195">
        <v>0</v>
      </c>
      <c r="D2358" s="218"/>
    </row>
    <row r="2359" spans="1:4" x14ac:dyDescent="0.2">
      <c r="A2359" s="216" t="s">
        <v>427</v>
      </c>
      <c r="B2359" s="217" t="s">
        <v>428</v>
      </c>
      <c r="C2359" s="195">
        <v>0</v>
      </c>
      <c r="D2359" s="218"/>
    </row>
    <row r="2360" spans="1:4" x14ac:dyDescent="0.2">
      <c r="A2360" s="216" t="s">
        <v>429</v>
      </c>
      <c r="B2360" s="217" t="s">
        <v>430</v>
      </c>
      <c r="C2360" s="195"/>
      <c r="D2360" s="218"/>
    </row>
    <row r="2361" spans="1:4" x14ac:dyDescent="0.2">
      <c r="A2361" s="216" t="s">
        <v>431</v>
      </c>
      <c r="B2361" s="217" t="s">
        <v>432</v>
      </c>
      <c r="C2361" s="195">
        <v>0</v>
      </c>
      <c r="D2361" s="218"/>
    </row>
    <row r="2362" spans="1:4" x14ac:dyDescent="0.2">
      <c r="A2362" s="216" t="s">
        <v>433</v>
      </c>
      <c r="B2362" s="217" t="s">
        <v>434</v>
      </c>
      <c r="C2362" s="195">
        <v>0</v>
      </c>
      <c r="D2362" s="218"/>
    </row>
    <row r="2363" spans="1:4" ht="25.5" x14ac:dyDescent="0.2">
      <c r="A2363" s="216" t="s">
        <v>435</v>
      </c>
      <c r="B2363" s="217" t="s">
        <v>436</v>
      </c>
      <c r="C2363" s="195">
        <v>0</v>
      </c>
      <c r="D2363" s="218"/>
    </row>
    <row r="2364" spans="1:4" ht="25.5" x14ac:dyDescent="0.2">
      <c r="A2364" s="216" t="s">
        <v>437</v>
      </c>
      <c r="B2364" s="217" t="s">
        <v>438</v>
      </c>
      <c r="C2364" s="195">
        <v>0</v>
      </c>
      <c r="D2364" s="218"/>
    </row>
    <row r="2365" spans="1:4" x14ac:dyDescent="0.2">
      <c r="A2365" s="219"/>
      <c r="B2365" s="220"/>
      <c r="C2365" s="195"/>
      <c r="D2365" s="218"/>
    </row>
    <row r="2366" spans="1:4" x14ac:dyDescent="0.2">
      <c r="A2366" s="214" t="s">
        <v>439</v>
      </c>
      <c r="B2366" s="211" t="s">
        <v>440</v>
      </c>
      <c r="C2366" s="215">
        <f>SUM(C2367:C2373)</f>
        <v>0</v>
      </c>
      <c r="D2366" s="213"/>
    </row>
    <row r="2367" spans="1:4" x14ac:dyDescent="0.2">
      <c r="A2367" s="216" t="s">
        <v>441</v>
      </c>
      <c r="B2367" s="217" t="s">
        <v>442</v>
      </c>
      <c r="C2367" s="195">
        <v>0</v>
      </c>
      <c r="D2367" s="218"/>
    </row>
    <row r="2368" spans="1:4" x14ac:dyDescent="0.2">
      <c r="A2368" s="216" t="s">
        <v>443</v>
      </c>
      <c r="B2368" s="217" t="s">
        <v>444</v>
      </c>
      <c r="C2368" s="195">
        <v>0</v>
      </c>
      <c r="D2368" s="218"/>
    </row>
    <row r="2369" spans="1:4" x14ac:dyDescent="0.2">
      <c r="A2369" s="216" t="s">
        <v>445</v>
      </c>
      <c r="B2369" s="217" t="s">
        <v>446</v>
      </c>
      <c r="C2369" s="195">
        <v>0</v>
      </c>
      <c r="D2369" s="218"/>
    </row>
    <row r="2370" spans="1:4" ht="25.5" x14ac:dyDescent="0.2">
      <c r="A2370" s="216" t="s">
        <v>447</v>
      </c>
      <c r="B2370" s="217" t="s">
        <v>448</v>
      </c>
      <c r="C2370" s="195">
        <v>0</v>
      </c>
      <c r="D2370" s="218"/>
    </row>
    <row r="2371" spans="1:4" ht="25.5" x14ac:dyDescent="0.2">
      <c r="A2371" s="216" t="s">
        <v>449</v>
      </c>
      <c r="B2371" s="217" t="s">
        <v>450</v>
      </c>
      <c r="C2371" s="195">
        <v>0</v>
      </c>
      <c r="D2371" s="218"/>
    </row>
    <row r="2372" spans="1:4" x14ac:dyDescent="0.2">
      <c r="A2372" s="216" t="s">
        <v>451</v>
      </c>
      <c r="B2372" s="217" t="s">
        <v>452</v>
      </c>
      <c r="C2372" s="195">
        <v>0</v>
      </c>
      <c r="D2372" s="218"/>
    </row>
    <row r="2373" spans="1:4" x14ac:dyDescent="0.2">
      <c r="A2373" s="216" t="s">
        <v>453</v>
      </c>
      <c r="B2373" s="217" t="s">
        <v>454</v>
      </c>
      <c r="C2373" s="195"/>
      <c r="D2373" s="218"/>
    </row>
    <row r="2374" spans="1:4" x14ac:dyDescent="0.2">
      <c r="A2374" s="219"/>
      <c r="B2374" s="220"/>
      <c r="C2374" s="195"/>
      <c r="D2374" s="218"/>
    </row>
    <row r="2375" spans="1:4" x14ac:dyDescent="0.2">
      <c r="A2375" s="214" t="s">
        <v>455</v>
      </c>
      <c r="B2375" s="211" t="s">
        <v>456</v>
      </c>
      <c r="C2375" s="215">
        <f>SUM(C2376++C2377+C2378)</f>
        <v>0</v>
      </c>
      <c r="D2375" s="213"/>
    </row>
    <row r="2376" spans="1:4" x14ac:dyDescent="0.2">
      <c r="A2376" s="216" t="s">
        <v>457</v>
      </c>
      <c r="B2376" s="217" t="s">
        <v>458</v>
      </c>
      <c r="C2376" s="195">
        <v>0</v>
      </c>
      <c r="D2376" s="218"/>
    </row>
    <row r="2377" spans="1:4" x14ac:dyDescent="0.2">
      <c r="A2377" s="216" t="s">
        <v>459</v>
      </c>
      <c r="B2377" s="217" t="s">
        <v>460</v>
      </c>
      <c r="C2377" s="195">
        <v>0</v>
      </c>
      <c r="D2377" s="218"/>
    </row>
    <row r="2378" spans="1:4" x14ac:dyDescent="0.2">
      <c r="A2378" s="216" t="s">
        <v>461</v>
      </c>
      <c r="B2378" s="217" t="s">
        <v>462</v>
      </c>
      <c r="C2378" s="195">
        <v>0</v>
      </c>
      <c r="D2378" s="218"/>
    </row>
    <row r="2379" spans="1:4" x14ac:dyDescent="0.2">
      <c r="A2379" s="219"/>
      <c r="B2379" s="220"/>
      <c r="C2379" s="195"/>
      <c r="D2379" s="218"/>
    </row>
    <row r="2380" spans="1:4" ht="25.5" x14ac:dyDescent="0.2">
      <c r="A2380" s="214" t="s">
        <v>463</v>
      </c>
      <c r="B2380" s="211" t="s">
        <v>464</v>
      </c>
      <c r="C2380" s="215">
        <f>SUM(C2381+C2384+C2385)</f>
        <v>0</v>
      </c>
      <c r="D2380" s="213"/>
    </row>
    <row r="2381" spans="1:4" x14ac:dyDescent="0.2">
      <c r="A2381" s="216" t="s">
        <v>465</v>
      </c>
      <c r="B2381" s="220" t="s">
        <v>466</v>
      </c>
      <c r="C2381" s="215">
        <f>SUM(C2382:C2383)</f>
        <v>0</v>
      </c>
      <c r="D2381" s="213"/>
    </row>
    <row r="2382" spans="1:4" x14ac:dyDescent="0.2">
      <c r="A2382" s="219" t="s">
        <v>467</v>
      </c>
      <c r="B2382" s="220" t="s">
        <v>468</v>
      </c>
      <c r="C2382" s="195">
        <v>0</v>
      </c>
      <c r="D2382" s="218"/>
    </row>
    <row r="2383" spans="1:4" ht="25.5" x14ac:dyDescent="0.2">
      <c r="A2383" s="219" t="s">
        <v>469</v>
      </c>
      <c r="B2383" s="220" t="s">
        <v>470</v>
      </c>
      <c r="C2383" s="195">
        <v>0</v>
      </c>
      <c r="D2383" s="218"/>
    </row>
    <row r="2384" spans="1:4" x14ac:dyDescent="0.2">
      <c r="A2384" s="216" t="s">
        <v>471</v>
      </c>
      <c r="B2384" s="217" t="s">
        <v>472</v>
      </c>
      <c r="C2384" s="195">
        <v>0</v>
      </c>
      <c r="D2384" s="218"/>
    </row>
    <row r="2385" spans="1:4" x14ac:dyDescent="0.2">
      <c r="A2385" s="216" t="s">
        <v>473</v>
      </c>
      <c r="B2385" s="217" t="s">
        <v>474</v>
      </c>
      <c r="C2385" s="195">
        <v>0</v>
      </c>
      <c r="D2385" s="218"/>
    </row>
    <row r="2386" spans="1:4" x14ac:dyDescent="0.2">
      <c r="A2386" s="219"/>
      <c r="B2386" s="220"/>
      <c r="C2386" s="195"/>
      <c r="D2386" s="218"/>
    </row>
    <row r="2387" spans="1:4" x14ac:dyDescent="0.2">
      <c r="A2387" s="214" t="s">
        <v>475</v>
      </c>
      <c r="B2387" s="211" t="s">
        <v>476</v>
      </c>
      <c r="C2387" s="212" t="s">
        <v>477</v>
      </c>
      <c r="D2387" s="213"/>
    </row>
    <row r="2388" spans="1:4" x14ac:dyDescent="0.2">
      <c r="A2388" s="216" t="s">
        <v>478</v>
      </c>
      <c r="B2388" s="217" t="s">
        <v>479</v>
      </c>
      <c r="C2388" s="222" t="s">
        <v>477</v>
      </c>
      <c r="D2388" s="218"/>
    </row>
    <row r="2389" spans="1:4" x14ac:dyDescent="0.2">
      <c r="A2389" s="216" t="s">
        <v>480</v>
      </c>
      <c r="B2389" s="217" t="s">
        <v>481</v>
      </c>
      <c r="C2389" s="195">
        <v>0</v>
      </c>
      <c r="D2389" s="218"/>
    </row>
    <row r="2390" spans="1:4" x14ac:dyDescent="0.2">
      <c r="A2390" s="216" t="s">
        <v>482</v>
      </c>
      <c r="B2390" s="217" t="s">
        <v>483</v>
      </c>
      <c r="C2390" s="195">
        <v>0</v>
      </c>
      <c r="D2390" s="218"/>
    </row>
    <row r="2391" spans="1:4" x14ac:dyDescent="0.2">
      <c r="A2391" s="219"/>
      <c r="B2391" s="220"/>
      <c r="C2391" s="195"/>
      <c r="D2391" s="218"/>
    </row>
    <row r="2392" spans="1:4" x14ac:dyDescent="0.2">
      <c r="A2392" s="214" t="s">
        <v>484</v>
      </c>
      <c r="B2392" s="211" t="s">
        <v>485</v>
      </c>
      <c r="C2392" s="215">
        <f>SUM(C2393:C2401)</f>
        <v>0</v>
      </c>
      <c r="D2392" s="213"/>
    </row>
    <row r="2393" spans="1:4" x14ac:dyDescent="0.2">
      <c r="A2393" s="216" t="s">
        <v>486</v>
      </c>
      <c r="B2393" s="217" t="s">
        <v>487</v>
      </c>
      <c r="C2393" s="195">
        <v>0</v>
      </c>
      <c r="D2393" s="218"/>
    </row>
    <row r="2394" spans="1:4" x14ac:dyDescent="0.2">
      <c r="A2394" s="216" t="s">
        <v>488</v>
      </c>
      <c r="B2394" s="217" t="s">
        <v>489</v>
      </c>
      <c r="C2394" s="195">
        <v>0</v>
      </c>
      <c r="D2394" s="218"/>
    </row>
    <row r="2395" spans="1:4" x14ac:dyDescent="0.2">
      <c r="A2395" s="216" t="s">
        <v>490</v>
      </c>
      <c r="B2395" s="217" t="s">
        <v>491</v>
      </c>
      <c r="C2395" s="195">
        <v>0</v>
      </c>
      <c r="D2395" s="218"/>
    </row>
    <row r="2396" spans="1:4" ht="25.5" x14ac:dyDescent="0.2">
      <c r="A2396" s="216" t="s">
        <v>492</v>
      </c>
      <c r="B2396" s="217" t="s">
        <v>493</v>
      </c>
      <c r="C2396" s="195">
        <v>0</v>
      </c>
      <c r="D2396" s="218"/>
    </row>
    <row r="2397" spans="1:4" ht="25.5" x14ac:dyDescent="0.2">
      <c r="A2397" s="216" t="s">
        <v>494</v>
      </c>
      <c r="B2397" s="217" t="s">
        <v>495</v>
      </c>
      <c r="C2397" s="195">
        <v>0</v>
      </c>
      <c r="D2397" s="218"/>
    </row>
    <row r="2398" spans="1:4" ht="25.5" x14ac:dyDescent="0.2">
      <c r="A2398" s="216" t="s">
        <v>496</v>
      </c>
      <c r="B2398" s="217" t="s">
        <v>497</v>
      </c>
      <c r="C2398" s="195">
        <v>0</v>
      </c>
      <c r="D2398" s="218"/>
    </row>
    <row r="2399" spans="1:4" x14ac:dyDescent="0.2">
      <c r="A2399" s="216" t="s">
        <v>498</v>
      </c>
      <c r="B2399" s="217" t="s">
        <v>499</v>
      </c>
      <c r="C2399" s="195">
        <v>0</v>
      </c>
      <c r="D2399" s="218"/>
    </row>
    <row r="2400" spans="1:4" ht="25.5" x14ac:dyDescent="0.2">
      <c r="A2400" s="216" t="s">
        <v>500</v>
      </c>
      <c r="B2400" s="217" t="s">
        <v>501</v>
      </c>
      <c r="C2400" s="195">
        <v>0</v>
      </c>
      <c r="D2400" s="218"/>
    </row>
    <row r="2401" spans="1:4" ht="25.5" x14ac:dyDescent="0.2">
      <c r="A2401" s="216" t="s">
        <v>502</v>
      </c>
      <c r="B2401" s="217" t="s">
        <v>503</v>
      </c>
      <c r="C2401" s="195">
        <v>0</v>
      </c>
      <c r="D2401" s="218"/>
    </row>
    <row r="2402" spans="1:4" x14ac:dyDescent="0.2">
      <c r="A2402" s="219"/>
      <c r="B2402" s="220"/>
      <c r="C2402" s="195"/>
      <c r="D2402" s="218"/>
    </row>
    <row r="2403" spans="1:4" x14ac:dyDescent="0.2">
      <c r="A2403" s="214" t="s">
        <v>504</v>
      </c>
      <c r="B2403" s="211" t="s">
        <v>505</v>
      </c>
      <c r="C2403" s="215">
        <f>SUM(C2404:C2407)</f>
        <v>0</v>
      </c>
      <c r="D2403" s="213"/>
    </row>
    <row r="2404" spans="1:4" x14ac:dyDescent="0.2">
      <c r="A2404" s="216" t="s">
        <v>506</v>
      </c>
      <c r="B2404" s="217" t="s">
        <v>507</v>
      </c>
      <c r="C2404" s="195">
        <v>0</v>
      </c>
      <c r="D2404" s="218"/>
    </row>
    <row r="2405" spans="1:4" x14ac:dyDescent="0.2">
      <c r="A2405" s="216" t="s">
        <v>508</v>
      </c>
      <c r="B2405" s="217" t="s">
        <v>509</v>
      </c>
      <c r="C2405" s="195">
        <v>0</v>
      </c>
      <c r="D2405" s="218"/>
    </row>
    <row r="2406" spans="1:4" x14ac:dyDescent="0.2">
      <c r="A2406" s="216" t="s">
        <v>510</v>
      </c>
      <c r="B2406" s="217" t="s">
        <v>511</v>
      </c>
      <c r="C2406" s="195">
        <v>0</v>
      </c>
      <c r="D2406" s="218"/>
    </row>
    <row r="2407" spans="1:4" x14ac:dyDescent="0.2">
      <c r="A2407" s="216" t="s">
        <v>512</v>
      </c>
      <c r="B2407" s="217" t="s">
        <v>513</v>
      </c>
      <c r="C2407" s="195">
        <v>0</v>
      </c>
      <c r="D2407" s="218"/>
    </row>
    <row r="2408" spans="1:4" x14ac:dyDescent="0.2">
      <c r="A2408" s="219"/>
      <c r="B2408" s="220"/>
      <c r="C2408" s="195"/>
      <c r="D2408" s="218"/>
    </row>
    <row r="2409" spans="1:4" x14ac:dyDescent="0.2">
      <c r="A2409" s="214" t="s">
        <v>514</v>
      </c>
      <c r="B2409" s="211" t="s">
        <v>515</v>
      </c>
      <c r="C2409" s="215">
        <f>SUM(C2410:C2415)</f>
        <v>0</v>
      </c>
      <c r="D2409" s="213"/>
    </row>
    <row r="2410" spans="1:4" x14ac:dyDescent="0.2">
      <c r="A2410" s="216" t="s">
        <v>516</v>
      </c>
      <c r="B2410" s="217" t="s">
        <v>517</v>
      </c>
      <c r="C2410" s="195">
        <v>0</v>
      </c>
      <c r="D2410" s="218"/>
    </row>
    <row r="2411" spans="1:4" x14ac:dyDescent="0.2">
      <c r="A2411" s="216" t="s">
        <v>518</v>
      </c>
      <c r="B2411" s="217" t="s">
        <v>519</v>
      </c>
      <c r="C2411" s="195">
        <v>0</v>
      </c>
      <c r="D2411" s="218"/>
    </row>
    <row r="2412" spans="1:4" x14ac:dyDescent="0.2">
      <c r="A2412" s="216" t="s">
        <v>520</v>
      </c>
      <c r="B2412" s="217" t="s">
        <v>521</v>
      </c>
      <c r="C2412" s="195">
        <v>0</v>
      </c>
      <c r="D2412" s="218"/>
    </row>
    <row r="2413" spans="1:4" ht="25.5" x14ac:dyDescent="0.2">
      <c r="A2413" s="216" t="s">
        <v>522</v>
      </c>
      <c r="B2413" s="217" t="s">
        <v>523</v>
      </c>
      <c r="C2413" s="195">
        <v>0</v>
      </c>
      <c r="D2413" s="218"/>
    </row>
    <row r="2414" spans="1:4" x14ac:dyDescent="0.2">
      <c r="A2414" s="216" t="s">
        <v>524</v>
      </c>
      <c r="B2414" s="217" t="s">
        <v>525</v>
      </c>
      <c r="C2414" s="195">
        <v>0</v>
      </c>
      <c r="D2414" s="218"/>
    </row>
    <row r="2415" spans="1:4" x14ac:dyDescent="0.2">
      <c r="A2415" s="216" t="s">
        <v>526</v>
      </c>
      <c r="B2415" s="217" t="s">
        <v>527</v>
      </c>
      <c r="C2415" s="223">
        <v>0</v>
      </c>
      <c r="D2415" s="224"/>
    </row>
    <row r="2416" spans="1:4" x14ac:dyDescent="0.2">
      <c r="A2416" s="225"/>
      <c r="B2416" s="226"/>
      <c r="C2416" s="227"/>
      <c r="D2416" s="205"/>
    </row>
    <row r="2417" spans="1:4" x14ac:dyDescent="0.2">
      <c r="A2417" s="210">
        <v>2</v>
      </c>
      <c r="B2417" s="211" t="s">
        <v>528</v>
      </c>
      <c r="C2417" s="215">
        <f>SUM(C2419+C2426+C2432+C2441+C2445+C2451)</f>
        <v>0</v>
      </c>
      <c r="D2417" s="213"/>
    </row>
    <row r="2418" spans="1:4" x14ac:dyDescent="0.2">
      <c r="A2418" s="210"/>
      <c r="B2418" s="228"/>
      <c r="C2418" s="195"/>
      <c r="D2418" s="218"/>
    </row>
    <row r="2419" spans="1:4" x14ac:dyDescent="0.2">
      <c r="A2419" s="225" t="s">
        <v>529</v>
      </c>
      <c r="B2419" s="211" t="s">
        <v>530</v>
      </c>
      <c r="C2419" s="215">
        <f>SUM(C2420:C2424)</f>
        <v>0</v>
      </c>
      <c r="D2419" s="213"/>
    </row>
    <row r="2420" spans="1:4" x14ac:dyDescent="0.2">
      <c r="A2420" s="216" t="s">
        <v>531</v>
      </c>
      <c r="B2420" s="217" t="s">
        <v>532</v>
      </c>
      <c r="C2420" s="195">
        <v>0</v>
      </c>
      <c r="D2420" s="218"/>
    </row>
    <row r="2421" spans="1:4" x14ac:dyDescent="0.2">
      <c r="A2421" s="216" t="s">
        <v>533</v>
      </c>
      <c r="B2421" s="217" t="s">
        <v>534</v>
      </c>
      <c r="C2421" s="195">
        <v>0</v>
      </c>
      <c r="D2421" s="218"/>
    </row>
    <row r="2422" spans="1:4" x14ac:dyDescent="0.2">
      <c r="A2422" s="216" t="s">
        <v>535</v>
      </c>
      <c r="B2422" s="217" t="s">
        <v>536</v>
      </c>
      <c r="C2422" s="195">
        <v>0</v>
      </c>
      <c r="D2422" s="218"/>
    </row>
    <row r="2423" spans="1:4" x14ac:dyDescent="0.2">
      <c r="A2423" s="216" t="s">
        <v>537</v>
      </c>
      <c r="B2423" s="217" t="s">
        <v>538</v>
      </c>
      <c r="C2423" s="195">
        <v>0</v>
      </c>
      <c r="D2423" s="218"/>
    </row>
    <row r="2424" spans="1:4" x14ac:dyDescent="0.2">
      <c r="A2424" s="216" t="s">
        <v>539</v>
      </c>
      <c r="B2424" s="217" t="s">
        <v>540</v>
      </c>
      <c r="C2424" s="195">
        <v>0</v>
      </c>
      <c r="D2424" s="218"/>
    </row>
    <row r="2425" spans="1:4" x14ac:dyDescent="0.2">
      <c r="A2425" s="229"/>
      <c r="B2425" s="220"/>
      <c r="C2425" s="195"/>
      <c r="D2425" s="218"/>
    </row>
    <row r="2426" spans="1:4" ht="25.5" x14ac:dyDescent="0.2">
      <c r="A2426" s="225" t="s">
        <v>541</v>
      </c>
      <c r="B2426" s="211" t="s">
        <v>542</v>
      </c>
      <c r="C2426" s="215">
        <f>SUM(C2427:C2430)</f>
        <v>0</v>
      </c>
      <c r="D2426" s="213"/>
    </row>
    <row r="2427" spans="1:4" x14ac:dyDescent="0.2">
      <c r="A2427" s="216" t="s">
        <v>543</v>
      </c>
      <c r="B2427" s="217" t="s">
        <v>544</v>
      </c>
      <c r="C2427" s="195">
        <v>0</v>
      </c>
      <c r="D2427" s="218"/>
    </row>
    <row r="2428" spans="1:4" x14ac:dyDescent="0.2">
      <c r="A2428" s="216" t="s">
        <v>545</v>
      </c>
      <c r="B2428" s="217" t="s">
        <v>546</v>
      </c>
      <c r="C2428" s="195">
        <v>0</v>
      </c>
      <c r="D2428" s="218"/>
    </row>
    <row r="2429" spans="1:4" x14ac:dyDescent="0.2">
      <c r="A2429" s="216" t="s">
        <v>547</v>
      </c>
      <c r="B2429" s="217" t="s">
        <v>548</v>
      </c>
      <c r="C2429" s="195">
        <v>0</v>
      </c>
      <c r="D2429" s="218"/>
    </row>
    <row r="2430" spans="1:4" x14ac:dyDescent="0.2">
      <c r="A2430" s="216" t="s">
        <v>549</v>
      </c>
      <c r="B2430" s="217" t="s">
        <v>550</v>
      </c>
      <c r="C2430" s="195">
        <v>0</v>
      </c>
      <c r="D2430" s="218"/>
    </row>
    <row r="2431" spans="1:4" x14ac:dyDescent="0.2">
      <c r="A2431" s="229"/>
      <c r="B2431" s="220"/>
      <c r="C2431" s="195"/>
      <c r="D2431" s="218"/>
    </row>
    <row r="2432" spans="1:4" ht="25.5" x14ac:dyDescent="0.2">
      <c r="A2432" s="225" t="s">
        <v>551</v>
      </c>
      <c r="B2432" s="211" t="s">
        <v>552</v>
      </c>
      <c r="C2432" s="215">
        <f>SUM(C2433:C2439)</f>
        <v>0</v>
      </c>
      <c r="D2432" s="213"/>
    </row>
    <row r="2433" spans="1:4" x14ac:dyDescent="0.2">
      <c r="A2433" s="216" t="s">
        <v>553</v>
      </c>
      <c r="B2433" s="217" t="s">
        <v>554</v>
      </c>
      <c r="C2433" s="195">
        <v>0</v>
      </c>
      <c r="D2433" s="218"/>
    </row>
    <row r="2434" spans="1:4" ht="25.5" x14ac:dyDescent="0.2">
      <c r="A2434" s="216" t="s">
        <v>555</v>
      </c>
      <c r="B2434" s="217" t="s">
        <v>556</v>
      </c>
      <c r="C2434" s="195">
        <v>0</v>
      </c>
      <c r="D2434" s="218"/>
    </row>
    <row r="2435" spans="1:4" x14ac:dyDescent="0.2">
      <c r="A2435" s="216" t="s">
        <v>557</v>
      </c>
      <c r="B2435" s="217" t="s">
        <v>558</v>
      </c>
      <c r="C2435" s="195">
        <v>0</v>
      </c>
      <c r="D2435" s="218"/>
    </row>
    <row r="2436" spans="1:4" ht="25.5" x14ac:dyDescent="0.2">
      <c r="A2436" s="216" t="s">
        <v>559</v>
      </c>
      <c r="B2436" s="217" t="s">
        <v>560</v>
      </c>
      <c r="C2436" s="195">
        <v>0</v>
      </c>
      <c r="D2436" s="218"/>
    </row>
    <row r="2437" spans="1:4" x14ac:dyDescent="0.2">
      <c r="A2437" s="216" t="s">
        <v>561</v>
      </c>
      <c r="B2437" s="217" t="s">
        <v>562</v>
      </c>
      <c r="C2437" s="195">
        <v>0</v>
      </c>
      <c r="D2437" s="218"/>
    </row>
    <row r="2438" spans="1:4" x14ac:dyDescent="0.2">
      <c r="A2438" s="216" t="s">
        <v>563</v>
      </c>
      <c r="B2438" s="217" t="s">
        <v>564</v>
      </c>
      <c r="C2438" s="195">
        <v>0</v>
      </c>
      <c r="D2438" s="218"/>
    </row>
    <row r="2439" spans="1:4" ht="25.5" x14ac:dyDescent="0.2">
      <c r="A2439" s="216" t="s">
        <v>565</v>
      </c>
      <c r="B2439" s="217" t="s">
        <v>566</v>
      </c>
      <c r="C2439" s="195">
        <v>0</v>
      </c>
      <c r="D2439" s="218"/>
    </row>
    <row r="2440" spans="1:4" x14ac:dyDescent="0.2">
      <c r="A2440" s="229"/>
      <c r="B2440" s="220"/>
      <c r="C2440" s="195"/>
      <c r="D2440" s="218"/>
    </row>
    <row r="2441" spans="1:4" ht="25.5" x14ac:dyDescent="0.2">
      <c r="A2441" s="225" t="s">
        <v>567</v>
      </c>
      <c r="B2441" s="211" t="s">
        <v>568</v>
      </c>
      <c r="C2441" s="215">
        <f>SUM(C2442:C2443)</f>
        <v>0</v>
      </c>
      <c r="D2441" s="213"/>
    </row>
    <row r="2442" spans="1:4" x14ac:dyDescent="0.2">
      <c r="A2442" s="216" t="s">
        <v>569</v>
      </c>
      <c r="B2442" s="217" t="s">
        <v>570</v>
      </c>
      <c r="C2442" s="195">
        <v>0</v>
      </c>
      <c r="D2442" s="218"/>
    </row>
    <row r="2443" spans="1:4" x14ac:dyDescent="0.2">
      <c r="A2443" s="216" t="s">
        <v>571</v>
      </c>
      <c r="B2443" s="217" t="s">
        <v>572</v>
      </c>
      <c r="C2443" s="195">
        <v>0</v>
      </c>
      <c r="D2443" s="218"/>
    </row>
    <row r="2444" spans="1:4" x14ac:dyDescent="0.2">
      <c r="A2444" s="229"/>
      <c r="B2444" s="220"/>
      <c r="C2444" s="195"/>
      <c r="D2444" s="218"/>
    </row>
    <row r="2445" spans="1:4" ht="25.5" x14ac:dyDescent="0.2">
      <c r="A2445" s="225" t="s">
        <v>573</v>
      </c>
      <c r="B2445" s="211" t="s">
        <v>574</v>
      </c>
      <c r="C2445" s="215">
        <f>SUM(C2446:C2449)</f>
        <v>0</v>
      </c>
      <c r="D2445" s="213"/>
    </row>
    <row r="2446" spans="1:4" x14ac:dyDescent="0.2">
      <c r="A2446" s="216" t="s">
        <v>575</v>
      </c>
      <c r="B2446" s="217" t="s">
        <v>576</v>
      </c>
      <c r="C2446" s="195">
        <v>0</v>
      </c>
      <c r="D2446" s="218"/>
    </row>
    <row r="2447" spans="1:4" x14ac:dyDescent="0.2">
      <c r="A2447" s="216" t="s">
        <v>577</v>
      </c>
      <c r="B2447" s="217" t="s">
        <v>578</v>
      </c>
      <c r="C2447" s="195">
        <v>0</v>
      </c>
      <c r="D2447" s="218"/>
    </row>
    <row r="2448" spans="1:4" x14ac:dyDescent="0.2">
      <c r="A2448" s="216" t="s">
        <v>579</v>
      </c>
      <c r="B2448" s="217" t="s">
        <v>580</v>
      </c>
      <c r="C2448" s="195">
        <v>0</v>
      </c>
      <c r="D2448" s="218"/>
    </row>
    <row r="2449" spans="1:4" ht="25.5" x14ac:dyDescent="0.2">
      <c r="A2449" s="216" t="s">
        <v>581</v>
      </c>
      <c r="B2449" s="217" t="s">
        <v>582</v>
      </c>
      <c r="C2449" s="195">
        <v>0</v>
      </c>
      <c r="D2449" s="218"/>
    </row>
    <row r="2450" spans="1:4" x14ac:dyDescent="0.2">
      <c r="A2450" s="229"/>
      <c r="B2450" s="220"/>
      <c r="C2450" s="195"/>
      <c r="D2450" s="218"/>
    </row>
    <row r="2451" spans="1:4" ht="25.5" x14ac:dyDescent="0.2">
      <c r="A2451" s="225" t="s">
        <v>583</v>
      </c>
      <c r="B2451" s="211" t="s">
        <v>584</v>
      </c>
      <c r="C2451" s="215">
        <f>SUM(C2452:C2459)</f>
        <v>0</v>
      </c>
      <c r="D2451" s="213"/>
    </row>
    <row r="2452" spans="1:4" x14ac:dyDescent="0.2">
      <c r="A2452" s="216" t="s">
        <v>585</v>
      </c>
      <c r="B2452" s="217" t="s">
        <v>586</v>
      </c>
      <c r="C2452" s="195"/>
      <c r="D2452" s="218"/>
    </row>
    <row r="2453" spans="1:4" ht="25.5" x14ac:dyDescent="0.2">
      <c r="A2453" s="216" t="s">
        <v>587</v>
      </c>
      <c r="B2453" s="217" t="s">
        <v>588</v>
      </c>
      <c r="C2453" s="195">
        <v>0</v>
      </c>
      <c r="D2453" s="218"/>
    </row>
    <row r="2454" spans="1:4" x14ac:dyDescent="0.2">
      <c r="A2454" s="216" t="s">
        <v>589</v>
      </c>
      <c r="B2454" s="217" t="s">
        <v>590</v>
      </c>
      <c r="C2454" s="195">
        <v>0</v>
      </c>
      <c r="D2454" s="218"/>
    </row>
    <row r="2455" spans="1:4" x14ac:dyDescent="0.2">
      <c r="A2455" s="216" t="s">
        <v>591</v>
      </c>
      <c r="B2455" s="217" t="s">
        <v>592</v>
      </c>
      <c r="C2455" s="195">
        <v>0</v>
      </c>
      <c r="D2455" s="218"/>
    </row>
    <row r="2456" spans="1:4" x14ac:dyDescent="0.2">
      <c r="A2456" s="216" t="s">
        <v>593</v>
      </c>
      <c r="B2456" s="217" t="s">
        <v>594</v>
      </c>
      <c r="C2456" s="195">
        <v>0</v>
      </c>
      <c r="D2456" s="218"/>
    </row>
    <row r="2457" spans="1:4" ht="25.5" x14ac:dyDescent="0.2">
      <c r="A2457" s="216" t="s">
        <v>595</v>
      </c>
      <c r="B2457" s="217" t="s">
        <v>596</v>
      </c>
      <c r="C2457" s="195">
        <v>0</v>
      </c>
      <c r="D2457" s="218"/>
    </row>
    <row r="2458" spans="1:4" x14ac:dyDescent="0.2">
      <c r="A2458" s="216" t="s">
        <v>597</v>
      </c>
      <c r="B2458" s="217" t="s">
        <v>598</v>
      </c>
      <c r="C2458" s="195">
        <v>0</v>
      </c>
      <c r="D2458" s="218"/>
    </row>
    <row r="2459" spans="1:4" x14ac:dyDescent="0.2">
      <c r="A2459" s="216" t="s">
        <v>599</v>
      </c>
      <c r="B2459" s="217" t="s">
        <v>600</v>
      </c>
      <c r="C2459" s="195">
        <v>0</v>
      </c>
      <c r="D2459" s="218"/>
    </row>
    <row r="2460" spans="1:4" x14ac:dyDescent="0.2">
      <c r="A2460" s="216"/>
      <c r="B2460" s="220"/>
      <c r="C2460" s="195"/>
      <c r="D2460" s="218"/>
    </row>
    <row r="2461" spans="1:4" x14ac:dyDescent="0.2">
      <c r="A2461" s="210">
        <v>5</v>
      </c>
      <c r="B2461" s="230" t="s">
        <v>601</v>
      </c>
      <c r="C2461" s="215">
        <f>SUM(C2463+C2473+C2483+C2488)</f>
        <v>0</v>
      </c>
      <c r="D2461" s="213"/>
    </row>
    <row r="2462" spans="1:4" x14ac:dyDescent="0.2">
      <c r="A2462" s="229"/>
      <c r="B2462" s="220"/>
      <c r="C2462" s="195"/>
      <c r="D2462" s="218"/>
    </row>
    <row r="2463" spans="1:4" x14ac:dyDescent="0.2">
      <c r="A2463" s="231" t="s">
        <v>602</v>
      </c>
      <c r="B2463" s="211" t="s">
        <v>603</v>
      </c>
      <c r="C2463" s="215">
        <f>SUM(C2464:C2471)</f>
        <v>0</v>
      </c>
      <c r="D2463" s="213"/>
    </row>
    <row r="2464" spans="1:4" x14ac:dyDescent="0.2">
      <c r="A2464" s="232" t="s">
        <v>604</v>
      </c>
      <c r="B2464" s="217" t="s">
        <v>605</v>
      </c>
      <c r="C2464" s="195">
        <v>0</v>
      </c>
      <c r="D2464" s="218"/>
    </row>
    <row r="2465" spans="1:4" x14ac:dyDescent="0.2">
      <c r="A2465" s="232" t="s">
        <v>606</v>
      </c>
      <c r="B2465" s="217" t="s">
        <v>607</v>
      </c>
      <c r="C2465" s="195">
        <v>0</v>
      </c>
      <c r="D2465" s="218"/>
    </row>
    <row r="2466" spans="1:4" x14ac:dyDescent="0.2">
      <c r="A2466" s="232" t="s">
        <v>608</v>
      </c>
      <c r="B2466" s="217" t="s">
        <v>609</v>
      </c>
      <c r="C2466" s="195"/>
      <c r="D2466" s="218"/>
    </row>
    <row r="2467" spans="1:4" x14ac:dyDescent="0.2">
      <c r="A2467" s="232" t="s">
        <v>610</v>
      </c>
      <c r="B2467" s="217" t="s">
        <v>611</v>
      </c>
      <c r="C2467" s="195"/>
      <c r="D2467" s="218"/>
    </row>
    <row r="2468" spans="1:4" x14ac:dyDescent="0.2">
      <c r="A2468" s="232" t="s">
        <v>612</v>
      </c>
      <c r="B2468" s="217" t="s">
        <v>613</v>
      </c>
      <c r="C2468" s="195"/>
      <c r="D2468" s="218"/>
    </row>
    <row r="2469" spans="1:4" ht="25.5" x14ac:dyDescent="0.2">
      <c r="A2469" s="232" t="s">
        <v>614</v>
      </c>
      <c r="B2469" s="217" t="s">
        <v>615</v>
      </c>
      <c r="C2469" s="195"/>
      <c r="D2469" s="218"/>
    </row>
    <row r="2470" spans="1:4" ht="25.5" x14ac:dyDescent="0.2">
      <c r="A2470" s="232" t="s">
        <v>616</v>
      </c>
      <c r="B2470" s="217" t="s">
        <v>617</v>
      </c>
      <c r="C2470" s="195"/>
      <c r="D2470" s="218"/>
    </row>
    <row r="2471" spans="1:4" x14ac:dyDescent="0.2">
      <c r="A2471" s="232" t="s">
        <v>618</v>
      </c>
      <c r="B2471" s="217" t="s">
        <v>619</v>
      </c>
      <c r="C2471" s="195">
        <v>0</v>
      </c>
      <c r="D2471" s="218"/>
    </row>
    <row r="2472" spans="1:4" x14ac:dyDescent="0.2">
      <c r="A2472" s="232"/>
      <c r="B2472" s="217"/>
      <c r="C2472" s="195"/>
      <c r="D2472" s="218"/>
    </row>
    <row r="2473" spans="1:4" ht="25.5" x14ac:dyDescent="0.2">
      <c r="A2473" s="231" t="s">
        <v>620</v>
      </c>
      <c r="B2473" s="211" t="s">
        <v>621</v>
      </c>
      <c r="C2473" s="215">
        <f>SUM(C2474:C2481)</f>
        <v>0</v>
      </c>
      <c r="D2473" s="213"/>
    </row>
    <row r="2474" spans="1:4" x14ac:dyDescent="0.2">
      <c r="A2474" s="232" t="s">
        <v>622</v>
      </c>
      <c r="B2474" s="217" t="s">
        <v>623</v>
      </c>
      <c r="C2474" s="195">
        <v>0</v>
      </c>
      <c r="D2474" s="218"/>
    </row>
    <row r="2475" spans="1:4" x14ac:dyDescent="0.2">
      <c r="A2475" s="232" t="s">
        <v>624</v>
      </c>
      <c r="B2475" s="217" t="s">
        <v>625</v>
      </c>
      <c r="C2475" s="195">
        <v>0</v>
      </c>
      <c r="D2475" s="218"/>
    </row>
    <row r="2476" spans="1:4" x14ac:dyDescent="0.2">
      <c r="A2476" s="232" t="s">
        <v>626</v>
      </c>
      <c r="B2476" s="217" t="s">
        <v>627</v>
      </c>
      <c r="C2476" s="195">
        <v>0</v>
      </c>
      <c r="D2476" s="218"/>
    </row>
    <row r="2477" spans="1:4" x14ac:dyDescent="0.2">
      <c r="A2477" s="232" t="s">
        <v>628</v>
      </c>
      <c r="B2477" s="217" t="s">
        <v>629</v>
      </c>
      <c r="C2477" s="195">
        <v>0</v>
      </c>
      <c r="D2477" s="218"/>
    </row>
    <row r="2478" spans="1:4" x14ac:dyDescent="0.2">
      <c r="A2478" s="232" t="s">
        <v>630</v>
      </c>
      <c r="B2478" s="217" t="s">
        <v>631</v>
      </c>
      <c r="C2478" s="195">
        <v>0</v>
      </c>
      <c r="D2478" s="218"/>
    </row>
    <row r="2479" spans="1:4" x14ac:dyDescent="0.2">
      <c r="A2479" s="232" t="s">
        <v>632</v>
      </c>
      <c r="B2479" s="217" t="s">
        <v>633</v>
      </c>
      <c r="C2479" s="195">
        <v>0</v>
      </c>
      <c r="D2479" s="218"/>
    </row>
    <row r="2480" spans="1:4" x14ac:dyDescent="0.2">
      <c r="A2480" s="232" t="s">
        <v>634</v>
      </c>
      <c r="B2480" s="217" t="s">
        <v>635</v>
      </c>
      <c r="C2480" s="195">
        <v>0</v>
      </c>
      <c r="D2480" s="218"/>
    </row>
    <row r="2481" spans="1:4" ht="25.5" x14ac:dyDescent="0.2">
      <c r="A2481" s="232" t="s">
        <v>636</v>
      </c>
      <c r="B2481" s="217" t="s">
        <v>637</v>
      </c>
      <c r="C2481" s="195">
        <v>0</v>
      </c>
      <c r="D2481" s="218"/>
    </row>
    <row r="2482" spans="1:4" x14ac:dyDescent="0.2">
      <c r="A2482" s="232"/>
      <c r="B2482" s="217"/>
      <c r="C2482" s="195"/>
      <c r="D2482" s="218"/>
    </row>
    <row r="2483" spans="1:4" x14ac:dyDescent="0.2">
      <c r="A2483" s="231" t="s">
        <v>638</v>
      </c>
      <c r="B2483" s="211" t="s">
        <v>639</v>
      </c>
      <c r="C2483" s="215">
        <f>SUM(C2484:C2486)</f>
        <v>0</v>
      </c>
      <c r="D2483" s="213"/>
    </row>
    <row r="2484" spans="1:4" x14ac:dyDescent="0.2">
      <c r="A2484" s="232" t="s">
        <v>640</v>
      </c>
      <c r="B2484" s="217" t="s">
        <v>641</v>
      </c>
      <c r="C2484" s="195">
        <v>0</v>
      </c>
      <c r="D2484" s="218"/>
    </row>
    <row r="2485" spans="1:4" x14ac:dyDescent="0.2">
      <c r="A2485" s="232" t="s">
        <v>642</v>
      </c>
      <c r="B2485" s="217" t="s">
        <v>643</v>
      </c>
      <c r="C2485" s="195">
        <v>0</v>
      </c>
      <c r="D2485" s="218"/>
    </row>
    <row r="2486" spans="1:4" x14ac:dyDescent="0.2">
      <c r="A2486" s="232" t="s">
        <v>644</v>
      </c>
      <c r="B2486" s="217" t="s">
        <v>645</v>
      </c>
      <c r="C2486" s="195">
        <v>0</v>
      </c>
      <c r="D2486" s="218"/>
    </row>
    <row r="2487" spans="1:4" x14ac:dyDescent="0.2">
      <c r="A2487" s="232"/>
      <c r="B2487" s="217"/>
      <c r="C2487" s="195"/>
      <c r="D2487" s="218"/>
    </row>
    <row r="2488" spans="1:4" x14ac:dyDescent="0.2">
      <c r="A2488" s="231" t="s">
        <v>646</v>
      </c>
      <c r="B2488" s="211" t="s">
        <v>647</v>
      </c>
      <c r="C2488" s="215">
        <f>SUM(C2489:C2492)</f>
        <v>0</v>
      </c>
      <c r="D2488" s="213"/>
    </row>
    <row r="2489" spans="1:4" x14ac:dyDescent="0.2">
      <c r="A2489" s="232" t="s">
        <v>648</v>
      </c>
      <c r="B2489" s="217" t="s">
        <v>649</v>
      </c>
      <c r="C2489" s="195">
        <v>0</v>
      </c>
      <c r="D2489" s="218"/>
    </row>
    <row r="2490" spans="1:4" x14ac:dyDescent="0.2">
      <c r="A2490" s="232" t="s">
        <v>650</v>
      </c>
      <c r="B2490" s="217" t="s">
        <v>651</v>
      </c>
      <c r="C2490" s="195">
        <v>0</v>
      </c>
      <c r="D2490" s="218"/>
    </row>
    <row r="2491" spans="1:4" x14ac:dyDescent="0.2">
      <c r="A2491" s="232" t="s">
        <v>652</v>
      </c>
      <c r="B2491" s="217" t="s">
        <v>653</v>
      </c>
      <c r="C2491" s="195">
        <v>0</v>
      </c>
      <c r="D2491" s="218"/>
    </row>
    <row r="2492" spans="1:4" x14ac:dyDescent="0.2">
      <c r="A2492" s="232" t="s">
        <v>654</v>
      </c>
      <c r="B2492" s="217" t="s">
        <v>655</v>
      </c>
      <c r="C2492" s="195">
        <v>0</v>
      </c>
      <c r="D2492" s="218"/>
    </row>
    <row r="2800" ht="45" customHeight="1" x14ac:dyDescent="0.2"/>
    <row r="2955" ht="47.25" customHeight="1" x14ac:dyDescent="0.2"/>
    <row r="3110" ht="26.25" customHeight="1" x14ac:dyDescent="0.2"/>
    <row r="3266" ht="45" customHeight="1" x14ac:dyDescent="0.2"/>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dimension ref="A1:AI28"/>
  <sheetViews>
    <sheetView showGridLines="0" tabSelected="1" zoomScale="25" zoomScaleNormal="25" workbookViewId="0">
      <pane ySplit="7" topLeftCell="A11" activePane="bottomLeft" state="frozen"/>
      <selection activeCell="C99" sqref="C99:E99"/>
      <selection pane="bottomLeft" activeCell="L22" activeCellId="1" sqref="D22 L22:M22"/>
    </sheetView>
  </sheetViews>
  <sheetFormatPr baseColWidth="10" defaultColWidth="10.85546875" defaultRowHeight="15" x14ac:dyDescent="0.3"/>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32" width="40.42578125" style="41" customWidth="1"/>
    <col min="33" max="33" width="68" style="41" customWidth="1"/>
    <col min="34" max="34" width="65.42578125" style="41" customWidth="1"/>
    <col min="35" max="16384" width="10.85546875" style="41"/>
  </cols>
  <sheetData>
    <row r="1" spans="1:35" ht="38.25" customHeight="1" x14ac:dyDescent="0.3">
      <c r="A1" s="935" t="s">
        <v>123</v>
      </c>
      <c r="B1" s="936"/>
      <c r="C1" s="936"/>
      <c r="D1" s="936"/>
      <c r="E1" s="936"/>
      <c r="F1" s="936"/>
      <c r="G1" s="936"/>
      <c r="H1" s="936"/>
      <c r="I1" s="936"/>
      <c r="J1" s="936"/>
      <c r="K1" s="936"/>
      <c r="L1" s="936"/>
      <c r="M1" s="936"/>
      <c r="N1" s="936"/>
      <c r="O1" s="936"/>
      <c r="P1" s="936"/>
      <c r="Q1" s="936"/>
      <c r="R1" s="936"/>
      <c r="S1" s="936"/>
      <c r="T1" s="936"/>
      <c r="U1" s="936"/>
      <c r="V1" s="936"/>
      <c r="W1" s="936"/>
      <c r="X1" s="936"/>
      <c r="Y1" s="936"/>
      <c r="Z1" s="936"/>
      <c r="AA1" s="936"/>
      <c r="AB1" s="936"/>
      <c r="AC1" s="936"/>
      <c r="AD1" s="936"/>
      <c r="AE1" s="937"/>
    </row>
    <row r="2" spans="1:35" ht="38.25" customHeight="1" x14ac:dyDescent="0.3">
      <c r="A2" s="938"/>
      <c r="B2" s="939"/>
      <c r="C2" s="939"/>
      <c r="D2" s="939"/>
      <c r="E2" s="939"/>
      <c r="F2" s="939"/>
      <c r="G2" s="939"/>
      <c r="H2" s="939"/>
      <c r="I2" s="939"/>
      <c r="J2" s="939"/>
      <c r="K2" s="939"/>
      <c r="L2" s="939"/>
      <c r="M2" s="939"/>
      <c r="N2" s="939"/>
      <c r="O2" s="939"/>
      <c r="P2" s="939"/>
      <c r="Q2" s="939"/>
      <c r="R2" s="939"/>
      <c r="S2" s="939"/>
      <c r="T2" s="939"/>
      <c r="U2" s="939"/>
      <c r="V2" s="939"/>
      <c r="W2" s="939"/>
      <c r="X2" s="939"/>
      <c r="Y2" s="939"/>
      <c r="Z2" s="939"/>
      <c r="AA2" s="939"/>
      <c r="AB2" s="939"/>
      <c r="AC2" s="939"/>
      <c r="AD2" s="939"/>
      <c r="AE2" s="940"/>
    </row>
    <row r="3" spans="1:35" ht="38.25" customHeight="1" x14ac:dyDescent="0.3">
      <c r="A3" s="938"/>
      <c r="B3" s="939"/>
      <c r="C3" s="939"/>
      <c r="D3" s="939"/>
      <c r="E3" s="939"/>
      <c r="F3" s="939"/>
      <c r="G3" s="939"/>
      <c r="H3" s="939"/>
      <c r="I3" s="939"/>
      <c r="J3" s="939"/>
      <c r="K3" s="939"/>
      <c r="L3" s="939"/>
      <c r="M3" s="939"/>
      <c r="N3" s="939"/>
      <c r="O3" s="939"/>
      <c r="P3" s="939"/>
      <c r="Q3" s="939"/>
      <c r="R3" s="939"/>
      <c r="S3" s="939"/>
      <c r="T3" s="939"/>
      <c r="U3" s="939"/>
      <c r="V3" s="939"/>
      <c r="W3" s="939"/>
      <c r="X3" s="939"/>
      <c r="Y3" s="939"/>
      <c r="Z3" s="939"/>
      <c r="AA3" s="939"/>
      <c r="AB3" s="939"/>
      <c r="AC3" s="939"/>
      <c r="AD3" s="939"/>
      <c r="AE3" s="940"/>
    </row>
    <row r="4" spans="1:35" ht="15.75" thickBot="1" x14ac:dyDescent="0.35">
      <c r="A4" s="941"/>
      <c r="B4" s="942"/>
      <c r="C4" s="942"/>
      <c r="D4" s="942"/>
      <c r="E4" s="942"/>
      <c r="F4" s="942"/>
      <c r="G4" s="942"/>
      <c r="H4" s="942"/>
      <c r="I4" s="942"/>
      <c r="J4" s="942"/>
      <c r="K4" s="942"/>
      <c r="L4" s="942"/>
      <c r="M4" s="942"/>
      <c r="N4" s="942"/>
      <c r="O4" s="942"/>
      <c r="P4" s="942"/>
      <c r="Q4" s="942"/>
      <c r="R4" s="942"/>
      <c r="S4" s="942"/>
      <c r="T4" s="942"/>
      <c r="U4" s="942"/>
      <c r="V4" s="942"/>
      <c r="W4" s="942"/>
      <c r="X4" s="942"/>
      <c r="Y4" s="942"/>
      <c r="Z4" s="942"/>
      <c r="AA4" s="942"/>
      <c r="AB4" s="942"/>
      <c r="AC4" s="942"/>
      <c r="AD4" s="942"/>
      <c r="AE4" s="943"/>
    </row>
    <row r="5" spans="1:35" ht="58.5" customHeight="1" thickBot="1" x14ac:dyDescent="0.35">
      <c r="A5" s="946" t="s">
        <v>131</v>
      </c>
      <c r="B5" s="947"/>
      <c r="C5" s="948"/>
      <c r="D5" s="946" t="s">
        <v>247</v>
      </c>
      <c r="E5" s="932" t="s">
        <v>51</v>
      </c>
      <c r="F5" s="932" t="s">
        <v>52</v>
      </c>
      <c r="G5" s="955" t="s">
        <v>24</v>
      </c>
      <c r="H5" s="956"/>
      <c r="I5" s="928" t="s">
        <v>25</v>
      </c>
      <c r="J5" s="929"/>
      <c r="K5" s="932" t="s">
        <v>64</v>
      </c>
      <c r="L5" s="932" t="s">
        <v>53</v>
      </c>
      <c r="M5" s="932" t="s">
        <v>62</v>
      </c>
      <c r="N5" s="95" t="s">
        <v>688</v>
      </c>
      <c r="O5" s="95" t="s">
        <v>65</v>
      </c>
      <c r="P5" s="932" t="s">
        <v>63</v>
      </c>
      <c r="Q5" s="932" t="s">
        <v>54</v>
      </c>
      <c r="R5" s="932" t="s">
        <v>55</v>
      </c>
      <c r="S5" s="84" t="s">
        <v>56</v>
      </c>
      <c r="T5" s="84" t="s">
        <v>124</v>
      </c>
      <c r="U5" s="84" t="s">
        <v>2</v>
      </c>
      <c r="V5" s="84" t="s">
        <v>66</v>
      </c>
      <c r="W5" s="932" t="s">
        <v>57</v>
      </c>
      <c r="X5" s="43" t="s">
        <v>46</v>
      </c>
      <c r="Y5" s="44">
        <v>0</v>
      </c>
      <c r="Z5" s="45">
        <v>0.219</v>
      </c>
      <c r="AA5" s="46" t="s">
        <v>43</v>
      </c>
      <c r="AB5" s="44" t="s">
        <v>46</v>
      </c>
      <c r="AC5" s="44">
        <v>0</v>
      </c>
      <c r="AD5" s="47">
        <v>0.12</v>
      </c>
      <c r="AE5" s="91" t="s">
        <v>50</v>
      </c>
      <c r="AF5" s="913" t="s">
        <v>248</v>
      </c>
      <c r="AG5" s="913" t="s">
        <v>249</v>
      </c>
      <c r="AH5" s="913" t="s">
        <v>250</v>
      </c>
    </row>
    <row r="6" spans="1:35" ht="24.75" customHeight="1" thickBot="1" x14ac:dyDescent="0.35">
      <c r="A6" s="949"/>
      <c r="B6" s="950"/>
      <c r="C6" s="951"/>
      <c r="D6" s="949"/>
      <c r="E6" s="934"/>
      <c r="F6" s="934"/>
      <c r="G6" s="94" t="s">
        <v>22</v>
      </c>
      <c r="H6" s="94" t="s">
        <v>23</v>
      </c>
      <c r="I6" s="930"/>
      <c r="J6" s="931"/>
      <c r="K6" s="933"/>
      <c r="L6" s="934"/>
      <c r="M6" s="934"/>
      <c r="N6" s="94" t="s">
        <v>24</v>
      </c>
      <c r="O6" s="944" t="s">
        <v>25</v>
      </c>
      <c r="P6" s="933"/>
      <c r="Q6" s="933"/>
      <c r="R6" s="933"/>
      <c r="S6" s="85"/>
      <c r="T6" s="85"/>
      <c r="U6" s="85"/>
      <c r="V6" s="85"/>
      <c r="W6" s="933"/>
      <c r="X6" s="43" t="s">
        <v>46</v>
      </c>
      <c r="Y6" s="45">
        <v>0.22</v>
      </c>
      <c r="Z6" s="48">
        <v>0.65900000000000003</v>
      </c>
      <c r="AA6" s="49" t="s">
        <v>44</v>
      </c>
      <c r="AB6" s="44" t="s">
        <v>46</v>
      </c>
      <c r="AC6" s="48">
        <v>0.125</v>
      </c>
      <c r="AD6" s="47">
        <v>0.25</v>
      </c>
      <c r="AE6" s="92" t="s">
        <v>44</v>
      </c>
      <c r="AF6" s="913"/>
      <c r="AG6" s="913"/>
      <c r="AH6" s="913"/>
    </row>
    <row r="7" spans="1:35" ht="42" customHeight="1" thickBot="1" x14ac:dyDescent="0.35">
      <c r="A7" s="952"/>
      <c r="B7" s="953"/>
      <c r="C7" s="954"/>
      <c r="D7" s="952"/>
      <c r="E7" s="933"/>
      <c r="F7" s="933"/>
      <c r="G7" s="86"/>
      <c r="H7" s="86"/>
      <c r="I7" s="87" t="s">
        <v>0</v>
      </c>
      <c r="J7" s="87" t="s">
        <v>23</v>
      </c>
      <c r="K7" s="87" t="s">
        <v>27</v>
      </c>
      <c r="L7" s="933"/>
      <c r="M7" s="933"/>
      <c r="N7" s="86"/>
      <c r="O7" s="945"/>
      <c r="P7" s="87" t="s">
        <v>58</v>
      </c>
      <c r="Q7" s="88" t="s">
        <v>59</v>
      </c>
      <c r="R7" s="89"/>
      <c r="S7" s="88" t="s">
        <v>38</v>
      </c>
      <c r="T7" s="90"/>
      <c r="U7" s="90"/>
      <c r="V7" s="90"/>
      <c r="W7" s="89"/>
      <c r="X7" s="43" t="s">
        <v>46</v>
      </c>
      <c r="Y7" s="47">
        <v>0.66</v>
      </c>
      <c r="Z7" s="47">
        <v>1</v>
      </c>
      <c r="AA7" s="51" t="s">
        <v>45</v>
      </c>
      <c r="AB7" s="44" t="s">
        <v>46</v>
      </c>
      <c r="AC7" s="48">
        <v>0.255</v>
      </c>
      <c r="AD7" s="47">
        <v>1</v>
      </c>
      <c r="AE7" s="93" t="s">
        <v>45</v>
      </c>
      <c r="AF7" s="913"/>
      <c r="AG7" s="913"/>
      <c r="AH7" s="913"/>
    </row>
    <row r="8" spans="1:35"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5" ht="27.75" x14ac:dyDescent="0.3">
      <c r="A9" s="55"/>
      <c r="B9" s="55"/>
      <c r="C9" s="55"/>
      <c r="D9" s="55"/>
      <c r="E9" s="55"/>
      <c r="F9" s="55"/>
      <c r="G9" s="55"/>
      <c r="H9" s="55"/>
      <c r="I9" s="55"/>
      <c r="J9" s="55"/>
      <c r="K9" s="55"/>
      <c r="L9" s="55"/>
      <c r="M9" s="55"/>
      <c r="N9" s="55"/>
      <c r="O9" s="55"/>
      <c r="P9" s="55"/>
      <c r="Q9" s="55"/>
      <c r="R9" s="55"/>
      <c r="S9" s="55"/>
      <c r="T9" s="55"/>
      <c r="U9" s="55"/>
      <c r="V9" s="55"/>
      <c r="W9" s="55"/>
      <c r="AF9" s="55"/>
      <c r="AG9" s="55"/>
      <c r="AH9" s="55"/>
    </row>
    <row r="10" spans="1:35" ht="108.95" customHeight="1" x14ac:dyDescent="0.3">
      <c r="A10" s="916" t="str">
        <f>'1. DireccyConducc '!A9</f>
        <v>RE.1 DIRECCIÓN Y CONDUCCIÓN FORTALECIDA</v>
      </c>
      <c r="B10" s="917"/>
      <c r="C10" s="918"/>
      <c r="D10" s="56" t="s">
        <v>940</v>
      </c>
      <c r="E10" s="56" t="s">
        <v>941</v>
      </c>
      <c r="F10" s="56" t="s">
        <v>942</v>
      </c>
      <c r="G10" s="57" t="s">
        <v>943</v>
      </c>
      <c r="H10" s="57" t="s">
        <v>944</v>
      </c>
      <c r="I10" s="42">
        <f>IF(G10="","",IF(G10="ALTA",3,IF(G10="MEDIA",2,IF(G10="BAJA",1,""))))</f>
        <v>3</v>
      </c>
      <c r="J10" s="42">
        <f>IF(H10="","",IF(H10="ALTO",3,IF(H10="MANEJABLE",2,IF(H10="NULO",1,""))))</f>
        <v>3</v>
      </c>
      <c r="K10" s="50">
        <f>IF(OR(I10="",J10=""),"",I10*J10)</f>
        <v>9</v>
      </c>
      <c r="L10" s="56" t="s">
        <v>945</v>
      </c>
      <c r="M10" s="56" t="s">
        <v>946</v>
      </c>
      <c r="N10" s="57"/>
      <c r="O10" s="42" t="str">
        <f>IF(N10="","",IF(N10="EXCELENTE",1,IF(N10="MUY BUENA",2,IF(N10="BUENA",3,IF(N10="REGULAR",4,IF(N10="MALA",5,""))))))</f>
        <v/>
      </c>
      <c r="P10" s="50" t="str">
        <f>IF(OR(K10="",O10=""),"",K10*O10)</f>
        <v/>
      </c>
      <c r="Q10" s="58" t="str">
        <f>IF(P10="","",(K10/9))</f>
        <v/>
      </c>
      <c r="R10" s="58" t="str">
        <f>IF(P10="","",(P10/45))</f>
        <v/>
      </c>
      <c r="S10" s="914">
        <f>IF(T10=0,"",(SUM(K10:K12)/U10))</f>
        <v>1</v>
      </c>
      <c r="T10" s="925">
        <f>COUNT(K10:K12)</f>
        <v>2</v>
      </c>
      <c r="U10" s="925">
        <f>T10*9</f>
        <v>18</v>
      </c>
      <c r="V10" s="925">
        <f>U10*5</f>
        <v>90</v>
      </c>
      <c r="W10" s="914">
        <f>IF(T10=0,"",(SUM(P10:P25)/V10))</f>
        <v>0</v>
      </c>
      <c r="AF10" s="148"/>
      <c r="AG10" s="148"/>
      <c r="AH10" s="148"/>
    </row>
    <row r="11" spans="1:35" ht="84.75" customHeight="1" x14ac:dyDescent="0.3">
      <c r="A11" s="919"/>
      <c r="B11" s="920"/>
      <c r="C11" s="921"/>
      <c r="D11" s="56" t="s">
        <v>174</v>
      </c>
      <c r="E11" s="56" t="s">
        <v>1010</v>
      </c>
      <c r="F11" s="56" t="s">
        <v>1011</v>
      </c>
      <c r="G11" s="57" t="s">
        <v>943</v>
      </c>
      <c r="H11" s="57" t="s">
        <v>944</v>
      </c>
      <c r="I11" s="42">
        <f>IF(G11="","",IF(G11="ALTA",3,IF(G11="MEDIA",2,IF(G11="BAJA",1,""))))</f>
        <v>3</v>
      </c>
      <c r="J11" s="42">
        <f>IF(H11="","",IF(H11="ALTO",3,IF(H11="MANEJABLE",2,IF(H11="NULO",1,""))))</f>
        <v>3</v>
      </c>
      <c r="K11" s="50">
        <f>IF(OR(I11="",J11=""),"",I11*J11)</f>
        <v>9</v>
      </c>
      <c r="L11" s="56" t="s">
        <v>1012</v>
      </c>
      <c r="M11" s="56" t="s">
        <v>1013</v>
      </c>
      <c r="N11" s="57"/>
      <c r="O11" s="42" t="str">
        <f t="shared" ref="O11:O24" si="0">IF(N11="","",IF(N11="EXCELENTE",1,IF(N11="MUY BUENA",2,IF(N11="BUENA",3,IF(N11="REGULAR",4,IF(N11="MALA",5,""))))))</f>
        <v/>
      </c>
      <c r="P11" s="50" t="str">
        <f>IF(OR(K11="",O11=""),"",K11*O11)</f>
        <v/>
      </c>
      <c r="Q11" s="58" t="str">
        <f>IF(P11="","",(K11/9))</f>
        <v/>
      </c>
      <c r="R11" s="58" t="str">
        <f>IF(P11="","",(P11/45))</f>
        <v/>
      </c>
      <c r="S11" s="915"/>
      <c r="T11" s="925"/>
      <c r="U11" s="925"/>
      <c r="V11" s="925"/>
      <c r="W11" s="915"/>
      <c r="AF11" s="148"/>
      <c r="AG11" s="148"/>
      <c r="AH11" s="148"/>
    </row>
    <row r="12" spans="1:35" ht="84.75" customHeight="1" x14ac:dyDescent="0.3">
      <c r="A12" s="922"/>
      <c r="B12" s="923"/>
      <c r="C12" s="924"/>
      <c r="D12" s="56"/>
      <c r="E12" s="56"/>
      <c r="F12" s="56"/>
      <c r="G12" s="57"/>
      <c r="H12" s="57"/>
      <c r="I12" s="42" t="str">
        <f>IF(G12="","",IF(G12="ALTA",3,IF(G12="MEDIA",2,IF(G12="BAJA",1,""))))</f>
        <v/>
      </c>
      <c r="J12" s="42" t="str">
        <f>IF(H12="","",IF(H12="ALTO",3,IF(H12="MANEJABLE",2,IF(H12="NULO",1,""))))</f>
        <v/>
      </c>
      <c r="K12" s="50" t="str">
        <f>IF(OR(I12="",J12=""),"",I12*J12)</f>
        <v/>
      </c>
      <c r="L12" s="56"/>
      <c r="M12" s="56"/>
      <c r="N12" s="57"/>
      <c r="O12" s="42" t="str">
        <f t="shared" si="0"/>
        <v/>
      </c>
      <c r="P12" s="50" t="str">
        <f>IF(OR(K12="",O12=""),"",K12*O12)</f>
        <v/>
      </c>
      <c r="Q12" s="58" t="str">
        <f>IF(P12="","",(K12/9))</f>
        <v/>
      </c>
      <c r="R12" s="58" t="str">
        <f>IF(P12="","",(P12/45))</f>
        <v/>
      </c>
      <c r="S12" s="915"/>
      <c r="T12" s="925"/>
      <c r="U12" s="925"/>
      <c r="V12" s="925"/>
      <c r="W12" s="915"/>
      <c r="AF12" s="148"/>
      <c r="AG12" s="148"/>
      <c r="AH12" s="148"/>
    </row>
    <row r="13" spans="1:35" ht="27.75" x14ac:dyDescent="0.3">
      <c r="A13" s="55"/>
      <c r="B13" s="55"/>
      <c r="C13" s="55"/>
      <c r="D13" s="55"/>
      <c r="E13" s="55"/>
      <c r="F13" s="55"/>
      <c r="G13" s="55"/>
      <c r="H13" s="55"/>
      <c r="I13" s="55"/>
      <c r="J13" s="55"/>
      <c r="K13" s="55"/>
      <c r="L13" s="55"/>
      <c r="M13" s="55"/>
      <c r="N13" s="55"/>
      <c r="O13" s="55"/>
      <c r="P13" s="55"/>
      <c r="Q13" s="55"/>
      <c r="R13" s="55"/>
      <c r="S13" s="55"/>
      <c r="T13" s="55"/>
      <c r="U13" s="55"/>
      <c r="V13" s="55"/>
      <c r="W13" s="915"/>
      <c r="AF13" s="55"/>
      <c r="AG13" s="55"/>
      <c r="AH13" s="55"/>
      <c r="AI13" s="147"/>
    </row>
    <row r="14" spans="1:35" ht="90" customHeight="1" x14ac:dyDescent="0.3">
      <c r="A14" s="916" t="str">
        <f>'3. Reg en Salud'!A9</f>
        <v xml:space="preserve">
</v>
      </c>
      <c r="B14" s="917"/>
      <c r="C14" s="918"/>
      <c r="D14" s="56" t="s">
        <v>174</v>
      </c>
      <c r="E14" s="56" t="s">
        <v>1010</v>
      </c>
      <c r="F14" s="56" t="s">
        <v>1011</v>
      </c>
      <c r="G14" s="57" t="s">
        <v>943</v>
      </c>
      <c r="H14" s="57" t="s">
        <v>944</v>
      </c>
      <c r="I14" s="42">
        <f>IF(G14="","",IF(G14="ALTA",3,IF(G14="MEDIA",2,IF(G14="BAJA",1,""))))</f>
        <v>3</v>
      </c>
      <c r="J14" s="42">
        <f>IF(H14="","",IF(H14="ALTO",3,IF(H14="MANEJABLE",2,IF(H14="NULO",1,""))))</f>
        <v>3</v>
      </c>
      <c r="K14" s="50">
        <f>IF(OR(I14="",J14=""),"",I14*J14)</f>
        <v>9</v>
      </c>
      <c r="L14" s="56" t="s">
        <v>1012</v>
      </c>
      <c r="M14" s="56" t="s">
        <v>1013</v>
      </c>
      <c r="N14" s="57"/>
      <c r="O14" s="42" t="str">
        <f t="shared" si="0"/>
        <v/>
      </c>
      <c r="P14" s="50" t="str">
        <f>IF(OR(K14="",O14=""),"",K14*O14)</f>
        <v/>
      </c>
      <c r="Q14" s="58" t="str">
        <f>IF(P14="","",(K14/9))</f>
        <v/>
      </c>
      <c r="R14" s="58" t="str">
        <f>IF(P14="","",(P14/45))</f>
        <v/>
      </c>
      <c r="S14" s="914">
        <f>IF(T14=0,"",(SUM(K14:K16)/U14))</f>
        <v>1</v>
      </c>
      <c r="T14" s="925">
        <f>COUNT(K14:K16)</f>
        <v>1</v>
      </c>
      <c r="U14" s="925">
        <f>T14*9</f>
        <v>9</v>
      </c>
      <c r="V14" s="925">
        <f>U14*5</f>
        <v>45</v>
      </c>
      <c r="W14" s="915"/>
    </row>
    <row r="15" spans="1:35" ht="90" customHeight="1" x14ac:dyDescent="0.3">
      <c r="A15" s="919"/>
      <c r="B15" s="920"/>
      <c r="C15" s="921"/>
      <c r="D15" s="56"/>
      <c r="E15" s="56"/>
      <c r="F15" s="56"/>
      <c r="G15" s="57"/>
      <c r="H15" s="57"/>
      <c r="I15" s="42" t="str">
        <f>IF(G15="","",IF(G15="ALTA",3,IF(G15="MEDIA",2,IF(G15="BAJA",1,""))))</f>
        <v/>
      </c>
      <c r="J15" s="42" t="str">
        <f>IF(H15="","",IF(H15="ALTO",3,IF(H15="MANEJABLE",2,IF(H15="NULO",1,""))))</f>
        <v/>
      </c>
      <c r="K15" s="50" t="str">
        <f>IF(OR(I15="",J15=""),"",I15*J15)</f>
        <v/>
      </c>
      <c r="L15" s="56"/>
      <c r="M15" s="56"/>
      <c r="N15" s="57"/>
      <c r="O15" s="42" t="str">
        <f t="shared" si="0"/>
        <v/>
      </c>
      <c r="P15" s="50" t="str">
        <f>IF(OR(K15="",O15=""),"",K15*O15)</f>
        <v/>
      </c>
      <c r="Q15" s="58" t="str">
        <f>IF(P15="","",(K15/9))</f>
        <v/>
      </c>
      <c r="R15" s="58" t="str">
        <f>IF(P15="","",(P15/45))</f>
        <v/>
      </c>
      <c r="S15" s="915"/>
      <c r="T15" s="925"/>
      <c r="U15" s="925"/>
      <c r="V15" s="925"/>
      <c r="W15" s="915"/>
    </row>
    <row r="16" spans="1:35" ht="90" customHeight="1" x14ac:dyDescent="0.3">
      <c r="A16" s="922"/>
      <c r="B16" s="923"/>
      <c r="C16" s="924"/>
      <c r="D16" s="56"/>
      <c r="E16" s="56"/>
      <c r="F16" s="56"/>
      <c r="G16" s="57"/>
      <c r="H16" s="57"/>
      <c r="I16" s="42" t="str">
        <f>IF(G16="","",IF(G16="ALTA",3,IF(G16="MEDIA",2,IF(G16="BAJA",1,""))))</f>
        <v/>
      </c>
      <c r="J16" s="42" t="str">
        <f>IF(H16="","",IF(H16="ALTO",3,IF(H16="MANEJABLE",2,IF(H16="NULO",1,""))))</f>
        <v/>
      </c>
      <c r="K16" s="50" t="str">
        <f>IF(OR(I16="",J16=""),"",I16*J16)</f>
        <v/>
      </c>
      <c r="L16" s="56"/>
      <c r="M16" s="56"/>
      <c r="N16" s="57"/>
      <c r="O16" s="42" t="str">
        <f t="shared" si="0"/>
        <v/>
      </c>
      <c r="P16" s="50" t="str">
        <f>IF(OR(K16="",O16=""),"",K16*O16)</f>
        <v/>
      </c>
      <c r="Q16" s="58" t="str">
        <f>IF(P16="","",(K16/9))</f>
        <v/>
      </c>
      <c r="R16" s="58" t="str">
        <f>IF(P16="","",(P16/45))</f>
        <v/>
      </c>
      <c r="S16" s="915"/>
      <c r="T16" s="925"/>
      <c r="U16" s="925"/>
      <c r="V16" s="925"/>
      <c r="W16" s="915"/>
    </row>
    <row r="17" spans="1:34" ht="27.75" x14ac:dyDescent="0.3">
      <c r="A17" s="55"/>
      <c r="B17" s="55"/>
      <c r="C17" s="55"/>
      <c r="D17" s="55"/>
      <c r="E17" s="55"/>
      <c r="F17" s="55"/>
      <c r="G17" s="55"/>
      <c r="H17" s="55"/>
      <c r="I17" s="55"/>
      <c r="J17" s="55"/>
      <c r="K17" s="55"/>
      <c r="L17" s="55"/>
      <c r="M17" s="55"/>
      <c r="N17" s="55"/>
      <c r="O17" s="55"/>
      <c r="P17" s="55"/>
      <c r="Q17" s="55"/>
      <c r="R17" s="55"/>
      <c r="S17" s="55"/>
      <c r="T17" s="55"/>
      <c r="U17" s="55"/>
      <c r="V17" s="55"/>
      <c r="W17" s="915"/>
      <c r="AF17" s="55"/>
      <c r="AG17" s="55"/>
      <c r="AH17" s="55"/>
    </row>
    <row r="18" spans="1:34" ht="90" customHeight="1" x14ac:dyDescent="0.3">
      <c r="A18" s="916" t="str">
        <f>'5. Vigilancia  '!A9</f>
        <v>RE3.VIGILANCIA DE LOS DETERMINANTES DE LA SALUD FORTALECIDA</v>
      </c>
      <c r="B18" s="917"/>
      <c r="C18" s="918"/>
      <c r="D18" s="56" t="s">
        <v>174</v>
      </c>
      <c r="E18" s="56" t="s">
        <v>1010</v>
      </c>
      <c r="F18" s="56" t="s">
        <v>1011</v>
      </c>
      <c r="G18" s="57" t="s">
        <v>943</v>
      </c>
      <c r="H18" s="57" t="s">
        <v>944</v>
      </c>
      <c r="I18" s="42">
        <f>IF(G18="","",IF(G18="ALTA",3,IF(G18="MEDIA",2,IF(G18="BAJA",1,""))))</f>
        <v>3</v>
      </c>
      <c r="J18" s="42">
        <f>IF(H18="","",IF(H18="ALTO",3,IF(H18="MANEJABLE",2,IF(H18="NULO",1,""))))</f>
        <v>3</v>
      </c>
      <c r="K18" s="50">
        <f>IF(OR(I18="",J18=""),"",I18*J18)</f>
        <v>9</v>
      </c>
      <c r="L18" s="56" t="s">
        <v>1012</v>
      </c>
      <c r="M18" s="56" t="s">
        <v>1013</v>
      </c>
      <c r="N18" s="57"/>
      <c r="O18" s="42" t="str">
        <f t="shared" si="0"/>
        <v/>
      </c>
      <c r="P18" s="50" t="str">
        <f>IF(OR(K18="",O18=""),"",K18*O18)</f>
        <v/>
      </c>
      <c r="Q18" s="58" t="str">
        <f>IF(P18="","",(K18/9))</f>
        <v/>
      </c>
      <c r="R18" s="58" t="str">
        <f>IF(P18="","",(P18/45))</f>
        <v/>
      </c>
      <c r="S18" s="914">
        <f>IF(T18=0,"",(SUM(K18:K20)/U18))</f>
        <v>1</v>
      </c>
      <c r="T18" s="925">
        <f>COUNT(K18:K20)</f>
        <v>1</v>
      </c>
      <c r="U18" s="925">
        <f>T18*9</f>
        <v>9</v>
      </c>
      <c r="V18" s="925">
        <f>U18*5</f>
        <v>45</v>
      </c>
      <c r="W18" s="915"/>
      <c r="AF18" s="148"/>
      <c r="AG18" s="148"/>
      <c r="AH18" s="148"/>
    </row>
    <row r="19" spans="1:34" ht="90" customHeight="1" x14ac:dyDescent="0.3">
      <c r="A19" s="919"/>
      <c r="B19" s="920"/>
      <c r="C19" s="921"/>
      <c r="D19" s="56"/>
      <c r="E19" s="56"/>
      <c r="F19" s="56"/>
      <c r="G19" s="57"/>
      <c r="H19" s="57"/>
      <c r="I19" s="42" t="str">
        <f>IF(G19="","",IF(G19="ALTA",3,IF(G19="MEDIA",2,IF(G19="BAJA",1,""))))</f>
        <v/>
      </c>
      <c r="J19" s="42" t="str">
        <f>IF(H19="","",IF(H19="ALTO",3,IF(H19="MANEJABLE",2,IF(H19="NULO",1,""))))</f>
        <v/>
      </c>
      <c r="K19" s="50" t="str">
        <f>IF(OR(I19="",J19=""),"",I19*J19)</f>
        <v/>
      </c>
      <c r="L19" s="56"/>
      <c r="M19" s="56"/>
      <c r="N19" s="57"/>
      <c r="O19" s="42" t="str">
        <f t="shared" si="0"/>
        <v/>
      </c>
      <c r="P19" s="50" t="str">
        <f>IF(OR(K19="",O19=""),"",K19*O19)</f>
        <v/>
      </c>
      <c r="Q19" s="58" t="str">
        <f>IF(P19="","",(K19/9))</f>
        <v/>
      </c>
      <c r="R19" s="58" t="str">
        <f>IF(P19="","",(P19/45))</f>
        <v/>
      </c>
      <c r="S19" s="915"/>
      <c r="T19" s="925"/>
      <c r="U19" s="925"/>
      <c r="V19" s="925"/>
      <c r="W19" s="915"/>
      <c r="AF19" s="148"/>
      <c r="AG19" s="148"/>
      <c r="AH19" s="148"/>
    </row>
    <row r="20" spans="1:34" ht="90" customHeight="1" x14ac:dyDescent="0.3">
      <c r="A20" s="922"/>
      <c r="B20" s="923"/>
      <c r="C20" s="924"/>
      <c r="D20" s="56"/>
      <c r="E20" s="56"/>
      <c r="F20" s="56"/>
      <c r="G20" s="57"/>
      <c r="H20" s="57"/>
      <c r="I20" s="42" t="str">
        <f>IF(G20="","",IF(G20="ALTA",3,IF(G20="MEDIA",2,IF(G20="BAJA",1,""))))</f>
        <v/>
      </c>
      <c r="J20" s="42" t="str">
        <f>IF(H20="","",IF(H20="ALTO",3,IF(H20="MANEJABLE",2,IF(H20="NULO",1,""))))</f>
        <v/>
      </c>
      <c r="K20" s="50" t="str">
        <f>IF(OR(I20="",J20=""),"",I20*J20)</f>
        <v/>
      </c>
      <c r="L20" s="56"/>
      <c r="M20" s="56"/>
      <c r="N20" s="57"/>
      <c r="O20" s="42" t="str">
        <f t="shared" si="0"/>
        <v/>
      </c>
      <c r="P20" s="50" t="str">
        <f>IF(OR(K20="",O20=""),"",K20*O20)</f>
        <v/>
      </c>
      <c r="Q20" s="58" t="str">
        <f>IF(P20="","",(K20/9))</f>
        <v/>
      </c>
      <c r="R20" s="58" t="str">
        <f>IF(P20="","",(P20/45))</f>
        <v/>
      </c>
      <c r="S20" s="915"/>
      <c r="T20" s="925"/>
      <c r="U20" s="925"/>
      <c r="V20" s="925"/>
      <c r="W20" s="915"/>
      <c r="AF20" s="148"/>
      <c r="AG20" s="148"/>
      <c r="AH20" s="148"/>
    </row>
    <row r="21" spans="1:34" ht="27.75" x14ac:dyDescent="0.3">
      <c r="A21" s="55"/>
      <c r="B21" s="55"/>
      <c r="C21" s="55"/>
      <c r="D21" s="55"/>
      <c r="E21" s="55"/>
      <c r="F21" s="55"/>
      <c r="G21" s="55"/>
      <c r="H21" s="55"/>
      <c r="I21" s="55"/>
      <c r="J21" s="55"/>
      <c r="K21" s="55"/>
      <c r="L21" s="55"/>
      <c r="M21" s="55"/>
      <c r="N21" s="55"/>
      <c r="O21" s="55"/>
      <c r="P21" s="55"/>
      <c r="Q21" s="55"/>
      <c r="R21" s="55"/>
      <c r="S21" s="55"/>
      <c r="T21" s="55"/>
      <c r="U21" s="55"/>
      <c r="V21" s="55"/>
      <c r="W21" s="915"/>
      <c r="AF21" s="149"/>
      <c r="AG21" s="149"/>
      <c r="AH21" s="149"/>
    </row>
    <row r="22" spans="1:34" ht="90" customHeight="1" x14ac:dyDescent="0.3">
      <c r="A22" s="916" t="str">
        <f>'7. Gestión Institucional '!A9</f>
        <v>RE4. GESTIÓN INSTITUCIONAL EFICIENTE Y EFICAZ</v>
      </c>
      <c r="B22" s="917"/>
      <c r="C22" s="918"/>
      <c r="D22" s="299" t="s">
        <v>947</v>
      </c>
      <c r="E22" s="56" t="s">
        <v>948</v>
      </c>
      <c r="F22" s="56" t="s">
        <v>949</v>
      </c>
      <c r="G22" s="57" t="s">
        <v>943</v>
      </c>
      <c r="H22" s="57" t="s">
        <v>944</v>
      </c>
      <c r="I22" s="42">
        <f>IF(G22="","",IF(G22="ALTA",3,IF(G22="MEDIA",2,IF(G22="BAJA",1,""))))</f>
        <v>3</v>
      </c>
      <c r="J22" s="42">
        <f>IF(H22="","",IF(H22="ALTO",3,IF(H22="MANEJABLE",2,IF(H22="NULO",1,""))))</f>
        <v>3</v>
      </c>
      <c r="K22" s="50">
        <f>IF(OR(I22="",J22=""),"",I22*J22)</f>
        <v>9</v>
      </c>
      <c r="L22" s="56" t="s">
        <v>950</v>
      </c>
      <c r="M22" s="56" t="s">
        <v>951</v>
      </c>
      <c r="N22" s="57"/>
      <c r="O22" s="42" t="str">
        <f t="shared" si="0"/>
        <v/>
      </c>
      <c r="P22" s="50" t="str">
        <f>IF(OR(K22="",O22=""),"",K22*O22)</f>
        <v/>
      </c>
      <c r="Q22" s="58" t="str">
        <f>IF(P22="","",(K22/9))</f>
        <v/>
      </c>
      <c r="R22" s="58" t="str">
        <f>IF(P22="","",(P22/45))</f>
        <v/>
      </c>
      <c r="S22" s="914">
        <f>IF(T22=0,"",(SUM(K22:K24)/U22))</f>
        <v>1</v>
      </c>
      <c r="T22" s="925">
        <f>COUNT(K22:K24)</f>
        <v>1</v>
      </c>
      <c r="U22" s="925">
        <f>T22*9</f>
        <v>9</v>
      </c>
      <c r="V22" s="925">
        <f>U22*5</f>
        <v>45</v>
      </c>
      <c r="W22" s="915"/>
      <c r="AF22" s="148"/>
      <c r="AG22" s="148"/>
      <c r="AH22" s="148"/>
    </row>
    <row r="23" spans="1:34" ht="90" customHeight="1" x14ac:dyDescent="0.3">
      <c r="A23" s="919"/>
      <c r="B23" s="920"/>
      <c r="C23" s="921"/>
      <c r="D23" s="56"/>
      <c r="E23" s="56"/>
      <c r="F23" s="56"/>
      <c r="G23" s="57"/>
      <c r="H23" s="57"/>
      <c r="I23" s="42" t="str">
        <f>IF(G23="","",IF(G23="ALTA",3,IF(G23="MEDIA",2,IF(G23="BAJA",1,""))))</f>
        <v/>
      </c>
      <c r="J23" s="42" t="str">
        <f>IF(H23="","",IF(H23="ALTO",3,IF(H23="MANEJABLE",2,IF(H23="NULO",1,""))))</f>
        <v/>
      </c>
      <c r="K23" s="50" t="str">
        <f>IF(OR(I23="",J23=""),"",I23*J23)</f>
        <v/>
      </c>
      <c r="L23" s="56"/>
      <c r="M23" s="56"/>
      <c r="N23" s="57"/>
      <c r="O23" s="42" t="str">
        <f t="shared" si="0"/>
        <v/>
      </c>
      <c r="P23" s="50" t="str">
        <f>IF(OR(K23="",O23=""),"",K23*O23)</f>
        <v/>
      </c>
      <c r="Q23" s="58" t="str">
        <f>IF(P23="","",(K23/9))</f>
        <v/>
      </c>
      <c r="R23" s="58" t="str">
        <f>IF(P23="","",(P23/45))</f>
        <v/>
      </c>
      <c r="S23" s="915"/>
      <c r="T23" s="925"/>
      <c r="U23" s="925"/>
      <c r="V23" s="925"/>
      <c r="W23" s="915"/>
      <c r="AF23" s="148"/>
      <c r="AG23" s="148"/>
      <c r="AH23" s="148"/>
    </row>
    <row r="24" spans="1:34" ht="90" customHeight="1" x14ac:dyDescent="0.3">
      <c r="A24" s="922"/>
      <c r="B24" s="923"/>
      <c r="C24" s="924"/>
      <c r="D24" s="56"/>
      <c r="E24" s="56"/>
      <c r="F24" s="56"/>
      <c r="G24" s="57"/>
      <c r="H24" s="57"/>
      <c r="I24" s="42" t="str">
        <f>IF(G24="","",IF(G24="ALTA",3,IF(G24="MEDIA",2,IF(G24="BAJA",1,""))))</f>
        <v/>
      </c>
      <c r="J24" s="42" t="str">
        <f>IF(H24="","",IF(H24="ALTO",3,IF(H24="MANEJABLE",2,IF(H24="NULO",1,""))))</f>
        <v/>
      </c>
      <c r="K24" s="50" t="str">
        <f>IF(OR(I24="",J24=""),"",I24*J24)</f>
        <v/>
      </c>
      <c r="L24" s="56"/>
      <c r="M24" s="56"/>
      <c r="N24" s="57"/>
      <c r="O24" s="42" t="str">
        <f t="shared" si="0"/>
        <v/>
      </c>
      <c r="P24" s="50" t="str">
        <f>IF(OR(K24="",O24=""),"",K24*O24)</f>
        <v/>
      </c>
      <c r="Q24" s="58" t="str">
        <f>IF(P24="","",(K24/9))</f>
        <v/>
      </c>
      <c r="R24" s="58" t="str">
        <f>IF(P24="","",(P24/45))</f>
        <v/>
      </c>
      <c r="S24" s="915"/>
      <c r="T24" s="925"/>
      <c r="U24" s="925"/>
      <c r="V24" s="925"/>
      <c r="W24" s="915"/>
      <c r="AF24" s="148"/>
      <c r="AG24" s="148"/>
      <c r="AH24" s="148"/>
    </row>
    <row r="25" spans="1:34" ht="27.75" x14ac:dyDescent="0.3">
      <c r="A25" s="55"/>
      <c r="B25" s="55"/>
      <c r="C25" s="55"/>
      <c r="D25" s="55"/>
      <c r="E25" s="55"/>
      <c r="F25" s="55"/>
      <c r="G25" s="55"/>
      <c r="H25" s="55"/>
      <c r="I25" s="55"/>
      <c r="J25" s="55"/>
      <c r="K25" s="55"/>
      <c r="L25" s="55"/>
      <c r="M25" s="55"/>
      <c r="N25" s="55"/>
      <c r="O25" s="55"/>
      <c r="P25" s="55"/>
      <c r="Q25" s="55"/>
      <c r="R25" s="55"/>
      <c r="S25" s="55"/>
      <c r="T25" s="55"/>
      <c r="U25" s="55"/>
      <c r="V25" s="55"/>
      <c r="W25" s="915"/>
      <c r="AF25" s="55"/>
      <c r="AG25" s="55"/>
      <c r="AH25" s="55"/>
    </row>
    <row r="26" spans="1:34" ht="4.5" customHeight="1" x14ac:dyDescent="0.3">
      <c r="A26" s="52"/>
      <c r="B26" s="53"/>
      <c r="C26" s="53"/>
      <c r="D26" s="53"/>
      <c r="E26" s="53"/>
      <c r="F26" s="53"/>
      <c r="G26" s="53"/>
      <c r="H26" s="53"/>
      <c r="I26" s="53"/>
      <c r="J26" s="53"/>
      <c r="K26" s="53"/>
      <c r="L26" s="53"/>
      <c r="M26" s="53"/>
      <c r="N26" s="53"/>
      <c r="O26" s="53"/>
      <c r="P26" s="53"/>
      <c r="Q26" s="53"/>
      <c r="R26" s="53"/>
      <c r="S26" s="53"/>
      <c r="T26" s="53"/>
      <c r="U26" s="53"/>
      <c r="V26" s="53"/>
      <c r="W26" s="54"/>
    </row>
    <row r="27" spans="1:34" ht="31.5" customHeight="1" x14ac:dyDescent="0.3">
      <c r="A27" s="926" t="s">
        <v>3</v>
      </c>
      <c r="B27" s="81"/>
      <c r="C27" s="926" t="s">
        <v>3</v>
      </c>
      <c r="D27" s="926" t="s">
        <v>3</v>
      </c>
      <c r="E27" s="926" t="s">
        <v>3</v>
      </c>
      <c r="F27" s="926" t="s">
        <v>3</v>
      </c>
      <c r="G27" s="59" t="s">
        <v>3</v>
      </c>
      <c r="H27" s="59" t="s">
        <v>3</v>
      </c>
      <c r="I27" s="59" t="s">
        <v>3</v>
      </c>
      <c r="J27" s="59" t="s">
        <v>3</v>
      </c>
      <c r="K27" s="59" t="s">
        <v>3</v>
      </c>
      <c r="L27" s="59" t="s">
        <v>3</v>
      </c>
      <c r="M27" s="59" t="s">
        <v>3</v>
      </c>
      <c r="N27" s="59" t="s">
        <v>3</v>
      </c>
      <c r="O27" s="59" t="s">
        <v>3</v>
      </c>
      <c r="P27" s="59" t="s">
        <v>3</v>
      </c>
      <c r="Q27" s="59" t="s">
        <v>3</v>
      </c>
      <c r="R27" s="59" t="s">
        <v>3</v>
      </c>
      <c r="S27" s="59" t="s">
        <v>3</v>
      </c>
      <c r="T27" s="60"/>
      <c r="U27" s="59" t="s">
        <v>3</v>
      </c>
      <c r="V27" s="59" t="s">
        <v>3</v>
      </c>
      <c r="W27" s="59" t="s">
        <v>3</v>
      </c>
      <c r="AF27" s="59" t="s">
        <v>3</v>
      </c>
      <c r="AG27" s="59" t="s">
        <v>3</v>
      </c>
      <c r="AH27" s="59" t="s">
        <v>3</v>
      </c>
    </row>
    <row r="28" spans="1:34" ht="18" x14ac:dyDescent="0.3">
      <c r="A28" s="927"/>
      <c r="B28" s="82"/>
      <c r="C28" s="927"/>
      <c r="D28" s="927"/>
      <c r="E28" s="927"/>
      <c r="F28" s="927"/>
      <c r="G28" s="61"/>
      <c r="H28" s="61"/>
      <c r="I28" s="61"/>
      <c r="J28" s="61"/>
      <c r="K28" s="61"/>
      <c r="L28" s="61"/>
      <c r="M28" s="61"/>
      <c r="N28" s="61"/>
      <c r="O28" s="61"/>
      <c r="P28" s="61"/>
      <c r="Q28" s="61"/>
      <c r="R28" s="61"/>
      <c r="S28" s="61"/>
      <c r="T28" s="60"/>
      <c r="U28" s="61"/>
      <c r="V28" s="61"/>
      <c r="W28" s="61"/>
    </row>
  </sheetData>
  <dataConsolidate/>
  <mergeCells count="4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 ref="A14:C16"/>
    <mergeCell ref="T10:T12"/>
    <mergeCell ref="U10:U12"/>
    <mergeCell ref="V10:V12"/>
    <mergeCell ref="A27:A28"/>
    <mergeCell ref="C27:C28"/>
    <mergeCell ref="D27:D28"/>
    <mergeCell ref="S18:S20"/>
    <mergeCell ref="T18:T20"/>
    <mergeCell ref="U18:U20"/>
    <mergeCell ref="E27:E28"/>
    <mergeCell ref="F27:F28"/>
    <mergeCell ref="S14:S16"/>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s>
  <conditionalFormatting sqref="W10:W25">
    <cfRule type="cellIs" dxfId="58" priority="356" stopIfTrue="1" operator="between">
      <formula>#REF!</formula>
      <formula>#REF!</formula>
    </cfRule>
    <cfRule type="cellIs" dxfId="57" priority="357" stopIfTrue="1" operator="between">
      <formula>#REF!</formula>
      <formula>#REF!</formula>
    </cfRule>
    <cfRule type="cellIs" dxfId="56" priority="358" stopIfTrue="1" operator="between">
      <formula>#REF!</formula>
      <formula>#REF!</formula>
    </cfRule>
  </conditionalFormatting>
  <conditionalFormatting sqref="W10:W25 R10">
    <cfRule type="cellIs" dxfId="55" priority="353" stopIfTrue="1" operator="between">
      <formula>$Y$7</formula>
      <formula>$Z$7</formula>
    </cfRule>
    <cfRule type="cellIs" dxfId="54" priority="354" stopIfTrue="1" operator="between">
      <formula>$Y$6</formula>
      <formula>$Z$6</formula>
    </cfRule>
    <cfRule type="cellIs" dxfId="53" priority="355" stopIfTrue="1" operator="between">
      <formula>$Y$5</formula>
      <formula>$Z$5</formula>
    </cfRule>
  </conditionalFormatting>
  <conditionalFormatting sqref="J26:K26">
    <cfRule type="cellIs" dxfId="52" priority="163" stopIfTrue="1" operator="greaterThan">
      <formula>0</formula>
    </cfRule>
  </conditionalFormatting>
  <conditionalFormatting sqref="E26:G26">
    <cfRule type="cellIs" dxfId="51" priority="162" stopIfTrue="1" operator="greaterThan">
      <formula>0%</formula>
    </cfRule>
  </conditionalFormatting>
  <conditionalFormatting sqref="W10:W12">
    <cfRule type="cellIs" dxfId="50" priority="136" stopIfTrue="1" operator="between">
      <formula>#REF!</formula>
      <formula>#REF!</formula>
    </cfRule>
    <cfRule type="cellIs" dxfId="49" priority="137" stopIfTrue="1" operator="between">
      <formula>#REF!</formula>
      <formula>#REF!</formula>
    </cfRule>
    <cfRule type="cellIs" dxfId="48" priority="138" stopIfTrue="1" operator="between">
      <formula>#REF!</formula>
      <formula>#REF!</formula>
    </cfRule>
  </conditionalFormatting>
  <conditionalFormatting sqref="R11:R12">
    <cfRule type="cellIs" dxfId="47" priority="130" stopIfTrue="1" operator="between">
      <formula>$Y$7</formula>
      <formula>$Z$7</formula>
    </cfRule>
    <cfRule type="cellIs" dxfId="46" priority="131" stopIfTrue="1" operator="between">
      <formula>$Y$6</formula>
      <formula>$Z$6</formula>
    </cfRule>
    <cfRule type="cellIs" dxfId="45" priority="132" stopIfTrue="1" operator="between">
      <formula>$Y$5</formula>
      <formula>$Z$5</formula>
    </cfRule>
  </conditionalFormatting>
  <conditionalFormatting sqref="R14:R16">
    <cfRule type="cellIs" dxfId="44" priority="127" stopIfTrue="1" operator="between">
      <formula>$Y$7</formula>
      <formula>$Z$7</formula>
    </cfRule>
    <cfRule type="cellIs" dxfId="43" priority="128" stopIfTrue="1" operator="between">
      <formula>$Y$6</formula>
      <formula>$Z$6</formula>
    </cfRule>
    <cfRule type="cellIs" dxfId="42" priority="129" stopIfTrue="1" operator="between">
      <formula>$Y$5</formula>
      <formula>$Z$5</formula>
    </cfRule>
  </conditionalFormatting>
  <conditionalFormatting sqref="R18:R20">
    <cfRule type="cellIs" dxfId="41" priority="124" stopIfTrue="1" operator="between">
      <formula>$Y$7</formula>
      <formula>$Z$7</formula>
    </cfRule>
    <cfRule type="cellIs" dxfId="40" priority="125" stopIfTrue="1" operator="between">
      <formula>$Y$6</formula>
      <formula>$Z$6</formula>
    </cfRule>
    <cfRule type="cellIs" dxfId="39" priority="126" stopIfTrue="1" operator="between">
      <formula>$Y$5</formula>
      <formula>$Z$5</formula>
    </cfRule>
  </conditionalFormatting>
  <conditionalFormatting sqref="R22:R24">
    <cfRule type="cellIs" dxfId="38" priority="121" stopIfTrue="1" operator="between">
      <formula>$Y$7</formula>
      <formula>$Z$7</formula>
    </cfRule>
    <cfRule type="cellIs" dxfId="37" priority="122" stopIfTrue="1" operator="between">
      <formula>$Y$6</formula>
      <formula>$Z$6</formula>
    </cfRule>
    <cfRule type="cellIs" dxfId="36" priority="123" stopIfTrue="1" operator="between">
      <formula>$Y$5</formula>
      <formula>$Z$5</formula>
    </cfRule>
  </conditionalFormatting>
  <conditionalFormatting sqref="S10:S12">
    <cfRule type="cellIs" dxfId="35" priority="97" stopIfTrue="1" operator="between">
      <formula>#REF!</formula>
      <formula>#REF!</formula>
    </cfRule>
    <cfRule type="cellIs" dxfId="34" priority="98" stopIfTrue="1" operator="between">
      <formula>#REF!</formula>
      <formula>#REF!</formula>
    </cfRule>
    <cfRule type="cellIs" dxfId="33" priority="99" stopIfTrue="1" operator="between">
      <formula>#REF!</formula>
      <formula>#REF!</formula>
    </cfRule>
  </conditionalFormatting>
  <conditionalFormatting sqref="S10:S12">
    <cfRule type="cellIs" dxfId="32" priority="94" stopIfTrue="1" operator="between">
      <formula>$Y$7</formula>
      <formula>$Z$7</formula>
    </cfRule>
    <cfRule type="cellIs" dxfId="31" priority="95" stopIfTrue="1" operator="between">
      <formula>$Y$6</formula>
      <formula>$Z$6</formula>
    </cfRule>
    <cfRule type="cellIs" dxfId="30" priority="96" stopIfTrue="1" operator="between">
      <formula>$Y$5</formula>
      <formula>$Z$5</formula>
    </cfRule>
  </conditionalFormatting>
  <conditionalFormatting sqref="S10:S12">
    <cfRule type="cellIs" dxfId="29" priority="91" stopIfTrue="1" operator="between">
      <formula>#REF!</formula>
      <formula>#REF!</formula>
    </cfRule>
    <cfRule type="cellIs" dxfId="28" priority="92" stopIfTrue="1" operator="between">
      <formula>#REF!</formula>
      <formula>#REF!</formula>
    </cfRule>
    <cfRule type="cellIs" dxfId="27" priority="93" stopIfTrue="1" operator="between">
      <formula>#REF!</formula>
      <formula>#REF!</formula>
    </cfRule>
  </conditionalFormatting>
  <conditionalFormatting sqref="S14:S16">
    <cfRule type="cellIs" dxfId="26" priority="88" stopIfTrue="1" operator="between">
      <formula>#REF!</formula>
      <formula>#REF!</formula>
    </cfRule>
    <cfRule type="cellIs" dxfId="25" priority="89" stopIfTrue="1" operator="between">
      <formula>#REF!</formula>
      <formula>#REF!</formula>
    </cfRule>
    <cfRule type="cellIs" dxfId="24" priority="90" stopIfTrue="1" operator="between">
      <formula>#REF!</formula>
      <formula>#REF!</formula>
    </cfRule>
  </conditionalFormatting>
  <conditionalFormatting sqref="S14:S16">
    <cfRule type="cellIs" dxfId="23" priority="85" stopIfTrue="1" operator="between">
      <formula>$Y$7</formula>
      <formula>$Z$7</formula>
    </cfRule>
    <cfRule type="cellIs" dxfId="22" priority="86" stopIfTrue="1" operator="between">
      <formula>$Y$6</formula>
      <formula>$Z$6</formula>
    </cfRule>
    <cfRule type="cellIs" dxfId="21" priority="87" stopIfTrue="1" operator="between">
      <formula>$Y$5</formula>
      <formula>$Z$5</formula>
    </cfRule>
  </conditionalFormatting>
  <conditionalFormatting sqref="S14:S16">
    <cfRule type="cellIs" dxfId="20" priority="82" stopIfTrue="1" operator="between">
      <formula>#REF!</formula>
      <formula>#REF!</formula>
    </cfRule>
    <cfRule type="cellIs" dxfId="19" priority="83" stopIfTrue="1" operator="between">
      <formula>#REF!</formula>
      <formula>#REF!</formula>
    </cfRule>
    <cfRule type="cellIs" dxfId="18" priority="84" stopIfTrue="1" operator="between">
      <formula>#REF!</formula>
      <formula>#REF!</formula>
    </cfRule>
  </conditionalFormatting>
  <conditionalFormatting sqref="S18:S20">
    <cfRule type="cellIs" dxfId="17" priority="79" stopIfTrue="1" operator="between">
      <formula>#REF!</formula>
      <formula>#REF!</formula>
    </cfRule>
    <cfRule type="cellIs" dxfId="16" priority="80" stopIfTrue="1" operator="between">
      <formula>#REF!</formula>
      <formula>#REF!</formula>
    </cfRule>
    <cfRule type="cellIs" dxfId="15" priority="81" stopIfTrue="1" operator="between">
      <formula>#REF!</formula>
      <formula>#REF!</formula>
    </cfRule>
  </conditionalFormatting>
  <conditionalFormatting sqref="S18:S20">
    <cfRule type="cellIs" dxfId="14" priority="76" stopIfTrue="1" operator="between">
      <formula>$Y$7</formula>
      <formula>$Z$7</formula>
    </cfRule>
    <cfRule type="cellIs" dxfId="13" priority="77" stopIfTrue="1" operator="between">
      <formula>$Y$6</formula>
      <formula>$Z$6</formula>
    </cfRule>
    <cfRule type="cellIs" dxfId="12" priority="78" stopIfTrue="1" operator="between">
      <formula>$Y$5</formula>
      <formula>$Z$5</formula>
    </cfRule>
  </conditionalFormatting>
  <conditionalFormatting sqref="S18:S20">
    <cfRule type="cellIs" dxfId="11" priority="73" stopIfTrue="1" operator="between">
      <formula>#REF!</formula>
      <formula>#REF!</formula>
    </cfRule>
    <cfRule type="cellIs" dxfId="10" priority="74" stopIfTrue="1" operator="between">
      <formula>#REF!</formula>
      <formula>#REF!</formula>
    </cfRule>
    <cfRule type="cellIs" dxfId="9" priority="75" stopIfTrue="1" operator="between">
      <formula>#REF!</formula>
      <formula>#REF!</formula>
    </cfRule>
  </conditionalFormatting>
  <conditionalFormatting sqref="S22:S24">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22:S24">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22:S24">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dimension ref="A1:W359"/>
  <sheetViews>
    <sheetView showGridLines="0" topLeftCell="H3" zoomScale="89" zoomScaleNormal="57" workbookViewId="0">
      <pane ySplit="2" topLeftCell="A15" activePane="bottomLeft" state="frozen"/>
      <selection activeCell="A3" sqref="A3"/>
      <selection pane="bottomLeft" activeCell="S358" sqref="S358"/>
    </sheetView>
  </sheetViews>
  <sheetFormatPr baseColWidth="10" defaultColWidth="10.85546875" defaultRowHeight="15" x14ac:dyDescent="0.2"/>
  <cols>
    <col min="1" max="2" width="35.7109375" style="293" customWidth="1"/>
    <col min="3" max="3" width="42.28515625" style="293" customWidth="1"/>
    <col min="4" max="4" width="13.42578125" style="293" bestFit="1" customWidth="1"/>
    <col min="5" max="5" width="15" style="293" bestFit="1" customWidth="1"/>
    <col min="6" max="6" width="24.85546875" style="293" customWidth="1"/>
    <col min="7" max="7" width="51.28515625" style="293" customWidth="1"/>
    <col min="8" max="8" width="13.140625" style="527" customWidth="1"/>
    <col min="9" max="17" width="13.140625" style="423" customWidth="1"/>
    <col min="18" max="18" width="14" style="526" customWidth="1"/>
    <col min="19" max="21" width="22.85546875" style="423" customWidth="1"/>
    <col min="22" max="22" width="18.140625" style="616" customWidth="1"/>
    <col min="23" max="16384" width="10.85546875" style="293"/>
  </cols>
  <sheetData>
    <row r="1" spans="1:22" s="534" customFormat="1" ht="21" customHeight="1" x14ac:dyDescent="0.2">
      <c r="A1" s="1054" t="s">
        <v>280</v>
      </c>
      <c r="B1" s="1055"/>
      <c r="C1" s="1055"/>
      <c r="D1" s="1055"/>
      <c r="E1" s="1055"/>
      <c r="F1" s="1055"/>
      <c r="G1" s="1055"/>
      <c r="H1" s="1055"/>
      <c r="I1" s="1055"/>
      <c r="J1" s="497"/>
      <c r="K1" s="497"/>
      <c r="L1" s="497"/>
      <c r="M1" s="497"/>
      <c r="N1" s="497"/>
      <c r="O1" s="497"/>
      <c r="P1" s="497"/>
      <c r="Q1" s="497"/>
      <c r="R1" s="497"/>
      <c r="S1" s="497"/>
      <c r="T1" s="497"/>
      <c r="U1" s="497"/>
      <c r="V1" s="615"/>
    </row>
    <row r="2" spans="1:22" ht="23.25" customHeight="1" x14ac:dyDescent="0.2">
      <c r="A2" s="1056" t="s">
        <v>1032</v>
      </c>
      <c r="B2" s="1057"/>
      <c r="C2" s="1057"/>
      <c r="D2" s="1058"/>
      <c r="E2" s="535"/>
      <c r="F2" s="535"/>
      <c r="G2" s="535"/>
      <c r="H2" s="498"/>
      <c r="I2" s="499"/>
      <c r="J2" s="499"/>
      <c r="K2" s="499"/>
      <c r="R2" s="423"/>
    </row>
    <row r="3" spans="1:22" s="497" customFormat="1" ht="31.5" customHeight="1" x14ac:dyDescent="0.2">
      <c r="A3" s="540" t="str">
        <f>'1. DireccyConducc '!A6</f>
        <v xml:space="preserve">1. RESULTADO ESPERADO </v>
      </c>
      <c r="B3" s="627" t="str">
        <f>'1. DireccyConducc '!B6</f>
        <v>2. PRODUCTOS</v>
      </c>
      <c r="C3" s="540" t="str">
        <f>'1. DireccyConducc '!C6</f>
        <v>3. INDICADOR</v>
      </c>
      <c r="D3" s="540" t="str">
        <f>'1. DireccyConducc '!D6</f>
        <v xml:space="preserve">4. LINEA BASE </v>
      </c>
      <c r="E3" s="540" t="str">
        <f>'1. DireccyConducc '!E6</f>
        <v>5. META ANUAL PEI</v>
      </c>
      <c r="F3" s="627" t="str">
        <f>'1. DireccyConducc '!F6</f>
        <v>6. PRESUPUESTOESTIMADO PEI (EN MILLONES DE COLONES)</v>
      </c>
      <c r="G3" s="540" t="str">
        <f>'1. DireccyConducc '!G6</f>
        <v>7. ACTIVIDADES</v>
      </c>
      <c r="H3" s="660" t="str">
        <f>'1. DireccyConducc '!H6</f>
        <v>8.META ANUAL (POI)</v>
      </c>
      <c r="I3" s="661"/>
      <c r="J3" s="660" t="str">
        <f>'1. DireccyConducc '!J6</f>
        <v>9. META TRIMESTRAL PROGRAMADA</v>
      </c>
      <c r="K3" s="1040"/>
      <c r="L3" s="1040"/>
      <c r="M3" s="661"/>
      <c r="N3" s="1068" t="s">
        <v>196</v>
      </c>
      <c r="O3" s="1069"/>
      <c r="P3" s="1069"/>
      <c r="Q3" s="1070"/>
      <c r="R3" s="989" t="s">
        <v>199</v>
      </c>
      <c r="S3" s="624" t="s">
        <v>259</v>
      </c>
      <c r="T3" s="1066" t="s">
        <v>257</v>
      </c>
      <c r="U3" s="1067"/>
      <c r="V3" s="1063" t="s">
        <v>258</v>
      </c>
    </row>
    <row r="4" spans="1:22" s="497" customFormat="1" ht="47.1" customHeight="1" x14ac:dyDescent="0.2">
      <c r="A4" s="541"/>
      <c r="B4" s="728"/>
      <c r="C4" s="546"/>
      <c r="D4" s="546"/>
      <c r="E4" s="546"/>
      <c r="F4" s="728"/>
      <c r="G4" s="500"/>
      <c r="H4" s="540" t="str">
        <f>'1. DireccyConducc '!H7</f>
        <v>Meta en número absoluto</v>
      </c>
      <c r="I4" s="540" t="str">
        <f>'1. DireccyConducc '!I7</f>
        <v>Meta porcentual</v>
      </c>
      <c r="J4" s="540" t="str">
        <f>'1. DireccyConducc '!J7</f>
        <v xml:space="preserve"> I TRIMESTRE</v>
      </c>
      <c r="K4" s="540" t="str">
        <f>'1. DireccyConducc '!K7</f>
        <v xml:space="preserve"> II TRIMESTRE</v>
      </c>
      <c r="L4" s="540" t="str">
        <f>'1. DireccyConducc '!L7</f>
        <v xml:space="preserve"> III TRIMESTRE</v>
      </c>
      <c r="M4" s="540" t="str">
        <f>'1. DireccyConducc '!M7</f>
        <v xml:space="preserve"> IV TRIMESTRE</v>
      </c>
      <c r="N4" s="597" t="s">
        <v>197</v>
      </c>
      <c r="O4" s="597" t="s">
        <v>198</v>
      </c>
      <c r="P4" s="597" t="s">
        <v>194</v>
      </c>
      <c r="Q4" s="597" t="s">
        <v>195</v>
      </c>
      <c r="R4" s="990"/>
      <c r="S4" s="625"/>
      <c r="T4" s="1061" t="s">
        <v>202</v>
      </c>
      <c r="U4" s="1061" t="s">
        <v>203</v>
      </c>
      <c r="V4" s="1064"/>
    </row>
    <row r="5" spans="1:22" s="497" customFormat="1" ht="31.5" customHeight="1" x14ac:dyDescent="0.2">
      <c r="A5" s="542"/>
      <c r="B5" s="628"/>
      <c r="C5" s="546"/>
      <c r="D5" s="546"/>
      <c r="E5" s="546"/>
      <c r="F5" s="628"/>
      <c r="G5" s="500"/>
      <c r="H5" s="544"/>
      <c r="I5" s="544"/>
      <c r="J5" s="543" t="s">
        <v>186</v>
      </c>
      <c r="K5" s="543" t="s">
        <v>186</v>
      </c>
      <c r="L5" s="543" t="s">
        <v>186</v>
      </c>
      <c r="M5" s="543" t="s">
        <v>186</v>
      </c>
      <c r="N5" s="501" t="s">
        <v>186</v>
      </c>
      <c r="O5" s="501" t="s">
        <v>186</v>
      </c>
      <c r="P5" s="501" t="s">
        <v>186</v>
      </c>
      <c r="Q5" s="502" t="s">
        <v>186</v>
      </c>
      <c r="R5" s="991"/>
      <c r="S5" s="626"/>
      <c r="T5" s="1062"/>
      <c r="U5" s="1062"/>
      <c r="V5" s="1065"/>
    </row>
    <row r="6" spans="1:22" s="534" customFormat="1" ht="27.95" customHeight="1" x14ac:dyDescent="0.2">
      <c r="A6" s="1059" t="str">
        <f>'1. DireccyConducc '!A9</f>
        <v>RE.1 DIRECCIÓN Y CONDUCCIÓN FORTALECIDA</v>
      </c>
      <c r="B6" s="718" t="str">
        <f>'1. DireccyConducc '!B9:F9</f>
        <v>Objetivo Estratégico Específico: 1.1 Consolidar el derecho a la salud, como un derecho humano de la población, bajo los principios de equidad, calidad, oportunidad y participación social, mediante el ejercicio de las funciones rectoras</v>
      </c>
      <c r="C6" s="719"/>
      <c r="D6" s="719"/>
      <c r="E6" s="719"/>
      <c r="F6" s="720"/>
      <c r="G6" s="594"/>
      <c r="H6" s="470"/>
      <c r="I6" s="470"/>
      <c r="J6" s="470"/>
      <c r="K6" s="470"/>
      <c r="L6" s="470"/>
      <c r="M6" s="470"/>
      <c r="N6" s="420"/>
      <c r="O6" s="420"/>
      <c r="P6" s="420"/>
      <c r="Q6" s="420"/>
      <c r="R6" s="503"/>
      <c r="S6" s="420"/>
      <c r="T6" s="471"/>
      <c r="U6" s="471"/>
      <c r="V6" s="503"/>
    </row>
    <row r="7" spans="1:22" s="534" customFormat="1" ht="45" x14ac:dyDescent="0.2">
      <c r="A7" s="1060"/>
      <c r="B7" s="731" t="str">
        <f>'1. DireccyConducc '!B10</f>
        <v>RE1. P1 Servicios de salud con calidad de acuerdo con las necesidades de la población</v>
      </c>
      <c r="C7" s="731" t="str">
        <f>'1. DireccyConducc '!C10</f>
        <v>Número de planes de mejoramiento continuo de la calidad en los servicios de obstetricia de los hospitales con maternidad</v>
      </c>
      <c r="D7" s="731">
        <f>'1. DireccyConducc '!D10</f>
        <v>0</v>
      </c>
      <c r="E7" s="731">
        <f>'1. DireccyConducc '!E10</f>
        <v>0</v>
      </c>
      <c r="F7" s="731">
        <f>'1. DireccyConducc '!F10</f>
        <v>0</v>
      </c>
      <c r="G7" s="545" t="str">
        <f>'1. DireccyConducc '!G10</f>
        <v xml:space="preserve">Acciones de mejoramiento de la calidad de atención en los servicios de salud incluidas en el plan Operativo Regional  para la reducción de la MMI </v>
      </c>
      <c r="H7" s="162">
        <f>'1. DireccyConducc '!H10</f>
        <v>1</v>
      </c>
      <c r="I7" s="330">
        <f>'1. DireccyConducc '!I10</f>
        <v>1</v>
      </c>
      <c r="J7" s="330">
        <f>'1. DireccyConducc '!J10</f>
        <v>0</v>
      </c>
      <c r="K7" s="330">
        <f>'1. DireccyConducc '!K10</f>
        <v>0</v>
      </c>
      <c r="L7" s="330">
        <f>'1. DireccyConducc '!L10</f>
        <v>0</v>
      </c>
      <c r="M7" s="330">
        <f>'1. DireccyConducc '!M10</f>
        <v>1</v>
      </c>
      <c r="N7" s="330"/>
      <c r="O7" s="330"/>
      <c r="P7" s="330"/>
      <c r="Q7" s="330"/>
      <c r="R7" s="503">
        <f>SUM(N7:Q7)</f>
        <v>0</v>
      </c>
      <c r="S7" s="963">
        <f>'1. DireccyConducc '!N10</f>
        <v>0</v>
      </c>
      <c r="T7" s="963"/>
      <c r="U7" s="963"/>
      <c r="V7" s="960">
        <f>IF(ISERROR((T7+U7)/S7),0,(T7+U7)/S7)</f>
        <v>0</v>
      </c>
    </row>
    <row r="8" spans="1:22" s="534" customFormat="1" ht="45" x14ac:dyDescent="0.2">
      <c r="A8" s="1060"/>
      <c r="B8" s="732"/>
      <c r="C8" s="732"/>
      <c r="D8" s="732"/>
      <c r="E8" s="732">
        <f>'1. DireccyConducc '!E11</f>
        <v>0</v>
      </c>
      <c r="F8" s="732">
        <f>'1. DireccyConducc '!F11</f>
        <v>0</v>
      </c>
      <c r="G8" s="545" t="str">
        <f>'1. DireccyConducc '!G11</f>
        <v xml:space="preserve">Capacitación y actualización en el tema materno infantil en reuniones y Encuentros Regionales Interinstitucionales </v>
      </c>
      <c r="H8" s="162">
        <f>'1. DireccyConducc '!H11</f>
        <v>1</v>
      </c>
      <c r="I8" s="330">
        <f>'1. DireccyConducc '!I11</f>
        <v>1</v>
      </c>
      <c r="J8" s="330">
        <f>'1. DireccyConducc '!J11</f>
        <v>0</v>
      </c>
      <c r="K8" s="330">
        <f>'1. DireccyConducc '!K11</f>
        <v>0</v>
      </c>
      <c r="L8" s="330">
        <f>'1. DireccyConducc '!L11</f>
        <v>0</v>
      </c>
      <c r="M8" s="330">
        <f>'1. DireccyConducc '!M11</f>
        <v>1</v>
      </c>
      <c r="N8" s="330"/>
      <c r="O8" s="330"/>
      <c r="P8" s="330"/>
      <c r="Q8" s="330"/>
      <c r="R8" s="503">
        <f t="shared" ref="R8:R18" si="0">SUM(N8:Q8)</f>
        <v>0</v>
      </c>
      <c r="S8" s="964"/>
      <c r="T8" s="964"/>
      <c r="U8" s="964"/>
      <c r="V8" s="961" t="e">
        <f t="shared" ref="V8:V27" si="1">(T8+U8)/S8</f>
        <v>#DIV/0!</v>
      </c>
    </row>
    <row r="9" spans="1:22" s="534" customFormat="1" ht="45" x14ac:dyDescent="0.2">
      <c r="A9" s="1060"/>
      <c r="B9" s="732"/>
      <c r="C9" s="732"/>
      <c r="D9" s="732"/>
      <c r="E9" s="732">
        <f>'1. DireccyConducc '!E12</f>
        <v>0</v>
      </c>
      <c r="F9" s="732">
        <f>'1. DireccyConducc '!F12</f>
        <v>0</v>
      </c>
      <c r="G9" s="545" t="str">
        <f>'1. DireccyConducc '!G12</f>
        <v xml:space="preserve">Seguimiento a los planes de la COREAMMI, comisiones locales y hospitalarias de las Direcciones de Área Rectora de Salud.     </v>
      </c>
      <c r="H9" s="162">
        <f>'1. DireccyConducc '!H12</f>
        <v>4</v>
      </c>
      <c r="I9" s="330">
        <f>'1. DireccyConducc '!I12</f>
        <v>1</v>
      </c>
      <c r="J9" s="330">
        <f>'1. DireccyConducc '!J12</f>
        <v>0.25</v>
      </c>
      <c r="K9" s="330">
        <f>'1. DireccyConducc '!K12</f>
        <v>0.25</v>
      </c>
      <c r="L9" s="330">
        <f>'1. DireccyConducc '!L12</f>
        <v>0.25</v>
      </c>
      <c r="M9" s="330">
        <f>'1. DireccyConducc '!M12</f>
        <v>0.25</v>
      </c>
      <c r="N9" s="330"/>
      <c r="O9" s="330"/>
      <c r="P9" s="330"/>
      <c r="Q9" s="330"/>
      <c r="R9" s="503">
        <f t="shared" si="0"/>
        <v>0</v>
      </c>
      <c r="S9" s="964"/>
      <c r="T9" s="964"/>
      <c r="U9" s="964"/>
      <c r="V9" s="961" t="e">
        <f t="shared" si="1"/>
        <v>#DIV/0!</v>
      </c>
    </row>
    <row r="10" spans="1:22" s="534" customFormat="1" ht="30" x14ac:dyDescent="0.2">
      <c r="A10" s="1060"/>
      <c r="B10" s="732"/>
      <c r="C10" s="733"/>
      <c r="D10" s="733"/>
      <c r="E10" s="733">
        <f>'1. DireccyConducc '!E13</f>
        <v>0</v>
      </c>
      <c r="F10" s="733">
        <f>'1. DireccyConducc '!F13</f>
        <v>0</v>
      </c>
      <c r="G10" s="545" t="str">
        <f>'1. DireccyConducc '!G13</f>
        <v xml:space="preserve">Seguimiento al buen funcionamiento del Sistema de informacion de mortalidad infantil.                                                </v>
      </c>
      <c r="H10" s="162">
        <f>'1. DireccyConducc '!H13</f>
        <v>4</v>
      </c>
      <c r="I10" s="330">
        <f>'1. DireccyConducc '!I13</f>
        <v>1</v>
      </c>
      <c r="J10" s="330">
        <f>'1. DireccyConducc '!J13</f>
        <v>0.25</v>
      </c>
      <c r="K10" s="330">
        <f>'1. DireccyConducc '!K13</f>
        <v>0.25</v>
      </c>
      <c r="L10" s="330">
        <f>'1. DireccyConducc '!L13</f>
        <v>0.25</v>
      </c>
      <c r="M10" s="330">
        <f>'1. DireccyConducc '!M13</f>
        <v>0.25</v>
      </c>
      <c r="N10" s="330"/>
      <c r="O10" s="330"/>
      <c r="P10" s="330"/>
      <c r="Q10" s="330"/>
      <c r="R10" s="503">
        <f t="shared" si="0"/>
        <v>0</v>
      </c>
      <c r="S10" s="964"/>
      <c r="T10" s="964"/>
      <c r="U10" s="964"/>
      <c r="V10" s="961" t="e">
        <f t="shared" si="1"/>
        <v>#DIV/0!</v>
      </c>
    </row>
    <row r="11" spans="1:22" s="534" customFormat="1" ht="30" x14ac:dyDescent="0.2">
      <c r="A11" s="1060"/>
      <c r="B11" s="732"/>
      <c r="C11" s="731" t="str">
        <f>'1. DireccyConducc '!C14</f>
        <v>Porcentaje de análisis de casos de mortalidad infantil</v>
      </c>
      <c r="D11" s="731">
        <f>'1. DireccyConducc '!D14</f>
        <v>0</v>
      </c>
      <c r="E11" s="731">
        <f>'1. DireccyConducc '!E14</f>
        <v>0</v>
      </c>
      <c r="F11" s="731">
        <f>'1. DireccyConducc '!F14</f>
        <v>0</v>
      </c>
      <c r="G11" s="545" t="str">
        <f>'1. DireccyConducc '!G14</f>
        <v xml:space="preserve">Velar por la oportunidad  del reporte de muertes infantiles de las Direcciones de Área Rectora de Salud.     </v>
      </c>
      <c r="H11" s="162">
        <f>'1. DireccyConducc '!H14</f>
        <v>4</v>
      </c>
      <c r="I11" s="330">
        <f>'1. DireccyConducc '!I14</f>
        <v>1</v>
      </c>
      <c r="J11" s="330">
        <f>'1. DireccyConducc '!J14</f>
        <v>0.25</v>
      </c>
      <c r="K11" s="330">
        <f>'1. DireccyConducc '!K14</f>
        <v>0.25</v>
      </c>
      <c r="L11" s="330">
        <f>'1. DireccyConducc '!L14</f>
        <v>0.25</v>
      </c>
      <c r="M11" s="330">
        <f>'1. DireccyConducc '!M14</f>
        <v>0.25</v>
      </c>
      <c r="N11" s="330"/>
      <c r="O11" s="330"/>
      <c r="P11" s="330"/>
      <c r="Q11" s="330"/>
      <c r="R11" s="503">
        <f t="shared" si="0"/>
        <v>0</v>
      </c>
      <c r="S11" s="964"/>
      <c r="T11" s="964"/>
      <c r="U11" s="964"/>
      <c r="V11" s="961" t="e">
        <f t="shared" si="1"/>
        <v>#DIV/0!</v>
      </c>
    </row>
    <row r="12" spans="1:22" s="534" customFormat="1" ht="30" x14ac:dyDescent="0.2">
      <c r="A12" s="1060"/>
      <c r="B12" s="732"/>
      <c r="C12" s="732"/>
      <c r="D12" s="732"/>
      <c r="E12" s="732"/>
      <c r="F12" s="732"/>
      <c r="G12" s="545" t="str">
        <f>'1. DireccyConducc '!G15</f>
        <v>Seguimiento a la  calidad de la información del reporte de muertes infantiles de las DARS.</v>
      </c>
      <c r="H12" s="162">
        <f>'1. DireccyConducc '!H15</f>
        <v>4</v>
      </c>
      <c r="I12" s="330">
        <f>'1. DireccyConducc '!I15</f>
        <v>1</v>
      </c>
      <c r="J12" s="330">
        <f>'1. DireccyConducc '!J15</f>
        <v>0.25</v>
      </c>
      <c r="K12" s="330">
        <f>'1. DireccyConducc '!K15</f>
        <v>0.25</v>
      </c>
      <c r="L12" s="330">
        <f>'1. DireccyConducc '!L15</f>
        <v>0.25</v>
      </c>
      <c r="M12" s="330">
        <f>'1. DireccyConducc '!M15</f>
        <v>0.25</v>
      </c>
      <c r="N12" s="330"/>
      <c r="O12" s="330"/>
      <c r="P12" s="330"/>
      <c r="Q12" s="330"/>
      <c r="R12" s="503">
        <f t="shared" ref="R12:R17" si="2">SUM(N12:Q12)</f>
        <v>0</v>
      </c>
      <c r="S12" s="964"/>
      <c r="T12" s="964"/>
      <c r="U12" s="964"/>
      <c r="V12" s="961"/>
    </row>
    <row r="13" spans="1:22" s="534" customFormat="1" ht="30" x14ac:dyDescent="0.2">
      <c r="A13" s="1060"/>
      <c r="B13" s="732"/>
      <c r="C13" s="732"/>
      <c r="D13" s="732"/>
      <c r="E13" s="732">
        <f>'1. DireccyConducc '!E15</f>
        <v>0</v>
      </c>
      <c r="F13" s="732">
        <f>'1. DireccyConducc '!F15</f>
        <v>0</v>
      </c>
      <c r="G13" s="545" t="str">
        <f>'1. DireccyConducc '!G16</f>
        <v>Seguimiento al Monitorio de la NBRO (aplica solo para Región Central Sur)</v>
      </c>
      <c r="H13" s="162">
        <f>'1. DireccyConducc '!H16</f>
        <v>0</v>
      </c>
      <c r="I13" s="330">
        <f>'1. DireccyConducc '!I16</f>
        <v>0</v>
      </c>
      <c r="J13" s="330">
        <f>'1. DireccyConducc '!J16</f>
        <v>0</v>
      </c>
      <c r="K13" s="330">
        <f>'1. DireccyConducc '!K16</f>
        <v>0</v>
      </c>
      <c r="L13" s="330">
        <f>'1. DireccyConducc '!L16</f>
        <v>0</v>
      </c>
      <c r="M13" s="330">
        <f>'1. DireccyConducc '!M16</f>
        <v>0</v>
      </c>
      <c r="N13" s="330"/>
      <c r="O13" s="330"/>
      <c r="P13" s="330"/>
      <c r="Q13" s="330"/>
      <c r="R13" s="503">
        <f t="shared" si="2"/>
        <v>0</v>
      </c>
      <c r="S13" s="964"/>
      <c r="T13" s="964"/>
      <c r="U13" s="964"/>
      <c r="V13" s="961" t="e">
        <f t="shared" si="1"/>
        <v>#DIV/0!</v>
      </c>
    </row>
    <row r="14" spans="1:22" s="534" customFormat="1" ht="30" x14ac:dyDescent="0.2">
      <c r="A14" s="1060"/>
      <c r="B14" s="732"/>
      <c r="C14" s="732"/>
      <c r="D14" s="732"/>
      <c r="E14" s="732" t="e">
        <f>'1. DireccyConducc '!#REF!</f>
        <v>#REF!</v>
      </c>
      <c r="F14" s="732" t="e">
        <f>'1. DireccyConducc '!#REF!</f>
        <v>#REF!</v>
      </c>
      <c r="G14" s="545" t="str">
        <f>'1. DireccyConducc '!G17</f>
        <v>Establecer una comunicación ágil con el Nivel Central y Local para mantener actualizado el SIMMI</v>
      </c>
      <c r="H14" s="162">
        <f>'1. DireccyConducc '!H17</f>
        <v>4</v>
      </c>
      <c r="I14" s="330">
        <f>'1. DireccyConducc '!I17</f>
        <v>1</v>
      </c>
      <c r="J14" s="330">
        <f>'1. DireccyConducc '!J17</f>
        <v>0.25</v>
      </c>
      <c r="K14" s="330">
        <f>'1. DireccyConducc '!K17</f>
        <v>0.25</v>
      </c>
      <c r="L14" s="330">
        <f>'1. DireccyConducc '!L17</f>
        <v>0.25</v>
      </c>
      <c r="M14" s="330">
        <f>'1. DireccyConducc '!M17</f>
        <v>0.25</v>
      </c>
      <c r="N14" s="330"/>
      <c r="O14" s="330"/>
      <c r="P14" s="330"/>
      <c r="Q14" s="330"/>
      <c r="R14" s="503">
        <f t="shared" si="2"/>
        <v>0</v>
      </c>
      <c r="S14" s="964"/>
      <c r="T14" s="964"/>
      <c r="U14" s="964"/>
      <c r="V14" s="961" t="e">
        <f t="shared" si="1"/>
        <v>#DIV/0!</v>
      </c>
    </row>
    <row r="15" spans="1:22" s="534" customFormat="1" ht="45" x14ac:dyDescent="0.2">
      <c r="A15" s="1060"/>
      <c r="B15" s="732"/>
      <c r="C15" s="732"/>
      <c r="D15" s="732"/>
      <c r="E15" s="732">
        <f>'1. DireccyConducc '!E18</f>
        <v>0</v>
      </c>
      <c r="F15" s="732">
        <f>'1. DireccyConducc '!F18</f>
        <v>0</v>
      </c>
      <c r="G15" s="545" t="str">
        <f>'1. DireccyConducc '!G18</f>
        <v>Seguimiento a las COLEAMMI Y CHEAMMI en el cumplimiento de análisis de casos según meta propuesta</v>
      </c>
      <c r="H15" s="162">
        <f>'1. DireccyConducc '!H18</f>
        <v>2</v>
      </c>
      <c r="I15" s="330">
        <f>'1. DireccyConducc '!I18</f>
        <v>1</v>
      </c>
      <c r="J15" s="330">
        <f>'1. DireccyConducc '!J18</f>
        <v>0</v>
      </c>
      <c r="K15" s="330">
        <f>'1. DireccyConducc '!K18</f>
        <v>0.5</v>
      </c>
      <c r="L15" s="330">
        <f>'1. DireccyConducc '!L18</f>
        <v>0</v>
      </c>
      <c r="M15" s="330">
        <f>'1. DireccyConducc '!M18</f>
        <v>0.5</v>
      </c>
      <c r="N15" s="330"/>
      <c r="O15" s="330"/>
      <c r="P15" s="330"/>
      <c r="Q15" s="330"/>
      <c r="R15" s="503">
        <f t="shared" si="2"/>
        <v>0</v>
      </c>
      <c r="S15" s="964"/>
      <c r="T15" s="964"/>
      <c r="U15" s="964"/>
      <c r="V15" s="961" t="e">
        <f t="shared" si="1"/>
        <v>#DIV/0!</v>
      </c>
    </row>
    <row r="16" spans="1:22" s="534" customFormat="1" ht="30" x14ac:dyDescent="0.2">
      <c r="A16" s="1060"/>
      <c r="B16" s="732"/>
      <c r="C16" s="732"/>
      <c r="D16" s="732"/>
      <c r="E16" s="732">
        <f>'1. DireccyConducc '!E19</f>
        <v>0</v>
      </c>
      <c r="F16" s="732">
        <f>'1. DireccyConducc '!F19</f>
        <v>0</v>
      </c>
      <c r="G16" s="545" t="str">
        <f>'1. DireccyConducc '!G19</f>
        <v xml:space="preserve">Brindar apoyo para mejorar la capacidad de análisis de casos a las Comisiones locales </v>
      </c>
      <c r="H16" s="162">
        <f>'1. DireccyConducc '!H19</f>
        <v>4</v>
      </c>
      <c r="I16" s="330">
        <f>'1. DireccyConducc '!I19</f>
        <v>1</v>
      </c>
      <c r="J16" s="330">
        <f>'1. DireccyConducc '!J19</f>
        <v>0.25</v>
      </c>
      <c r="K16" s="330">
        <f>'1. DireccyConducc '!K19</f>
        <v>0.25</v>
      </c>
      <c r="L16" s="330">
        <f>'1. DireccyConducc '!L19</f>
        <v>0.25</v>
      </c>
      <c r="M16" s="330">
        <f>'1. DireccyConducc '!M19</f>
        <v>0.25</v>
      </c>
      <c r="N16" s="330"/>
      <c r="O16" s="330"/>
      <c r="P16" s="330"/>
      <c r="Q16" s="330"/>
      <c r="R16" s="503">
        <f t="shared" si="2"/>
        <v>0</v>
      </c>
      <c r="S16" s="964"/>
      <c r="T16" s="964"/>
      <c r="U16" s="964"/>
      <c r="V16" s="961" t="e">
        <f t="shared" si="1"/>
        <v>#DIV/0!</v>
      </c>
    </row>
    <row r="17" spans="1:22" s="534" customFormat="1" ht="15" customHeight="1" x14ac:dyDescent="0.2">
      <c r="A17" s="1060"/>
      <c r="B17" s="732"/>
      <c r="C17" s="733"/>
      <c r="D17" s="733"/>
      <c r="E17" s="733">
        <f>'1. DireccyConducc '!E20</f>
        <v>0</v>
      </c>
      <c r="F17" s="733">
        <f>'1. DireccyConducc '!F20</f>
        <v>0</v>
      </c>
      <c r="G17" s="545" t="str">
        <f>'1. DireccyConducc '!G20</f>
        <v>Análisis  de las causas de muerte infantil de la Región</v>
      </c>
      <c r="H17" s="162">
        <f>'1. DireccyConducc '!H20</f>
        <v>2</v>
      </c>
      <c r="I17" s="330">
        <f>'1. DireccyConducc '!I20</f>
        <v>1</v>
      </c>
      <c r="J17" s="330">
        <f>'1. DireccyConducc '!J20</f>
        <v>0</v>
      </c>
      <c r="K17" s="330">
        <f>'1. DireccyConducc '!K20</f>
        <v>0.5</v>
      </c>
      <c r="L17" s="330">
        <f>'1. DireccyConducc '!L20</f>
        <v>0</v>
      </c>
      <c r="M17" s="330">
        <f>'1. DireccyConducc '!M20</f>
        <v>0.5</v>
      </c>
      <c r="N17" s="330"/>
      <c r="O17" s="330"/>
      <c r="P17" s="330"/>
      <c r="Q17" s="330"/>
      <c r="R17" s="503">
        <f t="shared" si="2"/>
        <v>0</v>
      </c>
      <c r="S17" s="964"/>
      <c r="T17" s="964"/>
      <c r="U17" s="964"/>
      <c r="V17" s="961" t="e">
        <f t="shared" si="1"/>
        <v>#DIV/0!</v>
      </c>
    </row>
    <row r="18" spans="1:22" s="534" customFormat="1" ht="15" customHeight="1" x14ac:dyDescent="0.2">
      <c r="A18" s="1060"/>
      <c r="B18" s="732"/>
      <c r="C18" s="731" t="str">
        <f>'1. DireccyConducc '!C21</f>
        <v>Porcentaje de análisis de casos de mortalidad materna</v>
      </c>
      <c r="D18" s="731">
        <f>'1. DireccyConducc '!D21</f>
        <v>0</v>
      </c>
      <c r="E18" s="731">
        <f>'1. DireccyConducc '!E21</f>
        <v>0</v>
      </c>
      <c r="F18" s="731">
        <f>'1. DireccyConducc '!F21</f>
        <v>0</v>
      </c>
      <c r="G18" s="545" t="str">
        <f>'1. DireccyConducc '!G21</f>
        <v xml:space="preserve">Velar por la oportunidad  del reporte de muertes maternas </v>
      </c>
      <c r="H18" s="162">
        <f>'1. DireccyConducc '!H21</f>
        <v>4</v>
      </c>
      <c r="I18" s="330">
        <f>'1. DireccyConducc '!I21</f>
        <v>1</v>
      </c>
      <c r="J18" s="330">
        <f>'1. DireccyConducc '!J21</f>
        <v>0.25</v>
      </c>
      <c r="K18" s="330">
        <f>'1. DireccyConducc '!K21</f>
        <v>0.25</v>
      </c>
      <c r="L18" s="330">
        <f>'1. DireccyConducc '!L21</f>
        <v>0.25</v>
      </c>
      <c r="M18" s="330">
        <f>'1. DireccyConducc '!M21</f>
        <v>0.25</v>
      </c>
      <c r="N18" s="330"/>
      <c r="O18" s="330"/>
      <c r="P18" s="330"/>
      <c r="Q18" s="330"/>
      <c r="R18" s="503">
        <f t="shared" si="0"/>
        <v>0</v>
      </c>
      <c r="S18" s="964"/>
      <c r="T18" s="964"/>
      <c r="U18" s="964"/>
      <c r="V18" s="961" t="e">
        <f t="shared" si="1"/>
        <v>#DIV/0!</v>
      </c>
    </row>
    <row r="19" spans="1:22" s="534" customFormat="1" ht="30" x14ac:dyDescent="0.2">
      <c r="A19" s="1060"/>
      <c r="B19" s="732"/>
      <c r="C19" s="732"/>
      <c r="D19" s="732"/>
      <c r="E19" s="732">
        <f>'1. DireccyConducc '!E22</f>
        <v>0</v>
      </c>
      <c r="F19" s="732">
        <f>'1. DireccyConducc '!F22</f>
        <v>0</v>
      </c>
      <c r="G19" s="545" t="str">
        <f>'1. DireccyConducc '!G22</f>
        <v>Seguimiento a la  calidad de la información de muertes maternas de la Región en el SIMMI</v>
      </c>
      <c r="H19" s="162">
        <f>'1. DireccyConducc '!H22</f>
        <v>4</v>
      </c>
      <c r="I19" s="330">
        <f>'1. DireccyConducc '!I22</f>
        <v>1</v>
      </c>
      <c r="J19" s="330">
        <f>'1. DireccyConducc '!J22</f>
        <v>0.25</v>
      </c>
      <c r="K19" s="330">
        <f>'1. DireccyConducc '!K22</f>
        <v>0.25</v>
      </c>
      <c r="L19" s="330">
        <f>'1. DireccyConducc '!L22</f>
        <v>0.25</v>
      </c>
      <c r="M19" s="330">
        <f>'1. DireccyConducc '!M22</f>
        <v>0.25</v>
      </c>
      <c r="N19" s="330"/>
      <c r="O19" s="330"/>
      <c r="P19" s="330"/>
      <c r="Q19" s="330"/>
      <c r="R19" s="503">
        <f t="shared" ref="R19:R28" si="3">SUM(N19:Q19)</f>
        <v>0</v>
      </c>
      <c r="S19" s="964"/>
      <c r="T19" s="964"/>
      <c r="U19" s="964"/>
      <c r="V19" s="961" t="e">
        <f t="shared" si="1"/>
        <v>#DIV/0!</v>
      </c>
    </row>
    <row r="20" spans="1:22" s="534" customFormat="1" ht="30" x14ac:dyDescent="0.2">
      <c r="A20" s="1060"/>
      <c r="B20" s="732"/>
      <c r="C20" s="732"/>
      <c r="D20" s="732"/>
      <c r="E20" s="732">
        <f>'1. DireccyConducc '!E23</f>
        <v>0</v>
      </c>
      <c r="F20" s="732">
        <f>'1. DireccyConducc '!F23</f>
        <v>0</v>
      </c>
      <c r="G20" s="545" t="str">
        <f>'1. DireccyConducc '!G23</f>
        <v>Participar en los análisis de muerte materna correspondientes a la región</v>
      </c>
      <c r="H20" s="162">
        <f>'1. DireccyConducc '!H23</f>
        <v>1</v>
      </c>
      <c r="I20" s="330">
        <f>'1. DireccyConducc '!I23</f>
        <v>1</v>
      </c>
      <c r="J20" s="330">
        <f>'1. DireccyConducc '!J23</f>
        <v>0</v>
      </c>
      <c r="K20" s="330">
        <f>'1. DireccyConducc '!K23</f>
        <v>0</v>
      </c>
      <c r="L20" s="330">
        <f>'1. DireccyConducc '!L23</f>
        <v>0</v>
      </c>
      <c r="M20" s="330">
        <f>'1. DireccyConducc '!M23</f>
        <v>1</v>
      </c>
      <c r="N20" s="330"/>
      <c r="O20" s="330"/>
      <c r="P20" s="330"/>
      <c r="Q20" s="330"/>
      <c r="R20" s="503">
        <f t="shared" si="3"/>
        <v>0</v>
      </c>
      <c r="S20" s="964"/>
      <c r="T20" s="964"/>
      <c r="U20" s="964"/>
      <c r="V20" s="961" t="e">
        <f t="shared" si="1"/>
        <v>#DIV/0!</v>
      </c>
    </row>
    <row r="21" spans="1:22" s="534" customFormat="1" ht="35.1" customHeight="1" x14ac:dyDescent="0.2">
      <c r="A21" s="1060"/>
      <c r="B21" s="732"/>
      <c r="C21" s="732"/>
      <c r="D21" s="732"/>
      <c r="E21" s="732">
        <f>'1. DireccyConducc '!E24</f>
        <v>0</v>
      </c>
      <c r="F21" s="732">
        <f>'1. DireccyConducc '!F24</f>
        <v>0</v>
      </c>
      <c r="G21" s="545" t="str">
        <f>'1. DireccyConducc '!G24</f>
        <v xml:space="preserve">Dar seguimiento al cumplimiento de las recomendaciones emanadas de los análisis </v>
      </c>
      <c r="H21" s="162">
        <f>'1. DireccyConducc '!H24</f>
        <v>4</v>
      </c>
      <c r="I21" s="330">
        <f>'1. DireccyConducc '!I24</f>
        <v>1</v>
      </c>
      <c r="J21" s="330">
        <f>'1. DireccyConducc '!J24</f>
        <v>0.25</v>
      </c>
      <c r="K21" s="330">
        <f>'1. DireccyConducc '!K24</f>
        <v>0.25</v>
      </c>
      <c r="L21" s="330">
        <f>'1. DireccyConducc '!L24</f>
        <v>0.25</v>
      </c>
      <c r="M21" s="330">
        <f>'1. DireccyConducc '!M24</f>
        <v>0.25</v>
      </c>
      <c r="N21" s="330"/>
      <c r="O21" s="330"/>
      <c r="P21" s="330"/>
      <c r="Q21" s="330"/>
      <c r="R21" s="503">
        <f t="shared" si="3"/>
        <v>0</v>
      </c>
      <c r="S21" s="964"/>
      <c r="T21" s="964"/>
      <c r="U21" s="964"/>
      <c r="V21" s="961" t="e">
        <f t="shared" si="1"/>
        <v>#DIV/0!</v>
      </c>
    </row>
    <row r="22" spans="1:22" s="534" customFormat="1" ht="26.1" customHeight="1" x14ac:dyDescent="0.2">
      <c r="A22" s="1060"/>
      <c r="B22" s="732"/>
      <c r="C22" s="732"/>
      <c r="D22" s="732"/>
      <c r="E22" s="732"/>
      <c r="F22" s="732"/>
      <c r="G22" s="545" t="str">
        <f>'1. DireccyConducc '!G25</f>
        <v>Apoyar el proceso de búsqueda intencionada de MM</v>
      </c>
      <c r="H22" s="162">
        <f>'1. DireccyConducc '!H25</f>
        <v>1</v>
      </c>
      <c r="I22" s="330">
        <f>'1. DireccyConducc '!I25</f>
        <v>1</v>
      </c>
      <c r="J22" s="330">
        <f>'1. DireccyConducc '!J25</f>
        <v>0</v>
      </c>
      <c r="K22" s="330">
        <f>'1. DireccyConducc '!K25</f>
        <v>0</v>
      </c>
      <c r="L22" s="330">
        <f>'1. DireccyConducc '!L25</f>
        <v>0</v>
      </c>
      <c r="M22" s="330">
        <f>'1. DireccyConducc '!M25</f>
        <v>1</v>
      </c>
      <c r="N22" s="330"/>
      <c r="O22" s="330"/>
      <c r="P22" s="330"/>
      <c r="Q22" s="330"/>
      <c r="R22" s="503">
        <f t="shared" si="3"/>
        <v>0</v>
      </c>
      <c r="S22" s="964"/>
      <c r="T22" s="964"/>
      <c r="U22" s="964"/>
      <c r="V22" s="961"/>
    </row>
    <row r="23" spans="1:22" s="534" customFormat="1" ht="24.95" customHeight="1" x14ac:dyDescent="0.2">
      <c r="A23" s="1060"/>
      <c r="B23" s="732"/>
      <c r="C23" s="732"/>
      <c r="D23" s="732"/>
      <c r="E23" s="732">
        <f>'1. DireccyConducc '!E26</f>
        <v>0</v>
      </c>
      <c r="F23" s="732">
        <f>'1. DireccyConducc '!F26</f>
        <v>0</v>
      </c>
      <c r="G23" s="545" t="str">
        <f>'1. DireccyConducc '!G26</f>
        <v>Apoyar la actividad según solicitud del Nivel Central o Local</v>
      </c>
      <c r="H23" s="162">
        <f>'1. DireccyConducc '!H26</f>
        <v>1</v>
      </c>
      <c r="I23" s="330">
        <f>'1. DireccyConducc '!I26</f>
        <v>1</v>
      </c>
      <c r="J23" s="330">
        <f>'1. DireccyConducc '!J26</f>
        <v>0</v>
      </c>
      <c r="K23" s="330">
        <f>'1. DireccyConducc '!K26</f>
        <v>0</v>
      </c>
      <c r="L23" s="330">
        <f>'1. DireccyConducc '!L26</f>
        <v>1</v>
      </c>
      <c r="M23" s="330">
        <f>'1. DireccyConducc '!M26</f>
        <v>0</v>
      </c>
      <c r="N23" s="330"/>
      <c r="O23" s="330"/>
      <c r="P23" s="330"/>
      <c r="Q23" s="330"/>
      <c r="R23" s="503">
        <f t="shared" si="3"/>
        <v>0</v>
      </c>
      <c r="S23" s="964"/>
      <c r="T23" s="964"/>
      <c r="U23" s="964"/>
      <c r="V23" s="961" t="e">
        <f t="shared" si="1"/>
        <v>#DIV/0!</v>
      </c>
    </row>
    <row r="24" spans="1:22" s="534" customFormat="1" ht="45" x14ac:dyDescent="0.2">
      <c r="A24" s="1060"/>
      <c r="B24" s="732"/>
      <c r="C24" s="732"/>
      <c r="D24" s="732"/>
      <c r="E24" s="732">
        <f>'1. DireccyConducc '!E27</f>
        <v>0</v>
      </c>
      <c r="F24" s="732">
        <f>'1. DireccyConducc '!F27</f>
        <v>0</v>
      </c>
      <c r="G24" s="545" t="str">
        <f>'1. DireccyConducc '!G27</f>
        <v>Incluir en los planes regionales las estrategias de  salud de  la mujer, la Niñez y la adolescencia para la consecusión de las metas de los ODS</v>
      </c>
      <c r="H24" s="162">
        <f>'1. DireccyConducc '!H27</f>
        <v>1</v>
      </c>
      <c r="I24" s="330">
        <f>'1. DireccyConducc '!I27</f>
        <v>1</v>
      </c>
      <c r="J24" s="330">
        <f>'1. DireccyConducc '!J27</f>
        <v>0</v>
      </c>
      <c r="K24" s="330">
        <f>'1. DireccyConducc '!K27</f>
        <v>0</v>
      </c>
      <c r="L24" s="330">
        <f>'1. DireccyConducc '!L27</f>
        <v>0</v>
      </c>
      <c r="M24" s="330">
        <f>'1. DireccyConducc '!M27</f>
        <v>1</v>
      </c>
      <c r="N24" s="330"/>
      <c r="O24" s="330"/>
      <c r="P24" s="330"/>
      <c r="Q24" s="330"/>
      <c r="R24" s="503">
        <f t="shared" si="3"/>
        <v>0</v>
      </c>
      <c r="S24" s="964"/>
      <c r="T24" s="964"/>
      <c r="U24" s="964"/>
      <c r="V24" s="961" t="e">
        <f t="shared" si="1"/>
        <v>#DIV/0!</v>
      </c>
    </row>
    <row r="25" spans="1:22" s="534" customFormat="1" ht="60" x14ac:dyDescent="0.2">
      <c r="A25" s="1060"/>
      <c r="B25" s="732"/>
      <c r="C25" s="732"/>
      <c r="D25" s="732"/>
      <c r="E25" s="732">
        <f>'1. DireccyConducc '!E28</f>
        <v>0</v>
      </c>
      <c r="F25" s="732">
        <f>'1. DireccyConducc '!F28</f>
        <v>0</v>
      </c>
      <c r="G25" s="545" t="str">
        <f>'1. DireccyConducc '!G28</f>
        <v>Contribuye en la validación de lineamientos que permitan el fortalecimiento de las acciones en el escenario salud en el contexto del proceso continuo materno infantil</v>
      </c>
      <c r="H25" s="162">
        <f>'1. DireccyConducc '!H28</f>
        <v>1</v>
      </c>
      <c r="I25" s="330">
        <f>'1. DireccyConducc '!I28</f>
        <v>1</v>
      </c>
      <c r="J25" s="330">
        <f>'1. DireccyConducc '!J28</f>
        <v>0</v>
      </c>
      <c r="K25" s="330">
        <f>'1. DireccyConducc '!K28</f>
        <v>0</v>
      </c>
      <c r="L25" s="330">
        <f>'1. DireccyConducc '!L28</f>
        <v>0</v>
      </c>
      <c r="M25" s="330">
        <f>'1. DireccyConducc '!M28</f>
        <v>1</v>
      </c>
      <c r="N25" s="330"/>
      <c r="O25" s="330"/>
      <c r="P25" s="330"/>
      <c r="Q25" s="330"/>
      <c r="R25" s="503">
        <f t="shared" si="3"/>
        <v>0</v>
      </c>
      <c r="S25" s="964"/>
      <c r="T25" s="964"/>
      <c r="U25" s="964"/>
      <c r="V25" s="961" t="e">
        <f t="shared" si="1"/>
        <v>#DIV/0!</v>
      </c>
    </row>
    <row r="26" spans="1:22" s="534" customFormat="1" ht="45" x14ac:dyDescent="0.2">
      <c r="A26" s="1060"/>
      <c r="B26" s="732"/>
      <c r="C26" s="732"/>
      <c r="D26" s="732"/>
      <c r="E26" s="732">
        <f>'1. DireccyConducc '!E29</f>
        <v>0</v>
      </c>
      <c r="F26" s="732">
        <f>'1. DireccyConducc '!F29</f>
        <v>0</v>
      </c>
      <c r="G26" s="545" t="str">
        <f>'1. DireccyConducc '!G29</f>
        <v>Participa con el Nivel Central en la elaboración y validación de normativas de atención materno infantil con pertinencia intercultural</v>
      </c>
      <c r="H26" s="162">
        <f>'1. DireccyConducc '!H29</f>
        <v>1</v>
      </c>
      <c r="I26" s="330">
        <f>'1. DireccyConducc '!I29</f>
        <v>1</v>
      </c>
      <c r="J26" s="330">
        <f>'1. DireccyConducc '!J29</f>
        <v>0</v>
      </c>
      <c r="K26" s="330">
        <f>'1. DireccyConducc '!K29</f>
        <v>0</v>
      </c>
      <c r="L26" s="330">
        <f>'1. DireccyConducc '!L29</f>
        <v>0</v>
      </c>
      <c r="M26" s="330">
        <f>'1. DireccyConducc '!M29</f>
        <v>1</v>
      </c>
      <c r="N26" s="330"/>
      <c r="O26" s="330"/>
      <c r="P26" s="330"/>
      <c r="Q26" s="330"/>
      <c r="R26" s="503">
        <f t="shared" si="3"/>
        <v>0</v>
      </c>
      <c r="S26" s="964"/>
      <c r="T26" s="964"/>
      <c r="U26" s="964"/>
      <c r="V26" s="961" t="e">
        <f t="shared" si="1"/>
        <v>#DIV/0!</v>
      </c>
    </row>
    <row r="27" spans="1:22" s="534" customFormat="1" ht="45" x14ac:dyDescent="0.2">
      <c r="A27" s="1060"/>
      <c r="B27" s="732"/>
      <c r="C27" s="732"/>
      <c r="D27" s="732"/>
      <c r="E27" s="732">
        <f>'1. DireccyConducc '!E30</f>
        <v>0</v>
      </c>
      <c r="F27" s="732">
        <f>'1. DireccyConducc '!F30</f>
        <v>0</v>
      </c>
      <c r="G27" s="545" t="str">
        <f>'1. DireccyConducc '!G30</f>
        <v>Participa con el Nivel Central en el análisis y diseño de estrategias para la reducción de las inequidades en la población materno infantil</v>
      </c>
      <c r="H27" s="162">
        <f>'1. DireccyConducc '!H30</f>
        <v>1</v>
      </c>
      <c r="I27" s="330">
        <f>'1. DireccyConducc '!I30</f>
        <v>1</v>
      </c>
      <c r="J27" s="330">
        <f>'1. DireccyConducc '!J30</f>
        <v>0</v>
      </c>
      <c r="K27" s="330">
        <f>'1. DireccyConducc '!K30</f>
        <v>0</v>
      </c>
      <c r="L27" s="330">
        <f>'1. DireccyConducc '!L30</f>
        <v>0</v>
      </c>
      <c r="M27" s="330">
        <f>'1. DireccyConducc '!M30</f>
        <v>1</v>
      </c>
      <c r="N27" s="330"/>
      <c r="O27" s="330"/>
      <c r="P27" s="330"/>
      <c r="Q27" s="330"/>
      <c r="R27" s="503">
        <f t="shared" si="3"/>
        <v>0</v>
      </c>
      <c r="S27" s="964"/>
      <c r="T27" s="964"/>
      <c r="U27" s="964"/>
      <c r="V27" s="961" t="e">
        <f t="shared" si="1"/>
        <v>#DIV/0!</v>
      </c>
    </row>
    <row r="28" spans="1:22" s="534" customFormat="1" ht="45" x14ac:dyDescent="0.2">
      <c r="A28" s="1060"/>
      <c r="B28" s="733"/>
      <c r="C28" s="733"/>
      <c r="D28" s="733"/>
      <c r="E28" s="733">
        <f>'1. DireccyConducc '!E31</f>
        <v>0</v>
      </c>
      <c r="F28" s="733">
        <f>'1. DireccyConducc '!F31</f>
        <v>0</v>
      </c>
      <c r="G28" s="545" t="str">
        <f>'1. DireccyConducc '!G31</f>
        <v>Acompaña al nivel local en la implementación de estrategias  para la reducción de inequidades en la población materno infantil</v>
      </c>
      <c r="H28" s="162">
        <f>'1. DireccyConducc '!H31</f>
        <v>1</v>
      </c>
      <c r="I28" s="330">
        <f>'1. DireccyConducc '!I31</f>
        <v>1</v>
      </c>
      <c r="J28" s="330">
        <f>'1. DireccyConducc '!J31</f>
        <v>0</v>
      </c>
      <c r="K28" s="330">
        <f>'1. DireccyConducc '!K31</f>
        <v>0</v>
      </c>
      <c r="L28" s="330">
        <f>'1. DireccyConducc '!L31</f>
        <v>0</v>
      </c>
      <c r="M28" s="330">
        <f>'1. DireccyConducc '!M31</f>
        <v>1</v>
      </c>
      <c r="N28" s="330"/>
      <c r="O28" s="330"/>
      <c r="P28" s="330"/>
      <c r="Q28" s="330"/>
      <c r="R28" s="503">
        <f t="shared" si="3"/>
        <v>0</v>
      </c>
      <c r="S28" s="965"/>
      <c r="T28" s="965"/>
      <c r="U28" s="965"/>
      <c r="V28" s="962" t="e">
        <f>(T28+U28)/S28</f>
        <v>#DIV/0!</v>
      </c>
    </row>
    <row r="29" spans="1:22" s="534" customFormat="1" ht="21" customHeight="1" x14ac:dyDescent="0.2">
      <c r="A29" s="1060"/>
      <c r="B29" s="452"/>
      <c r="C29" s="584"/>
      <c r="D29" s="584"/>
      <c r="E29" s="584"/>
      <c r="F29" s="453">
        <f>SUM(F7,F11,F18)</f>
        <v>0</v>
      </c>
      <c r="G29" s="957" t="s">
        <v>201</v>
      </c>
      <c r="H29" s="958"/>
      <c r="I29" s="958"/>
      <c r="J29" s="958"/>
      <c r="K29" s="958"/>
      <c r="L29" s="958"/>
      <c r="M29" s="959"/>
      <c r="N29" s="504" t="e">
        <f>AVERAGE(N7:N28)</f>
        <v>#DIV/0!</v>
      </c>
      <c r="O29" s="504" t="e">
        <f>AVERAGE(O7:O28)</f>
        <v>#DIV/0!</v>
      </c>
      <c r="P29" s="504" t="e">
        <f>AVERAGE(P7:P28)</f>
        <v>#DIV/0!</v>
      </c>
      <c r="Q29" s="504" t="e">
        <f>AVERAGE(Q7:Q28)</f>
        <v>#DIV/0!</v>
      </c>
      <c r="R29" s="504">
        <f>AVERAGE(R7:R28)</f>
        <v>0</v>
      </c>
      <c r="S29" s="505">
        <f>SUM(S7:S28)</f>
        <v>0</v>
      </c>
      <c r="T29" s="505">
        <f>SUM(T7:T28)</f>
        <v>0</v>
      </c>
      <c r="U29" s="505">
        <f>SUM(U7:U28)</f>
        <v>0</v>
      </c>
      <c r="V29" s="504">
        <f>IF(ISERROR((T29+U29)/S29),0,(T29+U29)/S29)</f>
        <v>0</v>
      </c>
    </row>
    <row r="30" spans="1:22" s="534" customFormat="1" ht="42" customHeight="1" x14ac:dyDescent="0.2">
      <c r="A30" s="1060"/>
      <c r="B30" s="1035" t="str">
        <f>'1. DireccyConducc '!B32</f>
        <v xml:space="preserve">RE1. P4. Acciones en salud mental desarrolladas a nivel sectorial e intersectorial. </v>
      </c>
      <c r="C30" s="1035" t="str">
        <f>'1. DireccyConducc '!C32</f>
        <v>Número de actores sociales ejecutando acciones de salud mental.</v>
      </c>
      <c r="D30" s="1035">
        <f>'1. DireccyConducc '!D32</f>
        <v>8</v>
      </c>
      <c r="E30" s="1035">
        <f>'1. DireccyConducc '!E32</f>
        <v>4</v>
      </c>
      <c r="F30" s="1035">
        <f>'1. DireccyConducc '!F32</f>
        <v>76</v>
      </c>
      <c r="G30" s="588" t="str">
        <f>'1. DireccyConducc '!G32</f>
        <v>Conducción técnica, participación y seguimiento a proyectos regionales y locales de salud mental</v>
      </c>
      <c r="H30" s="162">
        <f>'1. DireccyConducc '!H32</f>
        <v>0</v>
      </c>
      <c r="I30" s="330">
        <f>'1. DireccyConducc '!I32</f>
        <v>0</v>
      </c>
      <c r="J30" s="330">
        <f>'1. DireccyConducc '!J32</f>
        <v>0</v>
      </c>
      <c r="K30" s="330">
        <f>'1. DireccyConducc '!K32</f>
        <v>0</v>
      </c>
      <c r="L30" s="330">
        <f>'1. DireccyConducc '!L32</f>
        <v>0</v>
      </c>
      <c r="M30" s="330">
        <f>'1. DireccyConducc '!M32</f>
        <v>0</v>
      </c>
      <c r="N30" s="503"/>
      <c r="O30" s="503"/>
      <c r="P30" s="503"/>
      <c r="Q30" s="503"/>
      <c r="R30" s="503">
        <f>SUM(N30:Q30)</f>
        <v>0</v>
      </c>
      <c r="S30" s="963">
        <f>'1. DireccyConducc '!N32</f>
        <v>0</v>
      </c>
      <c r="T30" s="963"/>
      <c r="U30" s="963"/>
      <c r="V30" s="960">
        <f>IF(ISERROR((T30+U30)/S30),0,(T30+U30)/S30)</f>
        <v>0</v>
      </c>
    </row>
    <row r="31" spans="1:22" s="534" customFormat="1" ht="50.1" customHeight="1" x14ac:dyDescent="0.2">
      <c r="A31" s="1060"/>
      <c r="B31" s="1036"/>
      <c r="C31" s="1036"/>
      <c r="D31" s="1036">
        <f>'1. DireccyConducc '!D33</f>
        <v>0</v>
      </c>
      <c r="E31" s="1036">
        <f>'1. DireccyConducc '!E33</f>
        <v>0</v>
      </c>
      <c r="F31" s="1036"/>
      <c r="G31" s="588" t="str">
        <f>'1. DireccyConducc '!G33</f>
        <v>Conducción y seguimiento de la Implementación del Proyecto Espacios de Respiro para personas cuidadoras no remuneradas de persona adulta mayor (RCH)</v>
      </c>
      <c r="H31" s="162">
        <f>'1. DireccyConducc '!H33</f>
        <v>0</v>
      </c>
      <c r="I31" s="330">
        <f>'1. DireccyConducc '!I33</f>
        <v>0</v>
      </c>
      <c r="J31" s="330">
        <f>'1. DireccyConducc '!J33</f>
        <v>0</v>
      </c>
      <c r="K31" s="330">
        <f>'1. DireccyConducc '!K33</f>
        <v>0</v>
      </c>
      <c r="L31" s="330">
        <f>'1. DireccyConducc '!L33</f>
        <v>0</v>
      </c>
      <c r="M31" s="330">
        <f>'1. DireccyConducc '!M33</f>
        <v>0</v>
      </c>
      <c r="N31" s="503"/>
      <c r="O31" s="503"/>
      <c r="P31" s="503"/>
      <c r="Q31" s="503"/>
      <c r="R31" s="503">
        <f t="shared" ref="R31:R36" si="4">SUM(N31:Q31)</f>
        <v>0</v>
      </c>
      <c r="S31" s="964"/>
      <c r="T31" s="964"/>
      <c r="U31" s="964"/>
      <c r="V31" s="961"/>
    </row>
    <row r="32" spans="1:22" s="534" customFormat="1" ht="45.95" customHeight="1" x14ac:dyDescent="0.2">
      <c r="A32" s="1060"/>
      <c r="B32" s="1036"/>
      <c r="C32" s="1036"/>
      <c r="D32" s="1036">
        <f>'1. DireccyConducc '!D34</f>
        <v>0</v>
      </c>
      <c r="E32" s="1036">
        <f>'1. DireccyConducc '!E34</f>
        <v>0</v>
      </c>
      <c r="F32" s="1036"/>
      <c r="G32" s="588" t="str">
        <f>'1. DireccyConducc '!G34</f>
        <v>Conducción de la Implementación de la Estratégia de Nacional para el Abordaje Integral del Comportamiento Suicida 2016 - 2021 (RCH - RCE - RCO)</v>
      </c>
      <c r="H32" s="162">
        <f>'1. DireccyConducc '!H34</f>
        <v>0</v>
      </c>
      <c r="I32" s="330">
        <f>'1. DireccyConducc '!I34</f>
        <v>0</v>
      </c>
      <c r="J32" s="330">
        <f>'1. DireccyConducc '!J34</f>
        <v>0</v>
      </c>
      <c r="K32" s="330">
        <f>'1. DireccyConducc '!K34</f>
        <v>0</v>
      </c>
      <c r="L32" s="330">
        <f>'1. DireccyConducc '!L34</f>
        <v>0</v>
      </c>
      <c r="M32" s="330">
        <f>'1. DireccyConducc '!M34</f>
        <v>0</v>
      </c>
      <c r="N32" s="503"/>
      <c r="O32" s="503"/>
      <c r="P32" s="503"/>
      <c r="Q32" s="503"/>
      <c r="R32" s="503">
        <f t="shared" si="4"/>
        <v>0</v>
      </c>
      <c r="S32" s="964"/>
      <c r="T32" s="964"/>
      <c r="U32" s="964"/>
      <c r="V32" s="961"/>
    </row>
    <row r="33" spans="1:22" s="534" customFormat="1" ht="36" customHeight="1" x14ac:dyDescent="0.2">
      <c r="A33" s="1060"/>
      <c r="B33" s="1036"/>
      <c r="C33" s="1036"/>
      <c r="D33" s="1036">
        <f>'1. DireccyConducc '!D35</f>
        <v>0</v>
      </c>
      <c r="E33" s="1036">
        <f>'1. DireccyConducc '!E35</f>
        <v>0</v>
      </c>
      <c r="F33" s="1036"/>
      <c r="G33" s="588" t="str">
        <f>'1. DireccyConducc '!G35</f>
        <v>Conducción y ejecución del Proyecto de Salud Mental de las Personas trabajadoras del Ministerio de Salud (RCN).</v>
      </c>
      <c r="H33" s="162">
        <f>'1. DireccyConducc '!H35</f>
        <v>0</v>
      </c>
      <c r="I33" s="330">
        <f>'1. DireccyConducc '!I35</f>
        <v>0</v>
      </c>
      <c r="J33" s="330">
        <f>'1. DireccyConducc '!J35</f>
        <v>0</v>
      </c>
      <c r="K33" s="330">
        <f>'1. DireccyConducc '!K35</f>
        <v>0</v>
      </c>
      <c r="L33" s="330">
        <f>'1. DireccyConducc '!L35</f>
        <v>0</v>
      </c>
      <c r="M33" s="330">
        <f>'1. DireccyConducc '!M35</f>
        <v>0</v>
      </c>
      <c r="N33" s="503"/>
      <c r="O33" s="503"/>
      <c r="P33" s="503"/>
      <c r="Q33" s="503"/>
      <c r="R33" s="503">
        <f t="shared" si="4"/>
        <v>0</v>
      </c>
      <c r="S33" s="964"/>
      <c r="T33" s="964"/>
      <c r="U33" s="964"/>
      <c r="V33" s="961"/>
    </row>
    <row r="34" spans="1:22" s="534" customFormat="1" ht="63" customHeight="1" x14ac:dyDescent="0.2">
      <c r="A34" s="1060"/>
      <c r="B34" s="1037"/>
      <c r="C34" s="1037"/>
      <c r="D34" s="1037">
        <f>'1. DireccyConducc '!D36</f>
        <v>0</v>
      </c>
      <c r="E34" s="1037">
        <f>'1. DireccyConducc '!E36</f>
        <v>0</v>
      </c>
      <c r="F34" s="1037"/>
      <c r="G34" s="588" t="str">
        <f>'1. DireccyConducc '!G36</f>
        <v>Ejecución de las acciones de la Estrategia Nacional para el Abordaje y Reducción del Consumo de Sustancias Psicoactivas con Enfoque en la Salud Pública en Costa Rica, 2017 - 2022, a nivel regionaly local</v>
      </c>
      <c r="H34" s="162">
        <f>'1. DireccyConducc '!H36</f>
        <v>0</v>
      </c>
      <c r="I34" s="330">
        <f>'1. DireccyConducc '!I36</f>
        <v>0</v>
      </c>
      <c r="J34" s="330">
        <f>'1. DireccyConducc '!J36</f>
        <v>0</v>
      </c>
      <c r="K34" s="330">
        <f>'1. DireccyConducc '!K36</f>
        <v>0</v>
      </c>
      <c r="L34" s="330">
        <f>'1. DireccyConducc '!L36</f>
        <v>0</v>
      </c>
      <c r="M34" s="330">
        <f>'1. DireccyConducc '!M36</f>
        <v>0</v>
      </c>
      <c r="N34" s="503"/>
      <c r="O34" s="503"/>
      <c r="P34" s="503"/>
      <c r="Q34" s="503"/>
      <c r="R34" s="503">
        <f t="shared" si="4"/>
        <v>0</v>
      </c>
      <c r="S34" s="965"/>
      <c r="T34" s="965"/>
      <c r="U34" s="965"/>
      <c r="V34" s="962"/>
    </row>
    <row r="35" spans="1:22" s="534" customFormat="1" ht="21" customHeight="1" x14ac:dyDescent="0.2">
      <c r="A35" s="1060"/>
      <c r="B35" s="452"/>
      <c r="C35" s="584"/>
      <c r="D35" s="584"/>
      <c r="E35" s="584"/>
      <c r="F35" s="453">
        <f>F30</f>
        <v>76</v>
      </c>
      <c r="G35" s="957" t="s">
        <v>201</v>
      </c>
      <c r="H35" s="958"/>
      <c r="I35" s="958"/>
      <c r="J35" s="958"/>
      <c r="K35" s="958"/>
      <c r="L35" s="958"/>
      <c r="M35" s="959"/>
      <c r="N35" s="504" t="e">
        <f>AVERAGE(N30:N34)</f>
        <v>#DIV/0!</v>
      </c>
      <c r="O35" s="504" t="e">
        <f>AVERAGE(O30:O34)</f>
        <v>#DIV/0!</v>
      </c>
      <c r="P35" s="504" t="e">
        <f>AVERAGE(P30:P34)</f>
        <v>#DIV/0!</v>
      </c>
      <c r="Q35" s="504" t="e">
        <f>AVERAGE(Q30:Q34)</f>
        <v>#DIV/0!</v>
      </c>
      <c r="R35" s="504">
        <f>AVERAGE(R30:R34)</f>
        <v>0</v>
      </c>
      <c r="S35" s="505">
        <f>SUM(S30)</f>
        <v>0</v>
      </c>
      <c r="T35" s="505">
        <f>SUM(T30)</f>
        <v>0</v>
      </c>
      <c r="U35" s="505">
        <f>SUM(U30)</f>
        <v>0</v>
      </c>
      <c r="V35" s="504">
        <f>IF(ISERROR((T35+U35)/S35),0,(T35+U35)/S35)</f>
        <v>0</v>
      </c>
    </row>
    <row r="36" spans="1:22" s="534" customFormat="1" ht="25.5" customHeight="1" x14ac:dyDescent="0.2">
      <c r="A36" s="1060"/>
      <c r="B36" s="1035" t="str">
        <f>'1. DireccyConducc '!B37</f>
        <v xml:space="preserve">RE1. P6. Actores sociales con programas y acciones estratégicas para el abordaje de los determinantes de la salud-enfermedad-muerte desarrollados.             </v>
      </c>
      <c r="C36" s="588" t="str">
        <f>'1. DireccyConducc '!C37</f>
        <v>Número de instituciones  implementando  las Directrices para la Garantía al Derecho a la Salud de personas LGTBI.</v>
      </c>
      <c r="D36" s="588">
        <f>'1. DireccyConducc '!D37</f>
        <v>6</v>
      </c>
      <c r="E36" s="588">
        <f>'1. DireccyConducc '!E37</f>
        <v>1</v>
      </c>
      <c r="F36" s="588">
        <f>'1. DireccyConducc '!F37</f>
        <v>19.8</v>
      </c>
      <c r="G36" s="588" t="str">
        <f>'1. DireccyConducc '!G37</f>
        <v>Seguimiento a la ejecución de las acciones de las instituciones que implementan las directrices LGTBI</v>
      </c>
      <c r="H36" s="162">
        <f>'1. DireccyConducc '!H37</f>
        <v>0</v>
      </c>
      <c r="I36" s="330">
        <f>'1. DireccyConducc '!I37</f>
        <v>0</v>
      </c>
      <c r="J36" s="330">
        <f>'1. DireccyConducc '!J37</f>
        <v>0</v>
      </c>
      <c r="K36" s="330">
        <f>'1. DireccyConducc '!K37</f>
        <v>0</v>
      </c>
      <c r="L36" s="330">
        <f>'1. DireccyConducc '!L37</f>
        <v>0</v>
      </c>
      <c r="M36" s="330">
        <f>'1. DireccyConducc '!M37</f>
        <v>0</v>
      </c>
      <c r="N36" s="503"/>
      <c r="O36" s="503"/>
      <c r="P36" s="503"/>
      <c r="Q36" s="503"/>
      <c r="R36" s="503">
        <f t="shared" si="4"/>
        <v>0</v>
      </c>
      <c r="S36" s="963">
        <f>'1. DireccyConducc '!N37</f>
        <v>0</v>
      </c>
      <c r="T36" s="963"/>
      <c r="U36" s="963"/>
      <c r="V36" s="960">
        <f>IF(ISERROR((T36+U36)/S36),0,(T36+U36)/S36)</f>
        <v>0</v>
      </c>
    </row>
    <row r="37" spans="1:22" s="534" customFormat="1" ht="38.25" customHeight="1" x14ac:dyDescent="0.2">
      <c r="A37" s="1060"/>
      <c r="B37" s="1036"/>
      <c r="C37" s="1035" t="str">
        <f>'1. DireccyConducc '!C38</f>
        <v xml:space="preserve">Número de instituciones  implementando  el Plan  Estratégico Nacional de Salud de la Persona Adolescente ( PENSPA) </v>
      </c>
      <c r="D37" s="1035">
        <f>'1. DireccyConducc '!D38</f>
        <v>20</v>
      </c>
      <c r="E37" s="1088">
        <f>'1. DireccyConducc '!E38</f>
        <v>0.01</v>
      </c>
      <c r="F37" s="1035">
        <f>'1. DireccyConducc '!F38</f>
        <v>27.8</v>
      </c>
      <c r="G37" s="588" t="str">
        <f>'1. DireccyConducc '!G38</f>
        <v>Participación en la formulación del Plan  Estratégico Nacional de Salud de la Persona Adolescente (PENSPA), periodo 2018-2022</v>
      </c>
      <c r="H37" s="162">
        <f>'1. DireccyConducc '!H38</f>
        <v>1</v>
      </c>
      <c r="I37" s="330">
        <f>'1. DireccyConducc '!I38</f>
        <v>1</v>
      </c>
      <c r="J37" s="330">
        <f>'1. DireccyConducc '!J38</f>
        <v>0</v>
      </c>
      <c r="K37" s="330">
        <f>'1. DireccyConducc '!K38</f>
        <v>0</v>
      </c>
      <c r="L37" s="330">
        <f>'1. DireccyConducc '!L38</f>
        <v>0</v>
      </c>
      <c r="M37" s="330">
        <f>'1. DireccyConducc '!M38</f>
        <v>1</v>
      </c>
      <c r="N37" s="503"/>
      <c r="O37" s="503"/>
      <c r="P37" s="503"/>
      <c r="Q37" s="503"/>
      <c r="R37" s="503">
        <f>SUM(N37:Q37)</f>
        <v>0</v>
      </c>
      <c r="S37" s="964"/>
      <c r="T37" s="964"/>
      <c r="U37" s="964"/>
      <c r="V37" s="961"/>
    </row>
    <row r="38" spans="1:22" s="534" customFormat="1" ht="51" x14ac:dyDescent="0.2">
      <c r="A38" s="1060"/>
      <c r="B38" s="1036"/>
      <c r="C38" s="1036"/>
      <c r="D38" s="1036"/>
      <c r="E38" s="1089"/>
      <c r="F38" s="1036"/>
      <c r="G38" s="588" t="str">
        <f>'1. DireccyConducc '!G39</f>
        <v>Seguimiento de las acciones realizadas a nivel regional y local en el marco del Plan de Acción  Consejo Inteinstitucional de Atención de Madre Adolescente (CIAMA)</v>
      </c>
      <c r="H38" s="162">
        <f>'1. DireccyConducc '!H39</f>
        <v>2</v>
      </c>
      <c r="I38" s="330">
        <f>'1. DireccyConducc '!I39</f>
        <v>1</v>
      </c>
      <c r="J38" s="330">
        <f>'1. DireccyConducc '!J39</f>
        <v>0</v>
      </c>
      <c r="K38" s="330">
        <f>'1. DireccyConducc '!K39</f>
        <v>0.5</v>
      </c>
      <c r="L38" s="330">
        <f>'1. DireccyConducc '!L39</f>
        <v>0</v>
      </c>
      <c r="M38" s="330">
        <f>'1. DireccyConducc '!M39</f>
        <v>0.5</v>
      </c>
      <c r="N38" s="503"/>
      <c r="O38" s="503"/>
      <c r="P38" s="503"/>
      <c r="Q38" s="503"/>
      <c r="R38" s="503">
        <f>SUM(N38:Q38)</f>
        <v>0</v>
      </c>
      <c r="S38" s="964"/>
      <c r="T38" s="964"/>
      <c r="U38" s="964"/>
      <c r="V38" s="961"/>
    </row>
    <row r="39" spans="1:22" s="534" customFormat="1" ht="38.25" x14ac:dyDescent="0.2">
      <c r="A39" s="1060"/>
      <c r="B39" s="1036"/>
      <c r="C39" s="1037"/>
      <c r="D39" s="1037"/>
      <c r="E39" s="1090"/>
      <c r="F39" s="1037"/>
      <c r="G39" s="588" t="str">
        <f>'1. DireccyConducc '!G40</f>
        <v xml:space="preserve">Seguimiento a la segunda operación de las acciones del Proyecto Salud Mesoamérica (Regiones Huetar Caribe y Brunca ) </v>
      </c>
      <c r="H39" s="162">
        <f>'1. DireccyConducc '!H40</f>
        <v>0</v>
      </c>
      <c r="I39" s="330">
        <f>'1. DireccyConducc '!I40</f>
        <v>0</v>
      </c>
      <c r="J39" s="330">
        <f>'1. DireccyConducc '!J40</f>
        <v>0</v>
      </c>
      <c r="K39" s="330">
        <f>'1. DireccyConducc '!K40</f>
        <v>0</v>
      </c>
      <c r="L39" s="330">
        <f>'1. DireccyConducc '!L40</f>
        <v>0</v>
      </c>
      <c r="M39" s="330">
        <f>'1. DireccyConducc '!M40</f>
        <v>0</v>
      </c>
      <c r="N39" s="503"/>
      <c r="O39" s="503"/>
      <c r="P39" s="503"/>
      <c r="Q39" s="503"/>
      <c r="R39" s="503">
        <f>SUM(N39:Q39)</f>
        <v>0</v>
      </c>
      <c r="S39" s="964"/>
      <c r="T39" s="964"/>
      <c r="U39" s="964"/>
      <c r="V39" s="961"/>
    </row>
    <row r="40" spans="1:22" s="534" customFormat="1" ht="38.25" customHeight="1" x14ac:dyDescent="0.2">
      <c r="A40" s="1060"/>
      <c r="B40" s="1036"/>
      <c r="C40" s="588" t="str">
        <f>'1. DireccyConducc '!C41</f>
        <v xml:space="preserve">Porcentaje de instituciones  implementando  el Plan   Nacional de Salud de la Población Afrodescendiente. </v>
      </c>
      <c r="D40" s="588">
        <f>'1. DireccyConducc '!D41</f>
        <v>0</v>
      </c>
      <c r="E40" s="602">
        <f>'1. DireccyConducc '!E41</f>
        <v>0.25</v>
      </c>
      <c r="F40" s="588">
        <f>'1. DireccyConducc '!F41</f>
        <v>27.8</v>
      </c>
      <c r="G40" s="588" t="str">
        <f>'1. DireccyConducc '!G41</f>
        <v>Divulgación  a nivel regional del Plan Nacional de Salud de la Población Afrodescendiente (Región Huetar Caribe)</v>
      </c>
      <c r="H40" s="162">
        <f>'1. DireccyConducc '!H41</f>
        <v>0</v>
      </c>
      <c r="I40" s="330">
        <f>'1. DireccyConducc '!I41</f>
        <v>0</v>
      </c>
      <c r="J40" s="330">
        <f>'1. DireccyConducc '!J41</f>
        <v>0</v>
      </c>
      <c r="K40" s="330">
        <f>'1. DireccyConducc '!K41</f>
        <v>0</v>
      </c>
      <c r="L40" s="330">
        <f>'1. DireccyConducc '!L41</f>
        <v>0</v>
      </c>
      <c r="M40" s="330">
        <f>'1. DireccyConducc '!M41</f>
        <v>0</v>
      </c>
      <c r="N40" s="503"/>
      <c r="O40" s="503"/>
      <c r="P40" s="503"/>
      <c r="Q40" s="503"/>
      <c r="R40" s="503">
        <f>SUM(N40:Q40)</f>
        <v>0</v>
      </c>
      <c r="S40" s="964"/>
      <c r="T40" s="964"/>
      <c r="U40" s="964"/>
      <c r="V40" s="961"/>
    </row>
    <row r="41" spans="1:22" s="534" customFormat="1" ht="25.5" x14ac:dyDescent="0.2">
      <c r="A41" s="1060"/>
      <c r="B41" s="1036"/>
      <c r="C41" s="588" t="str">
        <f>'1. DireccyConducc '!C42</f>
        <v xml:space="preserve">Porcentaje de instituciones  implementando  el Plan  Nacional de Salud de Pueblos Indígenas </v>
      </c>
      <c r="D41" s="588">
        <f>'1. DireccyConducc '!D42</f>
        <v>0</v>
      </c>
      <c r="E41" s="602">
        <f>'1. DireccyConducc '!E42</f>
        <v>0.25</v>
      </c>
      <c r="F41" s="588">
        <f>'1. DireccyConducc '!F42</f>
        <v>22.7</v>
      </c>
      <c r="G41" s="588" t="str">
        <f>'1. DireccyConducc '!G42</f>
        <v xml:space="preserve">Participación en la formulación del plan nacional de salud pueblos indigenas  </v>
      </c>
      <c r="H41" s="162">
        <f>'1. DireccyConducc '!H42</f>
        <v>0</v>
      </c>
      <c r="I41" s="330">
        <f>'1. DireccyConducc '!I42</f>
        <v>0</v>
      </c>
      <c r="J41" s="330">
        <f>'1. DireccyConducc '!J42</f>
        <v>0</v>
      </c>
      <c r="K41" s="330">
        <f>'1. DireccyConducc '!K42</f>
        <v>0</v>
      </c>
      <c r="L41" s="330">
        <f>'1. DireccyConducc '!L42</f>
        <v>0</v>
      </c>
      <c r="M41" s="330">
        <f>'1. DireccyConducc '!M42</f>
        <v>0</v>
      </c>
      <c r="N41" s="503"/>
      <c r="O41" s="503"/>
      <c r="P41" s="503"/>
      <c r="Q41" s="503"/>
      <c r="R41" s="503">
        <f>SUM(N41:Q41)</f>
        <v>0</v>
      </c>
      <c r="S41" s="964"/>
      <c r="T41" s="964"/>
      <c r="U41" s="964"/>
      <c r="V41" s="961"/>
    </row>
    <row r="42" spans="1:22" s="534" customFormat="1" ht="25.5" x14ac:dyDescent="0.2">
      <c r="A42" s="1060"/>
      <c r="B42" s="1036"/>
      <c r="C42" s="1035" t="str">
        <f>'1. DireccyConducc '!C43</f>
        <v>Número de instituciones  implementando  el Plan  Nacional de Sexualidad</v>
      </c>
      <c r="D42" s="1035">
        <f>'1. DireccyConducc '!D43</f>
        <v>6</v>
      </c>
      <c r="E42" s="1035">
        <f>'1. DireccyConducc '!E43</f>
        <v>1</v>
      </c>
      <c r="F42" s="1035">
        <f>'1. DireccyConducc '!F43</f>
        <v>27.8</v>
      </c>
      <c r="G42" s="588" t="str">
        <f>'1. DireccyConducc '!G43</f>
        <v>Divulgación técnica del Plan Nacional de Sexualidad a nivel regional y local</v>
      </c>
      <c r="H42" s="162">
        <f>'1. DireccyConducc '!H43</f>
        <v>1</v>
      </c>
      <c r="I42" s="330">
        <f>'1. DireccyConducc '!I43</f>
        <v>1</v>
      </c>
      <c r="J42" s="330">
        <f>'1. DireccyConducc '!J43</f>
        <v>0</v>
      </c>
      <c r="K42" s="330">
        <f>'1. DireccyConducc '!K43</f>
        <v>0</v>
      </c>
      <c r="L42" s="330">
        <f>'1. DireccyConducc '!L43</f>
        <v>1</v>
      </c>
      <c r="M42" s="330">
        <f>'1. DireccyConducc '!M43</f>
        <v>0</v>
      </c>
      <c r="N42" s="503"/>
      <c r="O42" s="503"/>
      <c r="P42" s="503"/>
      <c r="Q42" s="503"/>
      <c r="R42" s="503">
        <f t="shared" ref="R42:R52" si="5">SUM(N42:Q42)</f>
        <v>0</v>
      </c>
      <c r="S42" s="964"/>
      <c r="T42" s="964"/>
      <c r="U42" s="964"/>
      <c r="V42" s="961"/>
    </row>
    <row r="43" spans="1:22" s="534" customFormat="1" ht="36.950000000000003" customHeight="1" x14ac:dyDescent="0.2">
      <c r="A43" s="1060"/>
      <c r="B43" s="1036"/>
      <c r="C43" s="1037"/>
      <c r="D43" s="1037"/>
      <c r="E43" s="1037">
        <f>'1. DireccyConducc '!E44</f>
        <v>0</v>
      </c>
      <c r="F43" s="1037"/>
      <c r="G43" s="588" t="str">
        <f>'1. DireccyConducc '!G44</f>
        <v>Seguimiento a la implementación del Plan Nacional de Sexualidad</v>
      </c>
      <c r="H43" s="162">
        <f>'1. DireccyConducc '!H44</f>
        <v>1</v>
      </c>
      <c r="I43" s="330">
        <f>'1. DireccyConducc '!I44</f>
        <v>0.1</v>
      </c>
      <c r="J43" s="330">
        <f>'1. DireccyConducc '!J44</f>
        <v>0</v>
      </c>
      <c r="K43" s="330">
        <f>'1. DireccyConducc '!K44</f>
        <v>0</v>
      </c>
      <c r="L43" s="330">
        <f>'1. DireccyConducc '!L44</f>
        <v>0</v>
      </c>
      <c r="M43" s="330">
        <f>'1. DireccyConducc '!M44</f>
        <v>1</v>
      </c>
      <c r="N43" s="503"/>
      <c r="O43" s="503"/>
      <c r="P43" s="503"/>
      <c r="Q43" s="503"/>
      <c r="R43" s="503">
        <f t="shared" si="5"/>
        <v>0</v>
      </c>
      <c r="S43" s="964"/>
      <c r="T43" s="964"/>
      <c r="U43" s="964"/>
      <c r="V43" s="961"/>
    </row>
    <row r="44" spans="1:22" s="534" customFormat="1" ht="38.25" x14ac:dyDescent="0.2">
      <c r="A44" s="1060"/>
      <c r="B44" s="1036"/>
      <c r="C44" s="588" t="str">
        <f>'1. DireccyConducc '!C45</f>
        <v>Porcentaje de instituciones  ejecutanto acciones del programa Nacional para la Prevención y Control de VIH-sida</v>
      </c>
      <c r="D44" s="602">
        <f>'1. DireccyConducc '!D45</f>
        <v>0.6</v>
      </c>
      <c r="E44" s="602">
        <f>'1. DireccyConducc '!E45</f>
        <v>0.1</v>
      </c>
      <c r="F44" s="588">
        <f>'1. DireccyConducc '!F45</f>
        <v>22.4</v>
      </c>
      <c r="G44" s="588" t="str">
        <f>'1. DireccyConducc '!G45</f>
        <v xml:space="preserve">Seguimiento a la implementación de las acciones  del Plan Estratégico Nacional para la Prevención y Control de VIH-sida </v>
      </c>
      <c r="H44" s="162">
        <f>'1. DireccyConducc '!H45</f>
        <v>2</v>
      </c>
      <c r="I44" s="330">
        <f>'1. DireccyConducc '!I45</f>
        <v>1</v>
      </c>
      <c r="J44" s="330">
        <f>'1. DireccyConducc '!J45</f>
        <v>0</v>
      </c>
      <c r="K44" s="330">
        <f>'1. DireccyConducc '!K45</f>
        <v>0.5</v>
      </c>
      <c r="L44" s="330">
        <f>'1. DireccyConducc '!L45</f>
        <v>0</v>
      </c>
      <c r="M44" s="330">
        <f>'1. DireccyConducc '!M45</f>
        <v>0.5</v>
      </c>
      <c r="N44" s="503"/>
      <c r="O44" s="503"/>
      <c r="P44" s="503"/>
      <c r="Q44" s="503"/>
      <c r="R44" s="503">
        <f t="shared" si="5"/>
        <v>0</v>
      </c>
      <c r="S44" s="964"/>
      <c r="T44" s="964"/>
      <c r="U44" s="964"/>
      <c r="V44" s="961"/>
    </row>
    <row r="45" spans="1:22" s="534" customFormat="1" ht="26.1" customHeight="1" x14ac:dyDescent="0.2">
      <c r="A45" s="1060"/>
      <c r="B45" s="1036"/>
      <c r="C45" s="1035" t="str">
        <f>'1. DireccyConducc '!C46</f>
        <v>Número  de instituciones  ejecutanto acciones en el marco  de la Estrategia Nacional para la Vejez y envejecimiento saludable</v>
      </c>
      <c r="D45" s="1035">
        <f>'1. DireccyConducc '!D46</f>
        <v>0</v>
      </c>
      <c r="E45" s="1035">
        <f>'1. DireccyConducc '!E46</f>
        <v>20</v>
      </c>
      <c r="F45" s="1035">
        <f>'1. DireccyConducc '!F46</f>
        <v>27.8</v>
      </c>
      <c r="G45" s="588" t="str">
        <f>'1. DireccyConducc '!G46</f>
        <v xml:space="preserve">Divulgación técnica de la Estrategia Nacional para la vejez y envejecimiento saludable </v>
      </c>
      <c r="H45" s="162">
        <f>'1. DireccyConducc '!H46</f>
        <v>1</v>
      </c>
      <c r="I45" s="330">
        <f>'1. DireccyConducc '!I46</f>
        <v>1</v>
      </c>
      <c r="J45" s="330">
        <f>'1. DireccyConducc '!J46</f>
        <v>1</v>
      </c>
      <c r="K45" s="330">
        <f>'1. DireccyConducc '!K46</f>
        <v>0</v>
      </c>
      <c r="L45" s="330">
        <f>'1. DireccyConducc '!L46</f>
        <v>0</v>
      </c>
      <c r="M45" s="330">
        <f>'1. DireccyConducc '!M46</f>
        <v>0</v>
      </c>
      <c r="N45" s="503"/>
      <c r="O45" s="503"/>
      <c r="P45" s="503"/>
      <c r="Q45" s="503"/>
      <c r="R45" s="503">
        <f t="shared" si="5"/>
        <v>0</v>
      </c>
      <c r="S45" s="964"/>
      <c r="T45" s="964"/>
      <c r="U45" s="964"/>
      <c r="V45" s="961"/>
    </row>
    <row r="46" spans="1:22" s="534" customFormat="1" ht="25.5" x14ac:dyDescent="0.2">
      <c r="A46" s="1060"/>
      <c r="B46" s="1036"/>
      <c r="C46" s="1037">
        <f>'1. DireccyConducc '!C47</f>
        <v>0</v>
      </c>
      <c r="D46" s="1037"/>
      <c r="E46" s="1037">
        <f>'1. DireccyConducc '!E47</f>
        <v>0</v>
      </c>
      <c r="F46" s="1037"/>
      <c r="G46" s="588" t="str">
        <f>'1. DireccyConducc '!G47</f>
        <v>Seguimiento a la Implementación de la Estratégia Nacional para la Vejez y envejecimiento saludable</v>
      </c>
      <c r="H46" s="162">
        <f>'1. DireccyConducc '!H47</f>
        <v>3</v>
      </c>
      <c r="I46" s="330">
        <f>'1. DireccyConducc '!I47</f>
        <v>1</v>
      </c>
      <c r="J46" s="330">
        <f>'1. DireccyConducc '!J47</f>
        <v>0</v>
      </c>
      <c r="K46" s="330">
        <f>'1. DireccyConducc '!K47</f>
        <v>0.33</v>
      </c>
      <c r="L46" s="330">
        <f>'1. DireccyConducc '!L47</f>
        <v>0.33</v>
      </c>
      <c r="M46" s="330">
        <f>'1. DireccyConducc '!M47</f>
        <v>0.34</v>
      </c>
      <c r="N46" s="503"/>
      <c r="O46" s="503"/>
      <c r="P46" s="503"/>
      <c r="Q46" s="503"/>
      <c r="R46" s="503">
        <f t="shared" si="5"/>
        <v>0</v>
      </c>
      <c r="S46" s="964"/>
      <c r="T46" s="964"/>
      <c r="U46" s="964"/>
      <c r="V46" s="961"/>
    </row>
    <row r="47" spans="1:22" s="534" customFormat="1" ht="38.25" x14ac:dyDescent="0.2">
      <c r="A47" s="1060"/>
      <c r="B47" s="1036"/>
      <c r="C47" s="588" t="str">
        <f>'1. DireccyConducc '!C48</f>
        <v>Porcentaje de unidades organizativas ejecutanto el Plan contra el estigma y discriminación LGTBI</v>
      </c>
      <c r="D47" s="588" t="str">
        <f>'1. DireccyConducc '!D48</f>
        <v>Decreto Ejecutivo No 38999</v>
      </c>
      <c r="E47" s="588">
        <f>'1. DireccyConducc '!E48</f>
        <v>20</v>
      </c>
      <c r="F47" s="588">
        <f>'1. DireccyConducc '!F48</f>
        <v>28</v>
      </c>
      <c r="G47" s="588" t="str">
        <f>'1. DireccyConducc '!G48</f>
        <v>Seguimiento a la implementación de las acciones del Plan Institucional contra el estigma y discriminación LGTBI</v>
      </c>
      <c r="H47" s="162">
        <f>'1. DireccyConducc '!H48</f>
        <v>1</v>
      </c>
      <c r="I47" s="330">
        <f>'1. DireccyConducc '!I48</f>
        <v>1</v>
      </c>
      <c r="J47" s="330">
        <f>'1. DireccyConducc '!J48</f>
        <v>0</v>
      </c>
      <c r="K47" s="330">
        <f>'1. DireccyConducc '!K48</f>
        <v>0</v>
      </c>
      <c r="L47" s="330">
        <f>'1. DireccyConducc '!L48</f>
        <v>0</v>
      </c>
      <c r="M47" s="330">
        <f>'1. DireccyConducc '!M48</f>
        <v>1</v>
      </c>
      <c r="N47" s="503"/>
      <c r="O47" s="503"/>
      <c r="P47" s="503"/>
      <c r="Q47" s="503"/>
      <c r="R47" s="503">
        <f t="shared" si="5"/>
        <v>0</v>
      </c>
      <c r="S47" s="964"/>
      <c r="T47" s="964"/>
      <c r="U47" s="964"/>
      <c r="V47" s="961"/>
    </row>
    <row r="48" spans="1:22" s="534" customFormat="1" ht="38.25" x14ac:dyDescent="0.2">
      <c r="A48" s="1060"/>
      <c r="B48" s="1036"/>
      <c r="C48" s="588" t="str">
        <f>'1. DireccyConducc '!C49</f>
        <v xml:space="preserve">Porcentaje de Unidades Organizativas implementando las responsabilidades rectoras para la igualdad, y equidad de género </v>
      </c>
      <c r="D48" s="602">
        <f>'1. DireccyConducc '!D49</f>
        <v>0.7</v>
      </c>
      <c r="E48" s="602">
        <f>'1. DireccyConducc '!E49</f>
        <v>0.05</v>
      </c>
      <c r="F48" s="588">
        <f>'1. DireccyConducc '!F49</f>
        <v>19</v>
      </c>
      <c r="G48" s="588" t="str">
        <f>'1. DireccyConducc '!G49</f>
        <v>Seguimiento a la implementación de las acciones rectoras para la igualdad y equidad de género en el marco de la Politica de igualdad y equidad de género (PIEG)</v>
      </c>
      <c r="H48" s="162">
        <f>'1. DireccyConducc '!H49</f>
        <v>2</v>
      </c>
      <c r="I48" s="330">
        <f>'1. DireccyConducc '!I49</f>
        <v>1</v>
      </c>
      <c r="J48" s="330">
        <f>'1. DireccyConducc '!J49</f>
        <v>0</v>
      </c>
      <c r="K48" s="330">
        <f>'1. DireccyConducc '!K49</f>
        <v>0.5</v>
      </c>
      <c r="L48" s="330">
        <f>'1. DireccyConducc '!L49</f>
        <v>0</v>
      </c>
      <c r="M48" s="330">
        <f>'1. DireccyConducc '!M49</f>
        <v>0.5</v>
      </c>
      <c r="N48" s="503"/>
      <c r="O48" s="503"/>
      <c r="P48" s="503"/>
      <c r="Q48" s="503"/>
      <c r="R48" s="503">
        <f t="shared" si="5"/>
        <v>0</v>
      </c>
      <c r="S48" s="964"/>
      <c r="T48" s="964"/>
      <c r="U48" s="964"/>
      <c r="V48" s="961"/>
    </row>
    <row r="49" spans="1:22" s="534" customFormat="1" ht="51" x14ac:dyDescent="0.2">
      <c r="A49" s="1060"/>
      <c r="B49" s="1036"/>
      <c r="C49" s="588" t="str">
        <f>'1. DireccyConducc '!C50</f>
        <v>Porcentaje de Unidades Organizativas implementando las responsabilidades rectoras para la  prevención de la violencia contra las mujeres e intrafamilar</v>
      </c>
      <c r="D49" s="602">
        <f>'1. DireccyConducc '!D50</f>
        <v>0.75</v>
      </c>
      <c r="E49" s="602">
        <f>'1. DireccyConducc '!E50</f>
        <v>0.05</v>
      </c>
      <c r="F49" s="588">
        <f>'1. DireccyConducc '!F50</f>
        <v>20.9</v>
      </c>
      <c r="G49" s="588" t="str">
        <f>'1. DireccyConducc '!G50</f>
        <v>Seguimiento a la implementación de las acciones rectoras para la prevención de violencia contra las mujeres e intrafamiliar</v>
      </c>
      <c r="H49" s="162">
        <f>'1. DireccyConducc '!H50</f>
        <v>2</v>
      </c>
      <c r="I49" s="330">
        <f>'1. DireccyConducc '!I50</f>
        <v>1</v>
      </c>
      <c r="J49" s="330">
        <f>'1. DireccyConducc '!J50</f>
        <v>0</v>
      </c>
      <c r="K49" s="330">
        <f>'1. DireccyConducc '!K50</f>
        <v>0.5</v>
      </c>
      <c r="L49" s="330">
        <f>'1. DireccyConducc '!L50</f>
        <v>0</v>
      </c>
      <c r="M49" s="330">
        <f>'1. DireccyConducc '!M50</f>
        <v>0.5</v>
      </c>
      <c r="N49" s="503"/>
      <c r="O49" s="503"/>
      <c r="P49" s="503"/>
      <c r="Q49" s="503"/>
      <c r="R49" s="503">
        <f t="shared" si="5"/>
        <v>0</v>
      </c>
      <c r="S49" s="964"/>
      <c r="T49" s="964"/>
      <c r="U49" s="964"/>
      <c r="V49" s="961"/>
    </row>
    <row r="50" spans="1:22" s="534" customFormat="1" ht="51" x14ac:dyDescent="0.2">
      <c r="A50" s="1060"/>
      <c r="B50" s="1037"/>
      <c r="C50" s="588" t="str">
        <f>'1. DireccyConducc '!C51</f>
        <v>Número de Unidades Organizativas implementando las competencias rectoras para la garantía del derecho a la salud de la población migrante.</v>
      </c>
      <c r="D50" s="588">
        <f>'1. DireccyConducc '!D51</f>
        <v>11</v>
      </c>
      <c r="E50" s="588">
        <f>'1. DireccyConducc '!E51</f>
        <v>2</v>
      </c>
      <c r="F50" s="588">
        <f>'1. DireccyConducc '!F51</f>
        <v>19.8</v>
      </c>
      <c r="G50" s="588" t="str">
        <f>'1. DireccyConducc '!G51</f>
        <v>Seguimiento a la implementación de las acciones rectoras para la garantía del derecho a la salud de la población migrante.</v>
      </c>
      <c r="H50" s="162">
        <f>'1. DireccyConducc '!H51</f>
        <v>2</v>
      </c>
      <c r="I50" s="330">
        <f>'1. DireccyConducc '!I51</f>
        <v>1</v>
      </c>
      <c r="J50" s="330">
        <f>'1. DireccyConducc '!J51</f>
        <v>0</v>
      </c>
      <c r="K50" s="330">
        <f>'1. DireccyConducc '!K51</f>
        <v>0.5</v>
      </c>
      <c r="L50" s="330">
        <f>'1. DireccyConducc '!L51</f>
        <v>0</v>
      </c>
      <c r="M50" s="330">
        <f>'1. DireccyConducc '!M51</f>
        <v>0.5</v>
      </c>
      <c r="N50" s="503"/>
      <c r="O50" s="503"/>
      <c r="P50" s="503"/>
      <c r="Q50" s="503"/>
      <c r="R50" s="503">
        <f t="shared" si="5"/>
        <v>0</v>
      </c>
      <c r="S50" s="965"/>
      <c r="T50" s="965"/>
      <c r="U50" s="965"/>
      <c r="V50" s="962"/>
    </row>
    <row r="51" spans="1:22" s="534" customFormat="1" ht="21" customHeight="1" x14ac:dyDescent="0.2">
      <c r="A51" s="1060"/>
      <c r="B51" s="452"/>
      <c r="C51" s="584"/>
      <c r="D51" s="584"/>
      <c r="E51" s="584"/>
      <c r="F51" s="453">
        <f>SUM(F36:F50)</f>
        <v>263.8</v>
      </c>
      <c r="G51" s="957" t="s">
        <v>201</v>
      </c>
      <c r="H51" s="958"/>
      <c r="I51" s="958"/>
      <c r="J51" s="958"/>
      <c r="K51" s="958"/>
      <c r="L51" s="958"/>
      <c r="M51" s="959"/>
      <c r="N51" s="504" t="e">
        <f>AVERAGE(N36:N50)</f>
        <v>#DIV/0!</v>
      </c>
      <c r="O51" s="504" t="e">
        <f>AVERAGE(O36:O50)</f>
        <v>#DIV/0!</v>
      </c>
      <c r="P51" s="504" t="e">
        <f>AVERAGE(P36:P50)</f>
        <v>#DIV/0!</v>
      </c>
      <c r="Q51" s="504" t="e">
        <f>AVERAGE(Q36:Q50)</f>
        <v>#DIV/0!</v>
      </c>
      <c r="R51" s="504">
        <f>AVERAGE(R36:R50)</f>
        <v>0</v>
      </c>
      <c r="S51" s="505">
        <f>SUM(S36:S50)</f>
        <v>0</v>
      </c>
      <c r="T51" s="505">
        <f>SUM(T36:T50)</f>
        <v>0</v>
      </c>
      <c r="U51" s="505">
        <f>SUM(U36:U50)</f>
        <v>0</v>
      </c>
      <c r="V51" s="504">
        <f>IF(ISERROR((T51+U51)/S51),0,(T51+U51)/S51)</f>
        <v>0</v>
      </c>
    </row>
    <row r="52" spans="1:22" s="534" customFormat="1" ht="38.25" customHeight="1" x14ac:dyDescent="0.2">
      <c r="A52" s="1060"/>
      <c r="B52" s="1035" t="str">
        <f>'1. DireccyConducc '!B52</f>
        <v>RE1. P7 Dirección de  promoción de la salud ajustada de acuerdo al nuevo modelo</v>
      </c>
      <c r="C52" s="1035" t="str">
        <f>'1. DireccyConducc '!C52</f>
        <v xml:space="preserve">Etapa  de avance </v>
      </c>
      <c r="D52" s="1035">
        <f>'1. DireccyConducc '!D52</f>
        <v>0</v>
      </c>
      <c r="E52" s="1035" t="str">
        <f>'1. DireccyConducc '!E52</f>
        <v>Etapa II</v>
      </c>
      <c r="F52" s="1035">
        <f>'1. DireccyConducc '!F52</f>
        <v>40</v>
      </c>
      <c r="G52" s="588" t="str">
        <f>'1. DireccyConducc '!G52</f>
        <v>Participación en las capacitaciones sobre Promoción de la Salud, según requerimientos del nuevo modelo a nivel regional</v>
      </c>
      <c r="H52" s="162">
        <f>'1. DireccyConducc '!H52</f>
        <v>0</v>
      </c>
      <c r="I52" s="330">
        <f>'1. DireccyConducc '!I52</f>
        <v>0</v>
      </c>
      <c r="J52" s="330">
        <f>'1. DireccyConducc '!J52</f>
        <v>0</v>
      </c>
      <c r="K52" s="330">
        <f>'1. DireccyConducc '!K52</f>
        <v>0</v>
      </c>
      <c r="L52" s="330">
        <f>'1. DireccyConducc '!L52</f>
        <v>0</v>
      </c>
      <c r="M52" s="330">
        <f>'1. DireccyConducc '!M52</f>
        <v>0</v>
      </c>
      <c r="N52" s="503"/>
      <c r="O52" s="503"/>
      <c r="P52" s="503"/>
      <c r="Q52" s="503"/>
      <c r="R52" s="503">
        <f t="shared" si="5"/>
        <v>0</v>
      </c>
      <c r="S52" s="963">
        <f>'1. DireccyConducc '!N52</f>
        <v>0</v>
      </c>
      <c r="T52" s="963"/>
      <c r="U52" s="963"/>
      <c r="V52" s="960">
        <f>IF(ISERROR((T52+U52)/S52),0,(T52+U52)/S52)</f>
        <v>0</v>
      </c>
    </row>
    <row r="53" spans="1:22" s="534" customFormat="1" ht="25.5" x14ac:dyDescent="0.2">
      <c r="A53" s="1060"/>
      <c r="B53" s="1036"/>
      <c r="C53" s="1036">
        <f>'1. DireccyConducc '!C53</f>
        <v>0</v>
      </c>
      <c r="D53" s="1036">
        <f>'1. DireccyConducc '!D53</f>
        <v>0</v>
      </c>
      <c r="E53" s="1036">
        <f>'1. DireccyConducc '!E53</f>
        <v>0</v>
      </c>
      <c r="F53" s="1036"/>
      <c r="G53" s="588" t="str">
        <f>'1. DireccyConducc '!G53</f>
        <v>Participar en la capacitación para la implementación de los procedimientos de Promoción de la Salud</v>
      </c>
      <c r="H53" s="162">
        <f>'1. DireccyConducc '!H53</f>
        <v>0</v>
      </c>
      <c r="I53" s="330">
        <f>'1. DireccyConducc '!I53</f>
        <v>0</v>
      </c>
      <c r="J53" s="330">
        <f>'1. DireccyConducc '!J53</f>
        <v>0</v>
      </c>
      <c r="K53" s="330">
        <f>'1. DireccyConducc '!K53</f>
        <v>0</v>
      </c>
      <c r="L53" s="330">
        <f>'1. DireccyConducc '!L53</f>
        <v>0</v>
      </c>
      <c r="M53" s="330">
        <f>'1. DireccyConducc '!M53</f>
        <v>0</v>
      </c>
      <c r="N53" s="503"/>
      <c r="O53" s="503"/>
      <c r="P53" s="503"/>
      <c r="Q53" s="503"/>
      <c r="R53" s="503">
        <f>SUM(N53:Q53)</f>
        <v>0</v>
      </c>
      <c r="S53" s="964"/>
      <c r="T53" s="964"/>
      <c r="U53" s="964"/>
      <c r="V53" s="961"/>
    </row>
    <row r="54" spans="1:22" s="534" customFormat="1" ht="25.5" x14ac:dyDescent="0.2">
      <c r="A54" s="1060"/>
      <c r="B54" s="1036"/>
      <c r="C54" s="1036">
        <f>'1. DireccyConducc '!C54</f>
        <v>0</v>
      </c>
      <c r="D54" s="1036">
        <f>'1. DireccyConducc '!D54</f>
        <v>0</v>
      </c>
      <c r="E54" s="1036">
        <f>'1. DireccyConducc '!E54</f>
        <v>0</v>
      </c>
      <c r="F54" s="1036"/>
      <c r="G54" s="588" t="str">
        <f>'1. DireccyConducc '!G54</f>
        <v>Seguimiento a la implementación de procedimientos de promoción de la salud en el nivel regional y local</v>
      </c>
      <c r="H54" s="162">
        <f>'1. DireccyConducc '!H54</f>
        <v>0</v>
      </c>
      <c r="I54" s="330">
        <f>'1. DireccyConducc '!I54</f>
        <v>0</v>
      </c>
      <c r="J54" s="330">
        <f>'1. DireccyConducc '!J54</f>
        <v>0</v>
      </c>
      <c r="K54" s="330">
        <f>'1. DireccyConducc '!K54</f>
        <v>0</v>
      </c>
      <c r="L54" s="330">
        <f>'1. DireccyConducc '!L54</f>
        <v>0</v>
      </c>
      <c r="M54" s="330">
        <f>'1. DireccyConducc '!M54</f>
        <v>0</v>
      </c>
      <c r="N54" s="503"/>
      <c r="O54" s="503"/>
      <c r="P54" s="503"/>
      <c r="Q54" s="503"/>
      <c r="R54" s="503">
        <f>SUM(N54:Q54)</f>
        <v>0</v>
      </c>
      <c r="S54" s="964"/>
      <c r="T54" s="964"/>
      <c r="U54" s="964"/>
      <c r="V54" s="961"/>
    </row>
    <row r="55" spans="1:22" s="534" customFormat="1" ht="25.5" x14ac:dyDescent="0.2">
      <c r="A55" s="1060"/>
      <c r="B55" s="1037"/>
      <c r="C55" s="1037">
        <f>'1. DireccyConducc '!C55</f>
        <v>0</v>
      </c>
      <c r="D55" s="1037">
        <f>'1. DireccyConducc '!D55</f>
        <v>0</v>
      </c>
      <c r="E55" s="1037">
        <f>'1. DireccyConducc '!E55</f>
        <v>0</v>
      </c>
      <c r="F55" s="1037"/>
      <c r="G55" s="588" t="str">
        <f>'1. DireccyConducc '!G55</f>
        <v>Implementación del decreto integrado de Comisiones de Promoción de la Salud Regional y Local</v>
      </c>
      <c r="H55" s="162">
        <f>'1. DireccyConducc '!H55</f>
        <v>0</v>
      </c>
      <c r="I55" s="330">
        <f>'1. DireccyConducc '!I55</f>
        <v>0</v>
      </c>
      <c r="J55" s="330">
        <f>'1. DireccyConducc '!J55</f>
        <v>0</v>
      </c>
      <c r="K55" s="330">
        <f>'1. DireccyConducc '!K55</f>
        <v>0</v>
      </c>
      <c r="L55" s="330">
        <f>'1. DireccyConducc '!L55</f>
        <v>0</v>
      </c>
      <c r="M55" s="330">
        <f>'1. DireccyConducc '!M55</f>
        <v>0</v>
      </c>
      <c r="N55" s="503"/>
      <c r="O55" s="503"/>
      <c r="P55" s="503"/>
      <c r="Q55" s="503"/>
      <c r="R55" s="503">
        <f>SUM(N55:Q55)</f>
        <v>0</v>
      </c>
      <c r="S55" s="965"/>
      <c r="T55" s="965"/>
      <c r="U55" s="965"/>
      <c r="V55" s="962"/>
    </row>
    <row r="56" spans="1:22" s="534" customFormat="1" ht="21" customHeight="1" x14ac:dyDescent="0.2">
      <c r="A56" s="1060"/>
      <c r="B56" s="452"/>
      <c r="C56" s="584"/>
      <c r="D56" s="584"/>
      <c r="E56" s="584"/>
      <c r="F56" s="453">
        <f>SUM(F52)</f>
        <v>40</v>
      </c>
      <c r="G56" s="957" t="s">
        <v>201</v>
      </c>
      <c r="H56" s="958"/>
      <c r="I56" s="958"/>
      <c r="J56" s="958"/>
      <c r="K56" s="958"/>
      <c r="L56" s="958"/>
      <c r="M56" s="959"/>
      <c r="N56" s="504" t="e">
        <f>AVERAGE(N52:N55)</f>
        <v>#DIV/0!</v>
      </c>
      <c r="O56" s="504" t="e">
        <f>AVERAGE(O52:O55)</f>
        <v>#DIV/0!</v>
      </c>
      <c r="P56" s="504" t="e">
        <f>AVERAGE(P52:P55)</f>
        <v>#DIV/0!</v>
      </c>
      <c r="Q56" s="504" t="e">
        <f>AVERAGE(Q52:Q55)</f>
        <v>#DIV/0!</v>
      </c>
      <c r="R56" s="504">
        <f>AVERAGE(R52:R55)</f>
        <v>0</v>
      </c>
      <c r="S56" s="505">
        <f>SUM(S52)</f>
        <v>0</v>
      </c>
      <c r="T56" s="505">
        <f>SUM(T52)</f>
        <v>0</v>
      </c>
      <c r="U56" s="505">
        <f>SUM(U52)</f>
        <v>0</v>
      </c>
      <c r="V56" s="504">
        <f>IF(ISERROR((T56+U56)/S56),0,(T56+U56)/S56)</f>
        <v>0</v>
      </c>
    </row>
    <row r="57" spans="1:22" s="534" customFormat="1" ht="73.5" customHeight="1" x14ac:dyDescent="0.2">
      <c r="A57" s="1060"/>
      <c r="B57" s="1035" t="str">
        <f>'1. DireccyConducc '!B56</f>
        <v xml:space="preserve">RE1. P8 Modelo de Promoción de la Salud  articulado con actores sociales sectoriales e intersectoriales </v>
      </c>
      <c r="C57" s="1035" t="str">
        <f>'1. DireccyConducc '!C56</f>
        <v>Número de instancias externas ejecutando acciones del componente de promoción de la salud incluido en el Plan Nacional de Salud 2016-2020</v>
      </c>
      <c r="D57" s="1035">
        <f>'1. DireccyConducc '!D56</f>
        <v>0</v>
      </c>
      <c r="E57" s="1035">
        <f>'1. DireccyConducc '!E56</f>
        <v>30</v>
      </c>
      <c r="F57" s="1035">
        <f>'1. DireccyConducc '!F56</f>
        <v>99</v>
      </c>
      <c r="G57" s="588" t="str">
        <f>'1. DireccyConducc '!G56</f>
        <v xml:space="preserve">Paticipación en la elaboración de la metodología  para la identificación y análisis de los factores determinantes y asociados al escenario salud (en coordinación con los responsables del ASIS a nivel institucional). </v>
      </c>
      <c r="H57" s="162">
        <f>'1. DireccyConducc '!H56</f>
        <v>0</v>
      </c>
      <c r="I57" s="330">
        <f>'1. DireccyConducc '!I56</f>
        <v>0</v>
      </c>
      <c r="J57" s="330">
        <f>'1. DireccyConducc '!J56</f>
        <v>0</v>
      </c>
      <c r="K57" s="330">
        <f>'1. DireccyConducc '!K56</f>
        <v>0</v>
      </c>
      <c r="L57" s="330">
        <f>'1. DireccyConducc '!L56</f>
        <v>0</v>
      </c>
      <c r="M57" s="330">
        <f>'1. DireccyConducc '!M56</f>
        <v>0</v>
      </c>
      <c r="N57" s="503"/>
      <c r="O57" s="503"/>
      <c r="P57" s="503"/>
      <c r="Q57" s="503"/>
      <c r="R57" s="503">
        <f>SUM(N57:Q57)</f>
        <v>0</v>
      </c>
      <c r="S57" s="963">
        <f>'1. DireccyConducc '!N56</f>
        <v>0</v>
      </c>
      <c r="T57" s="963"/>
      <c r="U57" s="963"/>
      <c r="V57" s="960">
        <f>IF(ISERROR((T57+U57)/S57),0,(T57+U57)/S57)</f>
        <v>0</v>
      </c>
    </row>
    <row r="58" spans="1:22" s="534" customFormat="1" ht="25.5" customHeight="1" x14ac:dyDescent="0.2">
      <c r="A58" s="1060"/>
      <c r="B58" s="1036"/>
      <c r="C58" s="1036">
        <f>'1. DireccyConducc '!C57</f>
        <v>0</v>
      </c>
      <c r="D58" s="1036">
        <f>'1. DireccyConducc '!D57</f>
        <v>0</v>
      </c>
      <c r="E58" s="1036">
        <f>'1. DireccyConducc '!E57</f>
        <v>0</v>
      </c>
      <c r="F58" s="1036"/>
      <c r="G58" s="588" t="str">
        <f>'1. DireccyConducc '!G57</f>
        <v xml:space="preserve">Validación de la metodología para la identificacón de análisis de los factores determinantes y asociados al escenario de salud  (en coordinación con los responsables del ASIS a nivel institucional).  </v>
      </c>
      <c r="H58" s="162">
        <f>'1. DireccyConducc '!H57</f>
        <v>0</v>
      </c>
      <c r="I58" s="330">
        <f>'1. DireccyConducc '!I57</f>
        <v>0</v>
      </c>
      <c r="J58" s="330">
        <f>'1. DireccyConducc '!J57</f>
        <v>0</v>
      </c>
      <c r="K58" s="330">
        <f>'1. DireccyConducc '!K57</f>
        <v>0</v>
      </c>
      <c r="L58" s="330">
        <f>'1. DireccyConducc '!L57</f>
        <v>0</v>
      </c>
      <c r="M58" s="330">
        <f>'1. DireccyConducc '!M57</f>
        <v>0</v>
      </c>
      <c r="N58" s="503"/>
      <c r="O58" s="503"/>
      <c r="P58" s="503"/>
      <c r="Q58" s="503"/>
      <c r="R58" s="503">
        <f t="shared" ref="R58:R66" si="6">SUM(N58:Q58)</f>
        <v>0</v>
      </c>
      <c r="S58" s="964"/>
      <c r="T58" s="964"/>
      <c r="U58" s="964"/>
      <c r="V58" s="961"/>
    </row>
    <row r="59" spans="1:22" s="534" customFormat="1" ht="25.5" customHeight="1" x14ac:dyDescent="0.2">
      <c r="A59" s="1060"/>
      <c r="B59" s="1036"/>
      <c r="C59" s="1036">
        <f>'1. DireccyConducc '!C58</f>
        <v>0</v>
      </c>
      <c r="D59" s="1036">
        <f>'1. DireccyConducc '!D58</f>
        <v>0</v>
      </c>
      <c r="E59" s="1036">
        <f>'1. DireccyConducc '!E58</f>
        <v>0</v>
      </c>
      <c r="F59" s="1036"/>
      <c r="G59" s="588" t="str">
        <f>'1. DireccyConducc '!G58</f>
        <v>Validación de la metodología de análisis de actores sociales</v>
      </c>
      <c r="H59" s="162">
        <f>'1. DireccyConducc '!H58</f>
        <v>0</v>
      </c>
      <c r="I59" s="330">
        <f>'1. DireccyConducc '!I58</f>
        <v>0</v>
      </c>
      <c r="J59" s="330">
        <f>'1. DireccyConducc '!J58</f>
        <v>0</v>
      </c>
      <c r="K59" s="330">
        <f>'1. DireccyConducc '!K58</f>
        <v>0</v>
      </c>
      <c r="L59" s="330">
        <f>'1. DireccyConducc '!L58</f>
        <v>0</v>
      </c>
      <c r="M59" s="330">
        <f>'1. DireccyConducc '!M58</f>
        <v>0</v>
      </c>
      <c r="N59" s="503"/>
      <c r="O59" s="503"/>
      <c r="P59" s="503"/>
      <c r="Q59" s="503"/>
      <c r="R59" s="503">
        <f t="shared" si="6"/>
        <v>0</v>
      </c>
      <c r="S59" s="964"/>
      <c r="T59" s="964"/>
      <c r="U59" s="964"/>
      <c r="V59" s="961"/>
    </row>
    <row r="60" spans="1:22" s="534" customFormat="1" ht="25.5" customHeight="1" x14ac:dyDescent="0.2">
      <c r="A60" s="1060"/>
      <c r="B60" s="1036"/>
      <c r="C60" s="1036">
        <f>'1. DireccyConducc '!C59</f>
        <v>0</v>
      </c>
      <c r="D60" s="1036">
        <f>'1. DireccyConducc '!D59</f>
        <v>0</v>
      </c>
      <c r="E60" s="1036">
        <f>'1. DireccyConducc '!E59</f>
        <v>0</v>
      </c>
      <c r="F60" s="1036"/>
      <c r="G60" s="588" t="str">
        <f>'1. DireccyConducc '!G59</f>
        <v>Identificación de requerimientos de investigación en Promoción de la Salud, a partir de prioridades del escenario Salud.</v>
      </c>
      <c r="H60" s="162">
        <f>'1. DireccyConducc '!H59</f>
        <v>0</v>
      </c>
      <c r="I60" s="330">
        <f>'1. DireccyConducc '!I59</f>
        <v>0</v>
      </c>
      <c r="J60" s="330">
        <f>'1. DireccyConducc '!J59</f>
        <v>0</v>
      </c>
      <c r="K60" s="330">
        <f>'1. DireccyConducc '!K59</f>
        <v>0</v>
      </c>
      <c r="L60" s="330">
        <f>'1. DireccyConducc '!L59</f>
        <v>0</v>
      </c>
      <c r="M60" s="330">
        <f>'1. DireccyConducc '!M59</f>
        <v>0</v>
      </c>
      <c r="N60" s="503"/>
      <c r="O60" s="503"/>
      <c r="P60" s="503"/>
      <c r="Q60" s="503"/>
      <c r="R60" s="503">
        <f t="shared" si="6"/>
        <v>0</v>
      </c>
      <c r="S60" s="964"/>
      <c r="T60" s="964"/>
      <c r="U60" s="964"/>
      <c r="V60" s="961"/>
    </row>
    <row r="61" spans="1:22" s="534" customFormat="1" ht="25.5" customHeight="1" x14ac:dyDescent="0.2">
      <c r="A61" s="1060"/>
      <c r="B61" s="1036"/>
      <c r="C61" s="1036"/>
      <c r="D61" s="1036"/>
      <c r="E61" s="1036"/>
      <c r="F61" s="1036"/>
      <c r="G61" s="588" t="str">
        <f>'1. DireccyConducc '!G60</f>
        <v>Conducción de las comisiones regionales de Promoción de la Salud, según normativa vigente.</v>
      </c>
      <c r="H61" s="162">
        <f>'1. DireccyConducc '!H60</f>
        <v>0</v>
      </c>
      <c r="I61" s="330">
        <f>'1. DireccyConducc '!I60</f>
        <v>0</v>
      </c>
      <c r="J61" s="330">
        <f>'1. DireccyConducc '!J60</f>
        <v>0</v>
      </c>
      <c r="K61" s="330">
        <f>'1. DireccyConducc '!K60</f>
        <v>0</v>
      </c>
      <c r="L61" s="330">
        <f>'1. DireccyConducc '!L60</f>
        <v>0</v>
      </c>
      <c r="M61" s="330">
        <f>'1. DireccyConducc '!M60</f>
        <v>0</v>
      </c>
      <c r="N61" s="503"/>
      <c r="O61" s="503"/>
      <c r="P61" s="503"/>
      <c r="Q61" s="503"/>
      <c r="R61" s="503">
        <f t="shared" si="6"/>
        <v>0</v>
      </c>
      <c r="S61" s="964"/>
      <c r="T61" s="964"/>
      <c r="U61" s="964"/>
      <c r="V61" s="961"/>
    </row>
    <row r="62" spans="1:22" s="534" customFormat="1" ht="25.5" customHeight="1" x14ac:dyDescent="0.2">
      <c r="A62" s="1060"/>
      <c r="B62" s="1036"/>
      <c r="C62" s="1036">
        <f>'1. DireccyConducc '!C60</f>
        <v>0</v>
      </c>
      <c r="D62" s="1036">
        <f>'1. DireccyConducc '!D60</f>
        <v>0</v>
      </c>
      <c r="E62" s="1036">
        <f>'1. DireccyConducc '!E60</f>
        <v>0</v>
      </c>
      <c r="F62" s="1036"/>
      <c r="G62" s="588" t="str">
        <f>'1. DireccyConducc '!G61</f>
        <v>Desarrollo de alianzas con centros formativos en apoyo a  procesos y acciones de promoción de la salud, según requerimientos institucionales</v>
      </c>
      <c r="H62" s="162">
        <f>'1. DireccyConducc '!H61</f>
        <v>0</v>
      </c>
      <c r="I62" s="330">
        <f>'1. DireccyConducc '!I61</f>
        <v>0</v>
      </c>
      <c r="J62" s="330">
        <f>'1. DireccyConducc '!J61</f>
        <v>0</v>
      </c>
      <c r="K62" s="330">
        <f>'1. DireccyConducc '!K61</f>
        <v>0</v>
      </c>
      <c r="L62" s="330">
        <f>'1. DireccyConducc '!L61</f>
        <v>0</v>
      </c>
      <c r="M62" s="330">
        <f>'1. DireccyConducc '!M61</f>
        <v>0</v>
      </c>
      <c r="N62" s="503"/>
      <c r="O62" s="503"/>
      <c r="P62" s="503"/>
      <c r="Q62" s="503"/>
      <c r="R62" s="503">
        <f t="shared" si="6"/>
        <v>0</v>
      </c>
      <c r="S62" s="964"/>
      <c r="T62" s="964"/>
      <c r="U62" s="964"/>
      <c r="V62" s="961"/>
    </row>
    <row r="63" spans="1:22" s="534" customFormat="1" ht="25.5" customHeight="1" x14ac:dyDescent="0.2">
      <c r="A63" s="1060"/>
      <c r="B63" s="1036"/>
      <c r="C63" s="1036">
        <f>'1. DireccyConducc '!C61</f>
        <v>0</v>
      </c>
      <c r="D63" s="1036">
        <f>'1. DireccyConducc '!D61</f>
        <v>0</v>
      </c>
      <c r="E63" s="1036">
        <f>'1. DireccyConducc '!E61</f>
        <v>0</v>
      </c>
      <c r="F63" s="1036"/>
      <c r="G63" s="588" t="str">
        <f>'1. DireccyConducc '!G62</f>
        <v xml:space="preserve">Participación en el desarrollo  del sistema de evaluación del Modelo de Promoción de la Salud </v>
      </c>
      <c r="H63" s="162">
        <f>'1. DireccyConducc '!H62</f>
        <v>0</v>
      </c>
      <c r="I63" s="330">
        <f>'1. DireccyConducc '!I62</f>
        <v>0</v>
      </c>
      <c r="J63" s="330">
        <f>'1. DireccyConducc '!J62</f>
        <v>0</v>
      </c>
      <c r="K63" s="330">
        <f>'1. DireccyConducc '!K62</f>
        <v>0</v>
      </c>
      <c r="L63" s="330">
        <f>'1. DireccyConducc '!L62</f>
        <v>0</v>
      </c>
      <c r="M63" s="330">
        <f>'1. DireccyConducc '!M62</f>
        <v>0</v>
      </c>
      <c r="N63" s="503"/>
      <c r="O63" s="503"/>
      <c r="P63" s="503"/>
      <c r="Q63" s="503"/>
      <c r="R63" s="503">
        <f t="shared" si="6"/>
        <v>0</v>
      </c>
      <c r="S63" s="964"/>
      <c r="T63" s="964"/>
      <c r="U63" s="964"/>
      <c r="V63" s="961"/>
    </row>
    <row r="64" spans="1:22" s="534" customFormat="1" ht="25.5" customHeight="1" x14ac:dyDescent="0.2">
      <c r="A64" s="1060"/>
      <c r="B64" s="1036"/>
      <c r="C64" s="1036">
        <f>'1. DireccyConducc '!C62</f>
        <v>0</v>
      </c>
      <c r="D64" s="1036">
        <f>'1. DireccyConducc '!D62</f>
        <v>0</v>
      </c>
      <c r="E64" s="1036">
        <f>'1. DireccyConducc '!E62</f>
        <v>0</v>
      </c>
      <c r="F64" s="1036"/>
      <c r="G64" s="588" t="str">
        <f>'1. DireccyConducc '!G63</f>
        <v>Sesiones de trabajo para la revisión ajuste de políticas, planes, programas, proyectos y estrategias desarrollados por actores sociales externos integrados en la Comisión Nacional de Promoción de la Salud de acuerdo al nuevo modelo</v>
      </c>
      <c r="H64" s="162">
        <f>'1. DireccyConducc '!H63</f>
        <v>0</v>
      </c>
      <c r="I64" s="330">
        <f>'1. DireccyConducc '!I63</f>
        <v>0</v>
      </c>
      <c r="J64" s="330">
        <f>'1. DireccyConducc '!J63</f>
        <v>0</v>
      </c>
      <c r="K64" s="330">
        <f>'1. DireccyConducc '!K63</f>
        <v>0</v>
      </c>
      <c r="L64" s="330">
        <f>'1. DireccyConducc '!L63</f>
        <v>0</v>
      </c>
      <c r="M64" s="330">
        <f>'1. DireccyConducc '!M63</f>
        <v>0</v>
      </c>
      <c r="N64" s="503"/>
      <c r="O64" s="503"/>
      <c r="P64" s="503"/>
      <c r="Q64" s="503"/>
      <c r="R64" s="503">
        <f t="shared" si="6"/>
        <v>0</v>
      </c>
      <c r="S64" s="964"/>
      <c r="T64" s="964"/>
      <c r="U64" s="964"/>
      <c r="V64" s="961"/>
    </row>
    <row r="65" spans="1:22" s="534" customFormat="1" ht="25.5" customHeight="1" x14ac:dyDescent="0.2">
      <c r="A65" s="1060"/>
      <c r="B65" s="1036"/>
      <c r="C65" s="1036">
        <f>'1. DireccyConducc '!C64</f>
        <v>0</v>
      </c>
      <c r="D65" s="1036">
        <f>'1. DireccyConducc '!D64</f>
        <v>0</v>
      </c>
      <c r="E65" s="1036">
        <f>'1. DireccyConducc '!E64</f>
        <v>0</v>
      </c>
      <c r="F65" s="1036"/>
      <c r="G65" s="588" t="str">
        <f>'1. DireccyConducc '!G64</f>
        <v>Seguimiento a la implementación del Programa Ponele a la Vida</v>
      </c>
      <c r="H65" s="162">
        <f>'1. DireccyConducc '!H64</f>
        <v>0</v>
      </c>
      <c r="I65" s="330">
        <f>'1. DireccyConducc '!I64</f>
        <v>0</v>
      </c>
      <c r="J65" s="330">
        <f>'1. DireccyConducc '!J64</f>
        <v>0</v>
      </c>
      <c r="K65" s="330">
        <f>'1. DireccyConducc '!K64</f>
        <v>0</v>
      </c>
      <c r="L65" s="330">
        <f>'1. DireccyConducc '!L64</f>
        <v>0</v>
      </c>
      <c r="M65" s="330">
        <f>'1. DireccyConducc '!M64</f>
        <v>0</v>
      </c>
      <c r="N65" s="503"/>
      <c r="O65" s="503"/>
      <c r="P65" s="503"/>
      <c r="Q65" s="503"/>
      <c r="R65" s="503">
        <f t="shared" si="6"/>
        <v>0</v>
      </c>
      <c r="S65" s="964"/>
      <c r="T65" s="964"/>
      <c r="U65" s="964"/>
      <c r="V65" s="961"/>
    </row>
    <row r="66" spans="1:22" s="534" customFormat="1" ht="25.5" customHeight="1" x14ac:dyDescent="0.2">
      <c r="A66" s="1060"/>
      <c r="B66" s="1037"/>
      <c r="C66" s="1037">
        <f>'1. DireccyConducc '!C65</f>
        <v>0</v>
      </c>
      <c r="D66" s="1037">
        <f>'1. DireccyConducc '!D65</f>
        <v>0</v>
      </c>
      <c r="E66" s="1037">
        <f>'1. DireccyConducc '!E65</f>
        <v>0</v>
      </c>
      <c r="F66" s="1037"/>
      <c r="G66" s="588" t="str">
        <f>'1. DireccyConducc '!G65</f>
        <v>Participación en la capacitación del Programa Habilidades para la Vida</v>
      </c>
      <c r="H66" s="162">
        <f>'1. DireccyConducc '!H65</f>
        <v>0</v>
      </c>
      <c r="I66" s="330">
        <f>'1. DireccyConducc '!I65</f>
        <v>0</v>
      </c>
      <c r="J66" s="330">
        <f>'1. DireccyConducc '!J65</f>
        <v>0</v>
      </c>
      <c r="K66" s="330">
        <f>'1. DireccyConducc '!K65</f>
        <v>0</v>
      </c>
      <c r="L66" s="330">
        <f>'1. DireccyConducc '!L65</f>
        <v>0</v>
      </c>
      <c r="M66" s="330">
        <f>'1. DireccyConducc '!M65</f>
        <v>0</v>
      </c>
      <c r="N66" s="503"/>
      <c r="O66" s="503"/>
      <c r="P66" s="503"/>
      <c r="Q66" s="503"/>
      <c r="R66" s="503">
        <f t="shared" si="6"/>
        <v>0</v>
      </c>
      <c r="S66" s="965"/>
      <c r="T66" s="965"/>
      <c r="U66" s="965"/>
      <c r="V66" s="962"/>
    </row>
    <row r="67" spans="1:22" s="534" customFormat="1" ht="21" customHeight="1" x14ac:dyDescent="0.2">
      <c r="A67" s="1060"/>
      <c r="B67" s="452"/>
      <c r="C67" s="584"/>
      <c r="D67" s="584"/>
      <c r="E67" s="584"/>
      <c r="F67" s="453">
        <f>SUM(F57:F66)</f>
        <v>99</v>
      </c>
      <c r="G67" s="957" t="s">
        <v>201</v>
      </c>
      <c r="H67" s="958"/>
      <c r="I67" s="958"/>
      <c r="J67" s="958"/>
      <c r="K67" s="958"/>
      <c r="L67" s="958"/>
      <c r="M67" s="959"/>
      <c r="N67" s="504" t="e">
        <f>AVERAGE(N57:N66)</f>
        <v>#DIV/0!</v>
      </c>
      <c r="O67" s="504" t="e">
        <f>AVERAGE(O57:O66)</f>
        <v>#DIV/0!</v>
      </c>
      <c r="P67" s="504" t="e">
        <f>AVERAGE(P57:P66)</f>
        <v>#DIV/0!</v>
      </c>
      <c r="Q67" s="504" t="e">
        <f>AVERAGE(Q57:Q66)</f>
        <v>#DIV/0!</v>
      </c>
      <c r="R67" s="504">
        <f>AVERAGE(R57:R66)</f>
        <v>0</v>
      </c>
      <c r="S67" s="505">
        <f>SUM(S57:S66)</f>
        <v>0</v>
      </c>
      <c r="T67" s="505">
        <f>SUM(T57:T66)</f>
        <v>0</v>
      </c>
      <c r="U67" s="505">
        <f>SUM(U57:U66)</f>
        <v>0</v>
      </c>
      <c r="V67" s="504">
        <f>IF(ISERROR((T67+U67)/S67),0,(T67+U67)/S67)</f>
        <v>0</v>
      </c>
    </row>
    <row r="68" spans="1:22" s="534" customFormat="1" ht="26.1" customHeight="1" x14ac:dyDescent="0.2">
      <c r="A68" s="1060"/>
      <c r="B68" s="1035" t="str">
        <f>'1. DireccyConducc '!B66</f>
        <v>RE1. P9 Actores sociales con programas y acciones estretégicas para el abordaje de los factores protectores de la Salud.</v>
      </c>
      <c r="C68" s="1035" t="str">
        <f>'1. DireccyConducc '!C66</f>
        <v>Numero actores sociales  desarrollando programas y acciones estratégicas para el abordaje de los factores protectores de la Salud.</v>
      </c>
      <c r="D68" s="1035">
        <f>'1. DireccyConducc '!D66</f>
        <v>0</v>
      </c>
      <c r="E68" s="1035">
        <f>'1. DireccyConducc '!E66</f>
        <v>300</v>
      </c>
      <c r="F68" s="1035">
        <f>'1. DireccyConducc '!F66</f>
        <v>99</v>
      </c>
      <c r="G68" s="588" t="str">
        <f>'1. DireccyConducc '!G66</f>
        <v>Implementación del proyecto piloto de mapeo geo referenciado de actores sociales (Central Occidente y Brunca)</v>
      </c>
      <c r="H68" s="162">
        <f>'1. DireccyConducc '!H66</f>
        <v>0</v>
      </c>
      <c r="I68" s="330">
        <f>'1. DireccyConducc '!I66</f>
        <v>0</v>
      </c>
      <c r="J68" s="330">
        <f>'1. DireccyConducc '!J66</f>
        <v>0</v>
      </c>
      <c r="K68" s="330">
        <f>'1. DireccyConducc '!K66</f>
        <v>0</v>
      </c>
      <c r="L68" s="330">
        <f>'1. DireccyConducc '!L66</f>
        <v>0</v>
      </c>
      <c r="M68" s="330">
        <f>'1. DireccyConducc '!M66</f>
        <v>0</v>
      </c>
      <c r="N68" s="579"/>
      <c r="O68" s="579"/>
      <c r="P68" s="579"/>
      <c r="Q68" s="579"/>
      <c r="R68" s="503">
        <f>SUM(N68:Q68)</f>
        <v>0</v>
      </c>
      <c r="S68" s="963">
        <f>'1. DireccyConducc '!N66</f>
        <v>0</v>
      </c>
      <c r="T68" s="963"/>
      <c r="U68" s="963"/>
      <c r="V68" s="960">
        <f t="shared" ref="V68:V69" si="7">IF(ISERROR((T68+U68)/S68),0,(T68+U68)/S68)</f>
        <v>0</v>
      </c>
    </row>
    <row r="69" spans="1:22" s="534" customFormat="1" ht="38.25" x14ac:dyDescent="0.2">
      <c r="A69" s="1060"/>
      <c r="B69" s="1037"/>
      <c r="C69" s="1037">
        <f>'1. DireccyConducc '!C67</f>
        <v>0</v>
      </c>
      <c r="D69" s="1037">
        <f>'1. DireccyConducc '!D67</f>
        <v>0</v>
      </c>
      <c r="E69" s="1037">
        <f>'1. DireccyConducc '!E67</f>
        <v>0</v>
      </c>
      <c r="F69" s="1037">
        <f>'1. DireccyConducc '!F67</f>
        <v>0</v>
      </c>
      <c r="G69" s="588" t="str">
        <f>'1. DireccyConducc '!G67</f>
        <v xml:space="preserve">Desarrollo del proyecto Empoderamiento de Actores Sociales Integrantes de la Comisión Regional de Promoción de la Salud. </v>
      </c>
      <c r="H69" s="162">
        <f>'1. DireccyConducc '!H67</f>
        <v>0</v>
      </c>
      <c r="I69" s="330">
        <f>'1. DireccyConducc '!I67</f>
        <v>0</v>
      </c>
      <c r="J69" s="330">
        <f>'1. DireccyConducc '!J67</f>
        <v>0</v>
      </c>
      <c r="K69" s="330">
        <f>'1. DireccyConducc '!K67</f>
        <v>0</v>
      </c>
      <c r="L69" s="330">
        <f>'1. DireccyConducc '!L67</f>
        <v>0</v>
      </c>
      <c r="M69" s="330">
        <f>'1. DireccyConducc '!M67</f>
        <v>0</v>
      </c>
      <c r="N69" s="579"/>
      <c r="O69" s="579"/>
      <c r="P69" s="579"/>
      <c r="Q69" s="579"/>
      <c r="R69" s="503">
        <f>SUM(N69:Q69)</f>
        <v>0</v>
      </c>
      <c r="S69" s="965"/>
      <c r="T69" s="965"/>
      <c r="U69" s="965"/>
      <c r="V69" s="962">
        <f t="shared" si="7"/>
        <v>0</v>
      </c>
    </row>
    <row r="70" spans="1:22" s="534" customFormat="1" ht="21" customHeight="1" x14ac:dyDescent="0.2">
      <c r="A70" s="1060"/>
      <c r="B70" s="452"/>
      <c r="C70" s="584"/>
      <c r="D70" s="584"/>
      <c r="E70" s="584"/>
      <c r="F70" s="453">
        <f>SUM(F68:F69)</f>
        <v>99</v>
      </c>
      <c r="G70" s="957" t="s">
        <v>201</v>
      </c>
      <c r="H70" s="958"/>
      <c r="I70" s="958"/>
      <c r="J70" s="958"/>
      <c r="K70" s="958"/>
      <c r="L70" s="958"/>
      <c r="M70" s="959"/>
      <c r="N70" s="504" t="e">
        <f>AVERAGE(N68:N69)</f>
        <v>#DIV/0!</v>
      </c>
      <c r="O70" s="504" t="e">
        <f>AVERAGE(O68:O69)</f>
        <v>#DIV/0!</v>
      </c>
      <c r="P70" s="504" t="e">
        <f>AVERAGE(P68:P69)</f>
        <v>#DIV/0!</v>
      </c>
      <c r="Q70" s="504" t="e">
        <f>AVERAGE(Q68:Q69)</f>
        <v>#DIV/0!</v>
      </c>
      <c r="R70" s="504">
        <f>AVERAGE(R68:R69)</f>
        <v>0</v>
      </c>
      <c r="S70" s="505">
        <f>SUM(S68:S69)</f>
        <v>0</v>
      </c>
      <c r="T70" s="505">
        <f>SUM(T68:T69)</f>
        <v>0</v>
      </c>
      <c r="U70" s="505">
        <f>SUM(U68:U69)</f>
        <v>0</v>
      </c>
      <c r="V70" s="504">
        <f>IF(ISERROR((T70+U70)/S70),0,(T70+U70)/S70)</f>
        <v>0</v>
      </c>
    </row>
    <row r="71" spans="1:22" s="534" customFormat="1" ht="25.5" customHeight="1" x14ac:dyDescent="0.2">
      <c r="A71" s="1060"/>
      <c r="B71" s="1091" t="str">
        <f>'1. DireccyConducc '!B69:P69</f>
        <v xml:space="preserve">Objetivo Estratégico Específico:1.2 Formular, implementar y dar seguimiento a proyectos, con el fin de contribuir al cumplimiento de los objetivos institucionales, desde el abordaje de los  determinnantes de la salud y participación </v>
      </c>
      <c r="C71" s="1092"/>
      <c r="D71" s="1092"/>
      <c r="E71" s="1092"/>
      <c r="F71" s="1092"/>
      <c r="G71" s="1093"/>
      <c r="H71" s="162"/>
      <c r="I71" s="330"/>
      <c r="J71" s="330"/>
      <c r="K71" s="330"/>
      <c r="L71" s="330"/>
      <c r="M71" s="330"/>
      <c r="N71" s="579"/>
      <c r="O71" s="579"/>
      <c r="P71" s="579"/>
      <c r="Q71" s="579"/>
      <c r="R71" s="579"/>
      <c r="S71" s="582"/>
      <c r="T71" s="582"/>
      <c r="U71" s="582"/>
      <c r="V71" s="503"/>
    </row>
    <row r="72" spans="1:22" s="534" customFormat="1" ht="38.25" customHeight="1" x14ac:dyDescent="0.2">
      <c r="A72" s="1060"/>
      <c r="B72" s="588" t="str">
        <f>'1. DireccyConducc '!B70</f>
        <v>RE1. P11 Actores sociales con programas y acciones estratégicas para el abordaje de los determinantes de la salud-enfermedad-muerte desarrollados</v>
      </c>
      <c r="C72" s="588" t="str">
        <f>'1. DireccyConducc '!C70</f>
        <v xml:space="preserve">Número de instituciones  ejecutanto acciones en el marco  del Programa Nacional de prevención y control de Enfermedades Crónicas No transmisibles  </v>
      </c>
      <c r="D72" s="588">
        <f>'1. DireccyConducc '!D70</f>
        <v>0</v>
      </c>
      <c r="E72" s="588">
        <f>'1. DireccyConducc '!E70</f>
        <v>2</v>
      </c>
      <c r="F72" s="588">
        <f>'1. DireccyConducc '!F70</f>
        <v>19.8</v>
      </c>
      <c r="G72" s="588" t="str">
        <f>'1. DireccyConducc '!G70</f>
        <v>Seguimiento a la implementación del plan de acción de la Estrategia Nacional de Enfermedades Crónicas no Transmisibles</v>
      </c>
      <c r="H72" s="162">
        <f>'1. DireccyConducc '!H70</f>
        <v>1</v>
      </c>
      <c r="I72" s="330">
        <f>'1. DireccyConducc '!I70</f>
        <v>1</v>
      </c>
      <c r="J72" s="330">
        <f>'1. DireccyConducc '!J70</f>
        <v>0</v>
      </c>
      <c r="K72" s="330">
        <f>'1. DireccyConducc '!K70</f>
        <v>0</v>
      </c>
      <c r="L72" s="330">
        <f>'1. DireccyConducc '!L70</f>
        <v>0</v>
      </c>
      <c r="M72" s="330">
        <f>'1. DireccyConducc '!M70</f>
        <v>1</v>
      </c>
      <c r="N72" s="579"/>
      <c r="O72" s="579"/>
      <c r="P72" s="579"/>
      <c r="Q72" s="579"/>
      <c r="R72" s="503">
        <f>SUM(N72:Q72)</f>
        <v>0</v>
      </c>
      <c r="S72" s="581">
        <f>'1. DireccyConducc '!N70</f>
        <v>0</v>
      </c>
      <c r="T72" s="581"/>
      <c r="U72" s="581"/>
      <c r="V72" s="583">
        <f>IF(ISERROR((T72+U72)/S72),0,(T72+U72)/S72)</f>
        <v>0</v>
      </c>
    </row>
    <row r="73" spans="1:22" s="534" customFormat="1" ht="21" customHeight="1" x14ac:dyDescent="0.2">
      <c r="A73" s="1060"/>
      <c r="B73" s="452"/>
      <c r="C73" s="584"/>
      <c r="D73" s="584"/>
      <c r="E73" s="584"/>
      <c r="F73" s="453">
        <f>SUM(F72)</f>
        <v>19.8</v>
      </c>
      <c r="G73" s="957" t="s">
        <v>201</v>
      </c>
      <c r="H73" s="958"/>
      <c r="I73" s="958"/>
      <c r="J73" s="958"/>
      <c r="K73" s="958"/>
      <c r="L73" s="958"/>
      <c r="M73" s="959"/>
      <c r="N73" s="504" t="e">
        <f>AVERAGE(N72:N72)</f>
        <v>#DIV/0!</v>
      </c>
      <c r="O73" s="504" t="e">
        <f>AVERAGE(O72:O72)</f>
        <v>#DIV/0!</v>
      </c>
      <c r="P73" s="504" t="e">
        <f>AVERAGE(P72:P72)</f>
        <v>#DIV/0!</v>
      </c>
      <c r="Q73" s="504" t="e">
        <f>AVERAGE(Q72:Q72)</f>
        <v>#DIV/0!</v>
      </c>
      <c r="R73" s="504">
        <f>AVERAGE(R72:R72)</f>
        <v>0</v>
      </c>
      <c r="S73" s="505">
        <f>SUM(S72:S72)</f>
        <v>0</v>
      </c>
      <c r="T73" s="505">
        <f>SUM(T72:T72)</f>
        <v>0</v>
      </c>
      <c r="U73" s="505">
        <f>SUM(U72:U72)</f>
        <v>0</v>
      </c>
      <c r="V73" s="504">
        <f>IF(ISERROR((T73+U73)/S73),0,(T73+U73)/S73)</f>
        <v>0</v>
      </c>
    </row>
    <row r="74" spans="1:22" s="534" customFormat="1" ht="25.5" customHeight="1" x14ac:dyDescent="0.2">
      <c r="A74" s="1060"/>
      <c r="B74" s="1035" t="str">
        <f>'1. DireccyConducc '!B71</f>
        <v>RE1. P12 Planes en salud evaluados</v>
      </c>
      <c r="C74" s="1035" t="str">
        <f>'1. DireccyConducc '!C71</f>
        <v>Número de planes evaluados</v>
      </c>
      <c r="D74" s="1035">
        <f>'1. DireccyConducc '!D71</f>
        <v>0</v>
      </c>
      <c r="E74" s="1035">
        <f>'1. DireccyConducc '!E71</f>
        <v>3</v>
      </c>
      <c r="F74" s="1035">
        <f>'1. DireccyConducc '!F71</f>
        <v>0</v>
      </c>
      <c r="G74" s="588" t="str">
        <f>'1. DireccyConducc '!G71</f>
        <v>Implementación de metología para la evaluación de planes en salud</v>
      </c>
      <c r="H74" s="162">
        <f>'1. DireccyConducc '!H71</f>
        <v>1</v>
      </c>
      <c r="I74" s="330">
        <f>'1. DireccyConducc '!I71</f>
        <v>1</v>
      </c>
      <c r="J74" s="330">
        <f>'1. DireccyConducc '!J71</f>
        <v>0</v>
      </c>
      <c r="K74" s="330">
        <f>'1. DireccyConducc '!K71</f>
        <v>0</v>
      </c>
      <c r="L74" s="330">
        <f>'1. DireccyConducc '!L71</f>
        <v>1</v>
      </c>
      <c r="M74" s="330">
        <f>'1. DireccyConducc '!M71</f>
        <v>0</v>
      </c>
      <c r="N74" s="503"/>
      <c r="O74" s="503"/>
      <c r="P74" s="503"/>
      <c r="Q74" s="503"/>
      <c r="R74" s="503">
        <f>SUM(N74:Q74)</f>
        <v>0</v>
      </c>
      <c r="S74" s="963">
        <f>'1. DireccyConducc '!N71</f>
        <v>0</v>
      </c>
      <c r="T74" s="963"/>
      <c r="U74" s="963"/>
      <c r="V74" s="960">
        <f t="shared" ref="V74:V77" si="8">IF(ISERROR((T74+U74)/S74),0,(T74+U74)/S74)</f>
        <v>0</v>
      </c>
    </row>
    <row r="75" spans="1:22" s="534" customFormat="1" ht="25.5" customHeight="1" x14ac:dyDescent="0.2">
      <c r="A75" s="1060"/>
      <c r="B75" s="1037"/>
      <c r="C75" s="1037">
        <f>'1. DireccyConducc '!C72</f>
        <v>0</v>
      </c>
      <c r="D75" s="1037">
        <f>'1. DireccyConducc '!D72</f>
        <v>0</v>
      </c>
      <c r="E75" s="1037">
        <f>'1. DireccyConducc '!E72</f>
        <v>0</v>
      </c>
      <c r="F75" s="1037">
        <f>'1. DireccyConducc '!F72</f>
        <v>0</v>
      </c>
      <c r="G75" s="588" t="str">
        <f>'1. DireccyConducc '!G72</f>
        <v>Informes de evaluación de planes en salud</v>
      </c>
      <c r="H75" s="162">
        <f>'1. DireccyConducc '!H72</f>
        <v>2</v>
      </c>
      <c r="I75" s="330">
        <f>'1. DireccyConducc '!I72</f>
        <v>1</v>
      </c>
      <c r="J75" s="330">
        <f>'1. DireccyConducc '!J72</f>
        <v>0</v>
      </c>
      <c r="K75" s="330">
        <f>'1. DireccyConducc '!K72</f>
        <v>0</v>
      </c>
      <c r="L75" s="330">
        <f>'1. DireccyConducc '!L72</f>
        <v>0</v>
      </c>
      <c r="M75" s="330">
        <f>'1. DireccyConducc '!M72</f>
        <v>1</v>
      </c>
      <c r="N75" s="503"/>
      <c r="O75" s="503"/>
      <c r="P75" s="503"/>
      <c r="Q75" s="503"/>
      <c r="R75" s="503">
        <f>SUM(N75:Q75)</f>
        <v>0</v>
      </c>
      <c r="S75" s="965">
        <f>'1. DireccyConducc '!N72</f>
        <v>0</v>
      </c>
      <c r="T75" s="965"/>
      <c r="U75" s="965"/>
      <c r="V75" s="962">
        <f t="shared" si="8"/>
        <v>0</v>
      </c>
    </row>
    <row r="76" spans="1:22" s="534" customFormat="1" ht="21" customHeight="1" x14ac:dyDescent="0.2">
      <c r="A76" s="1060"/>
      <c r="B76" s="452"/>
      <c r="C76" s="584"/>
      <c r="D76" s="584"/>
      <c r="E76" s="584"/>
      <c r="F76" s="453">
        <f>SUM(F74)</f>
        <v>0</v>
      </c>
      <c r="G76" s="957" t="s">
        <v>201</v>
      </c>
      <c r="H76" s="958"/>
      <c r="I76" s="958"/>
      <c r="J76" s="958"/>
      <c r="K76" s="958"/>
      <c r="L76" s="958"/>
      <c r="M76" s="959"/>
      <c r="N76" s="504" t="e">
        <f>AVERAGE(N74:N75)</f>
        <v>#DIV/0!</v>
      </c>
      <c r="O76" s="504" t="e">
        <f>AVERAGE(O74:O75)</f>
        <v>#DIV/0!</v>
      </c>
      <c r="P76" s="504" t="e">
        <f>AVERAGE(P74:P75)</f>
        <v>#DIV/0!</v>
      </c>
      <c r="Q76" s="504" t="e">
        <f>AVERAGE(Q74:Q75)</f>
        <v>#DIV/0!</v>
      </c>
      <c r="R76" s="504">
        <f>AVERAGE(R74:R75)</f>
        <v>0</v>
      </c>
      <c r="S76" s="505">
        <f>SUM(S74:S75)</f>
        <v>0</v>
      </c>
      <c r="T76" s="505">
        <f>SUM(T74:T75)</f>
        <v>0</v>
      </c>
      <c r="U76" s="505">
        <f>SUM(U74:U75)</f>
        <v>0</v>
      </c>
      <c r="V76" s="504">
        <f>IF(ISERROR((T76+U76)/S76),0,(T76+U76)/S76)</f>
        <v>0</v>
      </c>
    </row>
    <row r="77" spans="1:22" s="534" customFormat="1" ht="25.5" customHeight="1" x14ac:dyDescent="0.2">
      <c r="A77" s="1060"/>
      <c r="B77" s="1035" t="str">
        <f>'1. DireccyConducc '!B73</f>
        <v>RE1. P13 Participación activa de las instituciones del Sector para la reducción del impacto de los desastres de origen natural y antrópico y  los efectos de la variabilidad del cambio climático, fortalecida</v>
      </c>
      <c r="C77" s="1035" t="str">
        <f>'1. DireccyConducc '!C73</f>
        <v xml:space="preserve">Número de instituciones </v>
      </c>
      <c r="D77" s="1035">
        <f>'1. DireccyConducc '!D73</f>
        <v>4</v>
      </c>
      <c r="E77" s="1035">
        <f>'1. DireccyConducc '!E73</f>
        <v>3</v>
      </c>
      <c r="F77" s="1035">
        <f>'1. DireccyConducc '!F73</f>
        <v>2.4</v>
      </c>
      <c r="G77" s="588" t="str">
        <f>'1. DireccyConducc '!G73</f>
        <v>Participación en la elaboración del Plan de Respuesta a desastres del sector salud, nutrición y deporte</v>
      </c>
      <c r="H77" s="162">
        <f>'1. DireccyConducc '!H73</f>
        <v>0</v>
      </c>
      <c r="I77" s="330">
        <f>'1. DireccyConducc '!I73</f>
        <v>0</v>
      </c>
      <c r="J77" s="330">
        <f>'1. DireccyConducc '!J73</f>
        <v>0</v>
      </c>
      <c r="K77" s="330">
        <f>'1. DireccyConducc '!K73</f>
        <v>0</v>
      </c>
      <c r="L77" s="330">
        <f>'1. DireccyConducc '!L73</f>
        <v>0</v>
      </c>
      <c r="M77" s="330">
        <f>'1. DireccyConducc '!M73</f>
        <v>0</v>
      </c>
      <c r="N77" s="579"/>
      <c r="O77" s="579"/>
      <c r="P77" s="579"/>
      <c r="Q77" s="579"/>
      <c r="R77" s="503">
        <f>SUM(N77:Q77)</f>
        <v>0</v>
      </c>
      <c r="S77" s="963"/>
      <c r="T77" s="963"/>
      <c r="U77" s="963"/>
      <c r="V77" s="960">
        <f t="shared" si="8"/>
        <v>0</v>
      </c>
    </row>
    <row r="78" spans="1:22" s="534" customFormat="1" ht="25.5" customHeight="1" x14ac:dyDescent="0.2">
      <c r="A78" s="1060"/>
      <c r="B78" s="1036"/>
      <c r="C78" s="1036">
        <f>'1. DireccyConducc '!C74</f>
        <v>0</v>
      </c>
      <c r="D78" s="1036">
        <f>'1. DireccyConducc '!D74</f>
        <v>0</v>
      </c>
      <c r="E78" s="1036">
        <f>'1. DireccyConducc '!E74</f>
        <v>0</v>
      </c>
      <c r="F78" s="1036">
        <f>'1. DireccyConducc '!F74</f>
        <v>0</v>
      </c>
      <c r="G78" s="588" t="str">
        <f>'1. DireccyConducc '!G74</f>
        <v>Participación en el desarrollo de la estrategia de conformación de equipos de respuesta en desastres institucional</v>
      </c>
      <c r="H78" s="162">
        <f>'1. DireccyConducc '!H74</f>
        <v>0</v>
      </c>
      <c r="I78" s="330">
        <f>'1. DireccyConducc '!I74</f>
        <v>0</v>
      </c>
      <c r="J78" s="330">
        <f>'1. DireccyConducc '!J74</f>
        <v>0</v>
      </c>
      <c r="K78" s="330">
        <f>'1. DireccyConducc '!K74</f>
        <v>0</v>
      </c>
      <c r="L78" s="330">
        <f>'1. DireccyConducc '!L74</f>
        <v>0</v>
      </c>
      <c r="M78" s="330">
        <f>'1. DireccyConducc '!M74</f>
        <v>0</v>
      </c>
      <c r="N78" s="579"/>
      <c r="O78" s="579"/>
      <c r="P78" s="579"/>
      <c r="Q78" s="579"/>
      <c r="R78" s="503">
        <f>SUM(N78:Q78)</f>
        <v>0</v>
      </c>
      <c r="S78" s="964"/>
      <c r="T78" s="964"/>
      <c r="U78" s="964"/>
      <c r="V78" s="961"/>
    </row>
    <row r="79" spans="1:22" s="534" customFormat="1" ht="25.5" customHeight="1" x14ac:dyDescent="0.2">
      <c r="A79" s="1060"/>
      <c r="B79" s="1037"/>
      <c r="C79" s="1037">
        <f>'1. DireccyConducc '!C75</f>
        <v>0</v>
      </c>
      <c r="D79" s="1037">
        <f>'1. DireccyConducc '!D75</f>
        <v>0</v>
      </c>
      <c r="E79" s="1037">
        <f>'1. DireccyConducc '!E75</f>
        <v>0</v>
      </c>
      <c r="F79" s="1037">
        <f>'1. DireccyConducc '!F75</f>
        <v>0</v>
      </c>
      <c r="G79" s="588" t="str">
        <f>'1. DireccyConducc '!G75</f>
        <v>Participación en la socialización del plan multiamenazas a nivel regional y local</v>
      </c>
      <c r="H79" s="162">
        <f>'1. DireccyConducc '!H75</f>
        <v>0</v>
      </c>
      <c r="I79" s="330">
        <f>'1. DireccyConducc '!I75</f>
        <v>0</v>
      </c>
      <c r="J79" s="330">
        <f>'1. DireccyConducc '!J75</f>
        <v>0</v>
      </c>
      <c r="K79" s="330">
        <f>'1. DireccyConducc '!K75</f>
        <v>0</v>
      </c>
      <c r="L79" s="330">
        <f>'1. DireccyConducc '!L75</f>
        <v>0</v>
      </c>
      <c r="M79" s="330">
        <f>'1. DireccyConducc '!M75</f>
        <v>0</v>
      </c>
      <c r="N79" s="579"/>
      <c r="O79" s="579"/>
      <c r="P79" s="579"/>
      <c r="Q79" s="579"/>
      <c r="R79" s="503">
        <f>SUM(N79:Q79)</f>
        <v>0</v>
      </c>
      <c r="S79" s="965"/>
      <c r="T79" s="965"/>
      <c r="U79" s="965"/>
      <c r="V79" s="962"/>
    </row>
    <row r="80" spans="1:22" s="534" customFormat="1" ht="21" customHeight="1" x14ac:dyDescent="0.2">
      <c r="A80" s="1060"/>
      <c r="B80" s="452"/>
      <c r="C80" s="584"/>
      <c r="D80" s="584"/>
      <c r="E80" s="584"/>
      <c r="F80" s="453">
        <f>SUM(F77)</f>
        <v>2.4</v>
      </c>
      <c r="G80" s="957" t="s">
        <v>201</v>
      </c>
      <c r="H80" s="958"/>
      <c r="I80" s="958"/>
      <c r="J80" s="958"/>
      <c r="K80" s="958"/>
      <c r="L80" s="958"/>
      <c r="M80" s="959"/>
      <c r="N80" s="504" t="e">
        <f>AVERAGE(N77:N79)</f>
        <v>#DIV/0!</v>
      </c>
      <c r="O80" s="504" t="e">
        <f>AVERAGE(O77:O79)</f>
        <v>#DIV/0!</v>
      </c>
      <c r="P80" s="504" t="e">
        <f>AVERAGE(P77:P79)</f>
        <v>#DIV/0!</v>
      </c>
      <c r="Q80" s="504" t="e">
        <f>AVERAGE(Q77:Q79)</f>
        <v>#DIV/0!</v>
      </c>
      <c r="R80" s="504">
        <f>AVERAGE(R77:R79)</f>
        <v>0</v>
      </c>
      <c r="S80" s="505">
        <f>SUM(S77:S79)</f>
        <v>0</v>
      </c>
      <c r="T80" s="505">
        <f>SUM(T77:T79)</f>
        <v>0</v>
      </c>
      <c r="U80" s="505">
        <f>SUM(U77:U79)</f>
        <v>0</v>
      </c>
      <c r="V80" s="504">
        <f>IF(ISERROR((T80+U80)/S80),0,(T80+U80)/S80)</f>
        <v>0</v>
      </c>
    </row>
    <row r="81" spans="1:22" s="534" customFormat="1" ht="51.75" customHeight="1" x14ac:dyDescent="0.2">
      <c r="A81" s="1060"/>
      <c r="B81" s="718" t="str">
        <f>'1. DireccyConducc '!B77:P77</f>
        <v xml:space="preserve">Objetivo Estratégico Específico:1.3 Fortalecer el desarrollo de las prácticas de vida saludable, mediante la participación de las instituciones,los actores sociales y la población, para el mejoramiento del estado de salud.
</v>
      </c>
      <c r="C81" s="719"/>
      <c r="D81" s="719"/>
      <c r="E81" s="719"/>
      <c r="F81" s="720"/>
      <c r="G81" s="588"/>
      <c r="H81" s="162"/>
      <c r="I81" s="162"/>
      <c r="J81" s="162"/>
      <c r="K81" s="162"/>
      <c r="L81" s="162"/>
      <c r="M81" s="162"/>
      <c r="N81" s="503"/>
      <c r="O81" s="503"/>
      <c r="P81" s="503"/>
      <c r="Q81" s="503"/>
      <c r="R81" s="506"/>
      <c r="S81" s="503"/>
      <c r="T81" s="507"/>
      <c r="U81" s="507"/>
      <c r="V81" s="503"/>
    </row>
    <row r="82" spans="1:22" s="534" customFormat="1" ht="25.5" customHeight="1" x14ac:dyDescent="0.2">
      <c r="A82" s="1060"/>
      <c r="B82" s="1035" t="str">
        <f>'1. DireccyConducc '!B78</f>
        <v>RE1. P14 Actores sociales con programas y acciones estretégicas para el abordaje de los determinantes del proceso salud enfermedad muerte</v>
      </c>
      <c r="C82" s="1035" t="str">
        <f>'1. DireccyConducc '!C78</f>
        <v>Número de instituciones  ejecutanto acciones del Plan Nacional  de Actividad Física y Salud 2011-2021</v>
      </c>
      <c r="D82" s="1035">
        <f>'1. DireccyConducc '!D78</f>
        <v>9</v>
      </c>
      <c r="E82" s="1035">
        <f>'1. DireccyConducc '!E78</f>
        <v>11</v>
      </c>
      <c r="F82" s="1035">
        <f>'1. DireccyConducc '!F78</f>
        <v>27.8</v>
      </c>
      <c r="G82" s="588" t="str">
        <f>'1. DireccyConducc '!G78</f>
        <v xml:space="preserve">Seguimiento a la implementación del Sistema de Seguimiento y Evaluación del Plan Nacional de Actividad Física  y Salud </v>
      </c>
      <c r="H82" s="162">
        <f>'1. DireccyConducc '!H78</f>
        <v>2</v>
      </c>
      <c r="I82" s="330">
        <f>'1. DireccyConducc '!I78</f>
        <v>1</v>
      </c>
      <c r="J82" s="330">
        <f>'1. DireccyConducc '!J78</f>
        <v>0</v>
      </c>
      <c r="K82" s="330">
        <f>'1. DireccyConducc '!K78</f>
        <v>0.5</v>
      </c>
      <c r="L82" s="330">
        <f>'1. DireccyConducc '!L78</f>
        <v>0</v>
      </c>
      <c r="M82" s="330">
        <f>'1. DireccyConducc '!M78</f>
        <v>0.5</v>
      </c>
      <c r="N82" s="503"/>
      <c r="O82" s="503"/>
      <c r="P82" s="503"/>
      <c r="Q82" s="503"/>
      <c r="R82" s="503">
        <f>SUM(N82:Q82)</f>
        <v>0</v>
      </c>
      <c r="S82" s="963">
        <f>'1. DireccyConducc '!N78</f>
        <v>0</v>
      </c>
      <c r="T82" s="963"/>
      <c r="U82" s="963"/>
      <c r="V82" s="960">
        <f>IF(ISERROR((T82+U82)/S82),0,(T82+U82)/S82)</f>
        <v>0</v>
      </c>
    </row>
    <row r="83" spans="1:22" s="534" customFormat="1" ht="25.5" x14ac:dyDescent="0.2">
      <c r="A83" s="1060"/>
      <c r="B83" s="1036"/>
      <c r="C83" s="1037"/>
      <c r="D83" s="1037"/>
      <c r="E83" s="1037">
        <f>'1. DireccyConducc '!E79</f>
        <v>0</v>
      </c>
      <c r="F83" s="1037">
        <f>'1. DireccyConducc '!F79</f>
        <v>0</v>
      </c>
      <c r="G83" s="588" t="str">
        <f>'1. DireccyConducc '!G79</f>
        <v>Participar en el encuentro de  redes cantonales de actividad física y salud</v>
      </c>
      <c r="H83" s="162">
        <f>'1. DireccyConducc '!H79</f>
        <v>1</v>
      </c>
      <c r="I83" s="330">
        <f>'1. DireccyConducc '!I79</f>
        <v>1</v>
      </c>
      <c r="J83" s="330">
        <f>'1. DireccyConducc '!J79</f>
        <v>0</v>
      </c>
      <c r="K83" s="330">
        <f>'1. DireccyConducc '!K79</f>
        <v>0</v>
      </c>
      <c r="L83" s="330">
        <f>'1. DireccyConducc '!L79</f>
        <v>0</v>
      </c>
      <c r="M83" s="330">
        <f>'1. DireccyConducc '!M79</f>
        <v>1</v>
      </c>
      <c r="N83" s="503"/>
      <c r="O83" s="503"/>
      <c r="P83" s="503"/>
      <c r="Q83" s="503"/>
      <c r="R83" s="503">
        <f>SUM(N83:Q83)</f>
        <v>0</v>
      </c>
      <c r="S83" s="964"/>
      <c r="T83" s="964"/>
      <c r="U83" s="964"/>
      <c r="V83" s="961"/>
    </row>
    <row r="84" spans="1:22" s="534" customFormat="1" ht="38.25" customHeight="1" x14ac:dyDescent="0.2">
      <c r="A84" s="1060"/>
      <c r="B84" s="1036"/>
      <c r="C84" s="1035" t="str">
        <f>'1. DireccyConducc '!C80</f>
        <v xml:space="preserve">Porcentaje de instituciones  ejecutanto acciones  en el marco del   Programa para la Prevención y Control de la Obesidad </v>
      </c>
      <c r="D84" s="1035">
        <f>'1. DireccyConducc '!D80</f>
        <v>0</v>
      </c>
      <c r="E84" s="1035">
        <f>'1. DireccyConducc '!E80</f>
        <v>25</v>
      </c>
      <c r="F84" s="1035">
        <f>'1. DireccyConducc '!F80</f>
        <v>22.4</v>
      </c>
      <c r="G84" s="588" t="str">
        <f>'1. DireccyConducc '!G80</f>
        <v>Seguimiento a la implementación del proyecto de Reducción de la obesidad en niños de 5 a 12 años de edad</v>
      </c>
      <c r="H84" s="162">
        <f>'1. DireccyConducc '!H80</f>
        <v>1</v>
      </c>
      <c r="I84" s="330">
        <f>'1. DireccyConducc '!I80</f>
        <v>1</v>
      </c>
      <c r="J84" s="330">
        <f>'1. DireccyConducc '!J80</f>
        <v>0</v>
      </c>
      <c r="K84" s="330">
        <f>'1. DireccyConducc '!K80</f>
        <v>0</v>
      </c>
      <c r="L84" s="330">
        <f>'1. DireccyConducc '!L80</f>
        <v>0</v>
      </c>
      <c r="M84" s="330">
        <f>'1. DireccyConducc '!M80</f>
        <v>1</v>
      </c>
      <c r="N84" s="503"/>
      <c r="O84" s="503"/>
      <c r="P84" s="503"/>
      <c r="Q84" s="503"/>
      <c r="R84" s="503">
        <f>SUM(N84:Q84)</f>
        <v>0</v>
      </c>
      <c r="S84" s="964"/>
      <c r="T84" s="964"/>
      <c r="U84" s="964"/>
      <c r="V84" s="961"/>
    </row>
    <row r="85" spans="1:22" s="534" customFormat="1" ht="25.5" x14ac:dyDescent="0.2">
      <c r="A85" s="1060"/>
      <c r="B85" s="1037"/>
      <c r="C85" s="1037"/>
      <c r="D85" s="1037"/>
      <c r="E85" s="1037">
        <f>'1. DireccyConducc '!E81</f>
        <v>0</v>
      </c>
      <c r="F85" s="1037">
        <f>'1. DireccyConducc '!F81</f>
        <v>0</v>
      </c>
      <c r="G85" s="588" t="str">
        <f>'1. DireccyConducc '!G81</f>
        <v>Seguimiento a la implementación de la Estratégia Nacional de Seguimiento al Reglamento de Sodas Estudiantiles</v>
      </c>
      <c r="H85" s="162">
        <f>'1. DireccyConducc '!H81</f>
        <v>1</v>
      </c>
      <c r="I85" s="330">
        <f>'1. DireccyConducc '!I81</f>
        <v>1</v>
      </c>
      <c r="J85" s="330">
        <f>'1. DireccyConducc '!J81</f>
        <v>0</v>
      </c>
      <c r="K85" s="330">
        <f>'1. DireccyConducc '!K81</f>
        <v>0.5</v>
      </c>
      <c r="L85" s="330">
        <f>'1. DireccyConducc '!L81</f>
        <v>0</v>
      </c>
      <c r="M85" s="330">
        <f>'1. DireccyConducc '!M81</f>
        <v>0.5</v>
      </c>
      <c r="N85" s="503"/>
      <c r="O85" s="503"/>
      <c r="P85" s="503"/>
      <c r="Q85" s="503"/>
      <c r="R85" s="503">
        <f>SUM(N85:Q85)</f>
        <v>0</v>
      </c>
      <c r="S85" s="965"/>
      <c r="T85" s="965"/>
      <c r="U85" s="965"/>
      <c r="V85" s="962"/>
    </row>
    <row r="86" spans="1:22" s="534" customFormat="1" ht="21" customHeight="1" x14ac:dyDescent="0.2">
      <c r="A86" s="1060"/>
      <c r="B86" s="452"/>
      <c r="C86" s="584"/>
      <c r="D86" s="584"/>
      <c r="E86" s="584"/>
      <c r="F86" s="453">
        <f>SUM(F82:F85)</f>
        <v>50.2</v>
      </c>
      <c r="G86" s="957" t="s">
        <v>201</v>
      </c>
      <c r="H86" s="958"/>
      <c r="I86" s="958"/>
      <c r="J86" s="958"/>
      <c r="K86" s="958"/>
      <c r="L86" s="958"/>
      <c r="M86" s="959"/>
      <c r="N86" s="504" t="e">
        <f>AVERAGE(N82:N85)</f>
        <v>#DIV/0!</v>
      </c>
      <c r="O86" s="504" t="e">
        <f>AVERAGE(O82:O85)</f>
        <v>#DIV/0!</v>
      </c>
      <c r="P86" s="504" t="e">
        <f>AVERAGE(P82:P85)</f>
        <v>#DIV/0!</v>
      </c>
      <c r="Q86" s="504" t="e">
        <f>AVERAGE(Q82:Q85)</f>
        <v>#DIV/0!</v>
      </c>
      <c r="R86" s="504">
        <f>AVERAGE(R82:R85)</f>
        <v>0</v>
      </c>
      <c r="S86" s="505">
        <f>SUM(S82)</f>
        <v>0</v>
      </c>
      <c r="T86" s="505">
        <f>SUM(T82)</f>
        <v>0</v>
      </c>
      <c r="U86" s="505">
        <f>SUM(U82)</f>
        <v>0</v>
      </c>
      <c r="V86" s="504">
        <f>IF(ISERROR((T86+U86)/S86),0,(T86+U86)/S86)</f>
        <v>0</v>
      </c>
    </row>
    <row r="87" spans="1:22" s="534" customFormat="1" ht="39" customHeight="1" x14ac:dyDescent="0.2">
      <c r="A87" s="1060"/>
      <c r="B87" s="1094" t="str">
        <f>'1. DireccyConducc '!B84</f>
        <v>RE1. P17 Política, planes, programas, proyectos y estrategias en salud</v>
      </c>
      <c r="C87" s="1094" t="str">
        <f>'1. DireccyConducc '!C84</f>
        <v>Porcentaje de avance en la implementación de Planes Estratégicos Regionales y Locales en Salud con seguimiento y ajuste</v>
      </c>
      <c r="D87" s="1094" t="str">
        <f>'1. DireccyConducc '!D84</f>
        <v xml:space="preserve">82 Planes Estrateégicos Locales 
9 Planes Estratégicos Regionales </v>
      </c>
      <c r="E87" s="1097">
        <f>'1. DireccyConducc '!E84</f>
        <v>0.25</v>
      </c>
      <c r="F87" s="1094">
        <f>'1. DireccyConducc '!F84</f>
        <v>35</v>
      </c>
      <c r="G87" s="585" t="str">
        <f>'1. DireccyConducc '!G84</f>
        <v>Participación en la capacitación en el uso de la metodología de seguimiento y evaluación de planes estratégicos de salud regionales y locales.</v>
      </c>
      <c r="H87" s="547">
        <f>'1. DireccyConducc '!H84</f>
        <v>1</v>
      </c>
      <c r="I87" s="330">
        <f>'1. DireccyConducc '!I84</f>
        <v>1</v>
      </c>
      <c r="J87" s="330">
        <f>'1. DireccyConducc '!J84</f>
        <v>1</v>
      </c>
      <c r="K87" s="330">
        <f>'1. DireccyConducc '!K84</f>
        <v>0</v>
      </c>
      <c r="L87" s="330">
        <f>'1. DireccyConducc '!L84</f>
        <v>0</v>
      </c>
      <c r="M87" s="330">
        <f>'1. DireccyConducc '!M84</f>
        <v>0</v>
      </c>
      <c r="N87" s="472"/>
      <c r="O87" s="472"/>
      <c r="P87" s="472"/>
      <c r="Q87" s="472"/>
      <c r="R87" s="503">
        <f>SUM(N87:Q87)</f>
        <v>0</v>
      </c>
      <c r="S87" s="963">
        <f>'1. DireccyConducc '!N84</f>
        <v>0</v>
      </c>
      <c r="T87" s="963"/>
      <c r="U87" s="963"/>
      <c r="V87" s="960">
        <f>IF(ISERROR((T87+U87)/S87),0,(T87+U87)/S87)</f>
        <v>0</v>
      </c>
    </row>
    <row r="88" spans="1:22" s="534" customFormat="1" ht="38.25" x14ac:dyDescent="0.2">
      <c r="A88" s="1060"/>
      <c r="B88" s="1095"/>
      <c r="C88" s="1095"/>
      <c r="D88" s="1095"/>
      <c r="E88" s="1098"/>
      <c r="F88" s="1095"/>
      <c r="G88" s="585" t="str">
        <f>'1. DireccyConducc '!G85</f>
        <v>Implementación de la metodología de seguimiento y evaluación de planes estratégicos de salud regionales y locales.</v>
      </c>
      <c r="H88" s="547">
        <f>'1. DireccyConducc '!H85</f>
        <v>1</v>
      </c>
      <c r="I88" s="330">
        <f>'1. DireccyConducc '!I85</f>
        <v>1</v>
      </c>
      <c r="J88" s="330">
        <f>'1. DireccyConducc '!J85</f>
        <v>0</v>
      </c>
      <c r="K88" s="330">
        <f>'1. DireccyConducc '!K85</f>
        <v>1</v>
      </c>
      <c r="L88" s="330">
        <f>'1. DireccyConducc '!L85</f>
        <v>0</v>
      </c>
      <c r="M88" s="330">
        <f>'1. DireccyConducc '!M85</f>
        <v>0</v>
      </c>
      <c r="N88" s="472"/>
      <c r="O88" s="472"/>
      <c r="P88" s="472"/>
      <c r="Q88" s="472"/>
      <c r="R88" s="503">
        <f>SUM(N88:Q88)</f>
        <v>0</v>
      </c>
      <c r="S88" s="964"/>
      <c r="T88" s="964"/>
      <c r="U88" s="964"/>
      <c r="V88" s="961"/>
    </row>
    <row r="89" spans="1:22" s="534" customFormat="1" ht="25.5" x14ac:dyDescent="0.2">
      <c r="A89" s="1060"/>
      <c r="B89" s="1095"/>
      <c r="C89" s="1095"/>
      <c r="D89" s="1095">
        <f>'1. DireccyConducc '!D86</f>
        <v>0</v>
      </c>
      <c r="E89" s="1098"/>
      <c r="F89" s="1095"/>
      <c r="G89" s="585" t="str">
        <f>'1. DireccyConducc '!G86</f>
        <v>Realización de talleres con actores sociales para el seguimiento de los planes de salud regionales y locales.</v>
      </c>
      <c r="H89" s="547">
        <f>'1. DireccyConducc '!H86</f>
        <v>1</v>
      </c>
      <c r="I89" s="330">
        <f>'1. DireccyConducc '!I86</f>
        <v>1</v>
      </c>
      <c r="J89" s="330">
        <f>'1. DireccyConducc '!J86</f>
        <v>0</v>
      </c>
      <c r="K89" s="330">
        <f>'1. DireccyConducc '!K86</f>
        <v>0</v>
      </c>
      <c r="L89" s="330">
        <f>'1. DireccyConducc '!L86</f>
        <v>1</v>
      </c>
      <c r="M89" s="330">
        <f>'1. DireccyConducc '!M86</f>
        <v>0</v>
      </c>
      <c r="N89" s="472"/>
      <c r="O89" s="472"/>
      <c r="P89" s="472"/>
      <c r="Q89" s="472"/>
      <c r="R89" s="503">
        <f>SUM(N89:Q89)</f>
        <v>0</v>
      </c>
      <c r="S89" s="964"/>
      <c r="T89" s="964"/>
      <c r="U89" s="964"/>
      <c r="V89" s="961"/>
    </row>
    <row r="90" spans="1:22" s="534" customFormat="1" ht="15" customHeight="1" x14ac:dyDescent="0.2">
      <c r="A90" s="1060"/>
      <c r="B90" s="1096"/>
      <c r="C90" s="1096"/>
      <c r="D90" s="1096">
        <f>'1. DireccyConducc '!D87</f>
        <v>0</v>
      </c>
      <c r="E90" s="1099"/>
      <c r="F90" s="1096"/>
      <c r="G90" s="585" t="str">
        <f>'1. DireccyConducc '!G87</f>
        <v>Seguimiento al proceso de  evaluación de los planes locales</v>
      </c>
      <c r="H90" s="547">
        <f>'1. DireccyConducc '!H87</f>
        <v>13</v>
      </c>
      <c r="I90" s="330">
        <f>'1. DireccyConducc '!I87</f>
        <v>1</v>
      </c>
      <c r="J90" s="330">
        <f>'1. DireccyConducc '!J87</f>
        <v>0</v>
      </c>
      <c r="K90" s="330">
        <f>'1. DireccyConducc '!K87</f>
        <v>0</v>
      </c>
      <c r="L90" s="330">
        <f>'1. DireccyConducc '!L87</f>
        <v>0</v>
      </c>
      <c r="M90" s="330">
        <f>'1. DireccyConducc '!M87</f>
        <v>1</v>
      </c>
      <c r="N90" s="472"/>
      <c r="O90" s="472"/>
      <c r="P90" s="472"/>
      <c r="Q90" s="472"/>
      <c r="R90" s="503">
        <f>SUM(N90:Q90)</f>
        <v>0</v>
      </c>
      <c r="S90" s="965"/>
      <c r="T90" s="965"/>
      <c r="U90" s="965"/>
      <c r="V90" s="962"/>
    </row>
    <row r="91" spans="1:22" s="534" customFormat="1" ht="21" customHeight="1" x14ac:dyDescent="0.2">
      <c r="A91" s="1060"/>
      <c r="B91" s="452"/>
      <c r="C91" s="584"/>
      <c r="D91" s="584"/>
      <c r="E91" s="584"/>
      <c r="F91" s="453">
        <f>SUM(F87:F90)</f>
        <v>35</v>
      </c>
      <c r="G91" s="957" t="s">
        <v>201</v>
      </c>
      <c r="H91" s="958"/>
      <c r="I91" s="958"/>
      <c r="J91" s="958"/>
      <c r="K91" s="958"/>
      <c r="L91" s="958"/>
      <c r="M91" s="959"/>
      <c r="N91" s="504" t="e">
        <f>AVERAGE(N87:N90)</f>
        <v>#DIV/0!</v>
      </c>
      <c r="O91" s="504" t="e">
        <f>AVERAGE(O87:O90)</f>
        <v>#DIV/0!</v>
      </c>
      <c r="P91" s="504" t="e">
        <f>AVERAGE(P87:P90)</f>
        <v>#DIV/0!</v>
      </c>
      <c r="Q91" s="504" t="e">
        <f>AVERAGE(Q87:Q90)</f>
        <v>#DIV/0!</v>
      </c>
      <c r="R91" s="504">
        <f>AVERAGE(R87:R90)</f>
        <v>0</v>
      </c>
      <c r="S91" s="505">
        <f>SUM(S87:S90)</f>
        <v>0</v>
      </c>
      <c r="T91" s="505">
        <f>SUM(T87:T90)</f>
        <v>0</v>
      </c>
      <c r="U91" s="505">
        <f>SUM(U87:U90)</f>
        <v>0</v>
      </c>
      <c r="V91" s="504">
        <f>IF(ISERROR((T91+U91)/S91),0,(T91+U91)/S91)</f>
        <v>0</v>
      </c>
    </row>
    <row r="92" spans="1:22" s="534" customFormat="1" ht="30" customHeight="1" x14ac:dyDescent="0.2">
      <c r="A92" s="1060"/>
      <c r="B92" s="1100" t="str">
        <f>'1. DireccyConducc '!B89:P89</f>
        <v xml:space="preserve">Objetivo Estratégico Específico:  1.6 Promover una cultura institucional sustentada en la calidad, mediante el desarrollo de un sistema de gestión de calidad, que permita la mejora continua de los procesos y actividades en los tres niveles de gestión. 
</v>
      </c>
      <c r="C92" s="1101"/>
      <c r="D92" s="1101"/>
      <c r="E92" s="1101"/>
      <c r="F92" s="1101"/>
      <c r="G92" s="1102"/>
      <c r="H92" s="539"/>
      <c r="I92" s="330"/>
      <c r="J92" s="330"/>
      <c r="K92" s="330"/>
      <c r="L92" s="330"/>
      <c r="M92" s="330"/>
      <c r="N92" s="472"/>
      <c r="O92" s="472"/>
      <c r="P92" s="472"/>
      <c r="Q92" s="472"/>
      <c r="R92" s="503"/>
      <c r="S92" s="507"/>
      <c r="T92" s="507"/>
      <c r="U92" s="507"/>
      <c r="V92" s="503"/>
    </row>
    <row r="93" spans="1:22" s="534" customFormat="1" ht="25.5" customHeight="1" x14ac:dyDescent="0.2">
      <c r="A93" s="1060"/>
      <c r="B93" s="1103" t="str">
        <f>'1. DireccyConducc '!B90</f>
        <v>RE1. P18 Sistema de gestión de calidad, desarrollado.</v>
      </c>
      <c r="C93" s="1094" t="str">
        <f>'1. DireccyConducc '!C90</f>
        <v>Etapa de avance</v>
      </c>
      <c r="D93" s="1094">
        <f>'1. DireccyConducc '!D90</f>
        <v>0</v>
      </c>
      <c r="E93" s="1094" t="str">
        <f>'1. DireccyConducc '!E90</f>
        <v>Etapa: I</v>
      </c>
      <c r="F93" s="1094">
        <f>'1. DireccyConducc '!F90</f>
        <v>2</v>
      </c>
      <c r="G93" s="585" t="str">
        <f>'1. DireccyConducc '!G90</f>
        <v>Mapeo de los nuevos procesos de la  estructura oranizacional  a nivel regional y local, en coordinación con el Nivel Central</v>
      </c>
      <c r="H93" s="547">
        <f>'1. DireccyConducc '!H90</f>
        <v>1</v>
      </c>
      <c r="I93" s="330">
        <f>'1. DireccyConducc '!I90</f>
        <v>1</v>
      </c>
      <c r="J93" s="330">
        <f>'1. DireccyConducc '!J90</f>
        <v>0</v>
      </c>
      <c r="K93" s="330">
        <f>'1. DireccyConducc '!K90</f>
        <v>0</v>
      </c>
      <c r="L93" s="330">
        <f>'1. DireccyConducc '!L90</f>
        <v>0</v>
      </c>
      <c r="M93" s="330">
        <f>'1. DireccyConducc '!M90</f>
        <v>1</v>
      </c>
      <c r="N93" s="472"/>
      <c r="O93" s="472"/>
      <c r="P93" s="472"/>
      <c r="Q93" s="472"/>
      <c r="R93" s="503">
        <f>SUM(N93:Q93)</f>
        <v>0</v>
      </c>
      <c r="S93" s="963">
        <f>'1. DireccyConducc '!N90</f>
        <v>0</v>
      </c>
      <c r="T93" s="963"/>
      <c r="U93" s="963"/>
      <c r="V93" s="960">
        <f t="shared" ref="V93:V94" si="9">IF(ISERROR((T93+U93)/S93),0,(T93+U93)/S93)</f>
        <v>0</v>
      </c>
    </row>
    <row r="94" spans="1:22" s="534" customFormat="1" ht="25.5" x14ac:dyDescent="0.2">
      <c r="A94" s="1060"/>
      <c r="B94" s="1104"/>
      <c r="C94" s="1096">
        <f>'1. DireccyConducc '!C91</f>
        <v>0</v>
      </c>
      <c r="D94" s="1096">
        <f>'1. DireccyConducc '!D91</f>
        <v>0</v>
      </c>
      <c r="E94" s="1096">
        <f>'1. DireccyConducc '!E91</f>
        <v>0</v>
      </c>
      <c r="F94" s="1096">
        <f>'1. DireccyConducc '!F91</f>
        <v>0</v>
      </c>
      <c r="G94" s="585" t="str">
        <f>'1. DireccyConducc '!G91</f>
        <v>Participación en la actualización del manual de procedimientos y protocolos a nivel regional y local</v>
      </c>
      <c r="H94" s="547">
        <f>'1. DireccyConducc '!H91</f>
        <v>1</v>
      </c>
      <c r="I94" s="330">
        <f>'1. DireccyConducc '!I91</f>
        <v>1</v>
      </c>
      <c r="J94" s="330">
        <f>'1. DireccyConducc '!J91</f>
        <v>0</v>
      </c>
      <c r="K94" s="330">
        <f>'1. DireccyConducc '!K91</f>
        <v>0</v>
      </c>
      <c r="L94" s="330">
        <f>'1. DireccyConducc '!L91</f>
        <v>0</v>
      </c>
      <c r="M94" s="330">
        <f>'1. DireccyConducc '!M91</f>
        <v>1</v>
      </c>
      <c r="N94" s="472"/>
      <c r="O94" s="472"/>
      <c r="P94" s="472"/>
      <c r="Q94" s="472"/>
      <c r="R94" s="503">
        <f>SUM(N94:Q94)</f>
        <v>0</v>
      </c>
      <c r="S94" s="965"/>
      <c r="T94" s="965"/>
      <c r="U94" s="965"/>
      <c r="V94" s="962">
        <f t="shared" si="9"/>
        <v>0</v>
      </c>
    </row>
    <row r="95" spans="1:22" s="534" customFormat="1" ht="21" customHeight="1" x14ac:dyDescent="0.2">
      <c r="A95" s="1060"/>
      <c r="B95" s="452"/>
      <c r="C95" s="584"/>
      <c r="D95" s="584"/>
      <c r="E95" s="584"/>
      <c r="F95" s="453">
        <f>SUM(F93)</f>
        <v>2</v>
      </c>
      <c r="G95" s="957" t="s">
        <v>201</v>
      </c>
      <c r="H95" s="958"/>
      <c r="I95" s="958"/>
      <c r="J95" s="958"/>
      <c r="K95" s="958"/>
      <c r="L95" s="958"/>
      <c r="M95" s="959"/>
      <c r="N95" s="504" t="e">
        <f>AVERAGE(N93:N94)</f>
        <v>#DIV/0!</v>
      </c>
      <c r="O95" s="504" t="e">
        <f>AVERAGE(O93:O94)</f>
        <v>#DIV/0!</v>
      </c>
      <c r="P95" s="504" t="e">
        <f>AVERAGE(P93:P94)</f>
        <v>#DIV/0!</v>
      </c>
      <c r="Q95" s="504" t="e">
        <f>AVERAGE(Q93:Q94)</f>
        <v>#DIV/0!</v>
      </c>
      <c r="R95" s="504">
        <f>AVERAGE(R93:R94)</f>
        <v>0</v>
      </c>
      <c r="S95" s="505">
        <f>SUM(S93:S94)</f>
        <v>0</v>
      </c>
      <c r="T95" s="505">
        <f>SUM(T93:T94)</f>
        <v>0</v>
      </c>
      <c r="U95" s="505">
        <f>SUM(U93:U94)</f>
        <v>0</v>
      </c>
      <c r="V95" s="504">
        <f>IF(ISERROR((T95+U95)/S95),0,(T95+U95)/S95)</f>
        <v>0</v>
      </c>
    </row>
    <row r="96" spans="1:22" s="534" customFormat="1" ht="38.25" customHeight="1" x14ac:dyDescent="0.2">
      <c r="A96" s="1060"/>
      <c r="B96" s="1094" t="str">
        <f>'1. DireccyConducc '!B92</f>
        <v>RE1. P19 Estratégia de transparencia implementado en los tres niveles de gestión</v>
      </c>
      <c r="C96" s="1094" t="str">
        <f>'1. DireccyConducc '!C92</f>
        <v>Etapa de avance</v>
      </c>
      <c r="D96" s="1094">
        <f>'1. DireccyConducc '!D92</f>
        <v>0</v>
      </c>
      <c r="E96" s="585" t="str">
        <f>'1. DireccyConducc '!E92</f>
        <v>Etapas: II y III</v>
      </c>
      <c r="F96" s="1094">
        <f>'1. DireccyConducc '!F92</f>
        <v>2</v>
      </c>
      <c r="G96" s="585" t="str">
        <f>'1. DireccyConducc '!G92</f>
        <v>Implementación de la Estrategia Institucional de Transparencia a nivel regional</v>
      </c>
      <c r="H96" s="547">
        <f>'1. DireccyConducc '!H92</f>
        <v>1</v>
      </c>
      <c r="I96" s="330">
        <f>'1. DireccyConducc '!I92</f>
        <v>1</v>
      </c>
      <c r="J96" s="330">
        <f>'1. DireccyConducc '!J92</f>
        <v>0</v>
      </c>
      <c r="K96" s="330">
        <f>'1. DireccyConducc '!K92</f>
        <v>0</v>
      </c>
      <c r="L96" s="330">
        <f>'1. DireccyConducc '!L92</f>
        <v>1</v>
      </c>
      <c r="M96" s="330">
        <f>'1. DireccyConducc '!M92</f>
        <v>0</v>
      </c>
      <c r="N96" s="472"/>
      <c r="O96" s="472"/>
      <c r="P96" s="472"/>
      <c r="Q96" s="472"/>
      <c r="R96" s="503">
        <f>SUM(N96:Q96)</f>
        <v>0</v>
      </c>
      <c r="S96" s="507">
        <f>'1. DireccyConducc '!N92</f>
        <v>0</v>
      </c>
      <c r="T96" s="507"/>
      <c r="U96" s="507"/>
      <c r="V96" s="960">
        <f t="shared" ref="V96:V97" si="10">IF(ISERROR((T96+U96)/S96),0,(T96+U96)/S96)</f>
        <v>0</v>
      </c>
    </row>
    <row r="97" spans="1:22" s="534" customFormat="1" ht="36" customHeight="1" x14ac:dyDescent="0.2">
      <c r="A97" s="1060"/>
      <c r="B97" s="1096"/>
      <c r="C97" s="1096"/>
      <c r="D97" s="1096">
        <f>'1. DireccyConducc '!D93</f>
        <v>0</v>
      </c>
      <c r="E97" s="585">
        <f>'1. DireccyConducc '!E93</f>
        <v>0</v>
      </c>
      <c r="F97" s="1096">
        <f>'1. DireccyConducc '!F93</f>
        <v>0</v>
      </c>
      <c r="G97" s="585" t="str">
        <f>'1. DireccyConducc '!G93</f>
        <v>Seguimiento al cumplimiento de la Estrategia Institucional de Transparencia a nivel regional y local</v>
      </c>
      <c r="H97" s="547">
        <f>'1. DireccyConducc '!H93</f>
        <v>10</v>
      </c>
      <c r="I97" s="330">
        <f>'1. DireccyConducc '!I93</f>
        <v>1</v>
      </c>
      <c r="J97" s="330">
        <f>'1. DireccyConducc '!J93</f>
        <v>0</v>
      </c>
      <c r="K97" s="330">
        <f>'1. DireccyConducc '!K93</f>
        <v>0</v>
      </c>
      <c r="L97" s="330">
        <f>'1. DireccyConducc '!L93</f>
        <v>0.5</v>
      </c>
      <c r="M97" s="330">
        <f>'1. DireccyConducc '!M93</f>
        <v>0.5</v>
      </c>
      <c r="N97" s="472"/>
      <c r="O97" s="472"/>
      <c r="P97" s="472"/>
      <c r="Q97" s="472"/>
      <c r="R97" s="503">
        <f>SUM(N97:Q97)</f>
        <v>0</v>
      </c>
      <c r="S97" s="507">
        <f>'1. DireccyConducc '!N93</f>
        <v>0</v>
      </c>
      <c r="T97" s="507"/>
      <c r="U97" s="507"/>
      <c r="V97" s="962">
        <f t="shared" si="10"/>
        <v>0</v>
      </c>
    </row>
    <row r="98" spans="1:22" s="534" customFormat="1" ht="21" customHeight="1" x14ac:dyDescent="0.2">
      <c r="A98" s="1060"/>
      <c r="B98" s="452"/>
      <c r="C98" s="584"/>
      <c r="D98" s="584"/>
      <c r="E98" s="584"/>
      <c r="F98" s="453">
        <f>SUM(F96)</f>
        <v>2</v>
      </c>
      <c r="G98" s="957" t="s">
        <v>201</v>
      </c>
      <c r="H98" s="958"/>
      <c r="I98" s="958"/>
      <c r="J98" s="958"/>
      <c r="K98" s="958"/>
      <c r="L98" s="958"/>
      <c r="M98" s="959"/>
      <c r="N98" s="504" t="e">
        <f>AVERAGE(N96:N97)</f>
        <v>#DIV/0!</v>
      </c>
      <c r="O98" s="504" t="e">
        <f>AVERAGE(O96:O97)</f>
        <v>#DIV/0!</v>
      </c>
      <c r="P98" s="504" t="e">
        <f>AVERAGE(P96:P97)</f>
        <v>#DIV/0!</v>
      </c>
      <c r="Q98" s="504" t="e">
        <f>AVERAGE(Q96:Q97)</f>
        <v>#DIV/0!</v>
      </c>
      <c r="R98" s="504">
        <f>AVERAGE(R96:R97)</f>
        <v>0</v>
      </c>
      <c r="S98" s="505">
        <f>SUM(S96:S97)</f>
        <v>0</v>
      </c>
      <c r="T98" s="505">
        <f>SUM(T96:T97)</f>
        <v>0</v>
      </c>
      <c r="U98" s="505">
        <f>SUM(U96:U97)</f>
        <v>0</v>
      </c>
      <c r="V98" s="504">
        <f>IF(ISERROR((T98+U98)/S98),0,(T98+U98)/S98)</f>
        <v>0</v>
      </c>
    </row>
    <row r="99" spans="1:22" s="534" customFormat="1" ht="31.5" customHeight="1" x14ac:dyDescent="0.2">
      <c r="A99" s="1060"/>
      <c r="B99" s="1030" t="str">
        <f>'1. DireccyConducc '!B96</f>
        <v>RE1.MM Medidas minimizadoras del riesgo</v>
      </c>
      <c r="C99" s="1030" t="str">
        <f>'1. DireccyConducc '!C96</f>
        <v>Indicador</v>
      </c>
      <c r="D99" s="1030" t="str">
        <f>'1. DireccyConducc '!D96</f>
        <v>Meta</v>
      </c>
      <c r="E99" s="998" t="str">
        <f>'1. DireccyConducc '!E96</f>
        <v>Meta Trimestral</v>
      </c>
      <c r="F99" s="999"/>
      <c r="G99" s="999"/>
      <c r="H99" s="1000"/>
      <c r="I99" s="1013" t="str">
        <f>'1. DireccyConducc '!I96</f>
        <v>Total programado</v>
      </c>
      <c r="J99" s="1004" t="str">
        <f>'1. DireccyConducc '!J96</f>
        <v>PRESUPUESTO ASIGNADO A MEDIDAS MINIMIZADORAS DEL RIESGO</v>
      </c>
      <c r="K99" s="1005"/>
      <c r="L99" s="1005"/>
      <c r="M99" s="1006"/>
      <c r="N99" s="597" t="s">
        <v>197</v>
      </c>
      <c r="O99" s="597" t="s">
        <v>198</v>
      </c>
      <c r="P99" s="597" t="s">
        <v>194</v>
      </c>
      <c r="Q99" s="597" t="s">
        <v>195</v>
      </c>
      <c r="R99" s="508"/>
      <c r="S99" s="508"/>
      <c r="T99" s="508"/>
      <c r="U99" s="508"/>
      <c r="V99" s="508"/>
    </row>
    <row r="100" spans="1:22" s="534" customFormat="1" ht="31.5" customHeight="1" x14ac:dyDescent="0.2">
      <c r="A100" s="1060"/>
      <c r="B100" s="1031"/>
      <c r="C100" s="1031"/>
      <c r="D100" s="1031"/>
      <c r="E100" s="454" t="str">
        <f>'1. DireccyConducc '!E97</f>
        <v>I</v>
      </c>
      <c r="F100" s="454" t="str">
        <f>'1. DireccyConducc '!F97</f>
        <v>II</v>
      </c>
      <c r="G100" s="454" t="str">
        <f>'1. DireccyConducc '!G97</f>
        <v>III</v>
      </c>
      <c r="H100" s="125" t="str">
        <f>'1. DireccyConducc '!H97</f>
        <v>IV</v>
      </c>
      <c r="I100" s="1014"/>
      <c r="J100" s="1007"/>
      <c r="K100" s="1008"/>
      <c r="L100" s="1008"/>
      <c r="M100" s="1009"/>
      <c r="N100" s="501" t="s">
        <v>186</v>
      </c>
      <c r="O100" s="501" t="s">
        <v>186</v>
      </c>
      <c r="P100" s="501" t="s">
        <v>186</v>
      </c>
      <c r="Q100" s="502" t="s">
        <v>186</v>
      </c>
      <c r="R100" s="508"/>
      <c r="S100" s="509"/>
      <c r="T100" s="508"/>
      <c r="U100" s="508"/>
      <c r="V100" s="508"/>
    </row>
    <row r="101" spans="1:22" s="534" customFormat="1" ht="31.5" customHeight="1" x14ac:dyDescent="0.2">
      <c r="A101" s="1060"/>
      <c r="B101" s="588" t="str">
        <f>'1. DireccyConducc '!B98</f>
        <v>• Implementar estrategias locales que permitan el cumplimiento de las actividades programadas (mientras no se oficialicen los cambios y no se aclaren la funciones, la UDEI y la URS, trabajaran en equipo)</v>
      </c>
      <c r="C101" s="588" t="str">
        <f>'1. DireccyConducc '!C98</f>
        <v>Número de Planes estratégicos abordados en equipo</v>
      </c>
      <c r="D101" s="588">
        <f>'1. DireccyConducc '!D98</f>
        <v>3</v>
      </c>
      <c r="E101" s="602">
        <f>'1. DireccyConducc '!E98</f>
        <v>0</v>
      </c>
      <c r="F101" s="602">
        <f>'1. DireccyConducc '!F98</f>
        <v>0.33</v>
      </c>
      <c r="G101" s="602">
        <f>'1. DireccyConducc '!G98</f>
        <v>0.33</v>
      </c>
      <c r="H101" s="330">
        <f>'1. DireccyConducc '!H98</f>
        <v>0.34</v>
      </c>
      <c r="I101" s="330">
        <f>'1. DireccyConducc '!I98</f>
        <v>1</v>
      </c>
      <c r="J101" s="1045">
        <f>'1. DireccyConducc '!J98</f>
        <v>0</v>
      </c>
      <c r="K101" s="1046"/>
      <c r="L101" s="1046"/>
      <c r="M101" s="1047"/>
      <c r="N101" s="503"/>
      <c r="O101" s="503"/>
      <c r="P101" s="503"/>
      <c r="Q101" s="503"/>
      <c r="R101" s="503">
        <f>SUM(N101:Q101)</f>
        <v>0</v>
      </c>
      <c r="S101" s="963">
        <f>J104</f>
        <v>0</v>
      </c>
      <c r="T101" s="963"/>
      <c r="U101" s="963"/>
      <c r="V101" s="960">
        <f>IF(ISERROR((T101+U101)/S101),0,(T101+U101)/S101)</f>
        <v>0</v>
      </c>
    </row>
    <row r="102" spans="1:22" s="534" customFormat="1" ht="31.5" customHeight="1" x14ac:dyDescent="0.2">
      <c r="A102" s="1060"/>
      <c r="B102" s="588" t="str">
        <f>'1. DireccyConducc '!B99</f>
        <v xml:space="preserve"> • Gestionar la dotación de personal idóneo a la unidad organizativa</v>
      </c>
      <c r="C102" s="588" t="str">
        <f>'1. DireccyConducc '!C99</f>
        <v>Gestión realizada ante el nivel superior</v>
      </c>
      <c r="D102" s="588">
        <f>'1. DireccyConducc '!D99</f>
        <v>1</v>
      </c>
      <c r="E102" s="602">
        <f>'1. DireccyConducc '!E99</f>
        <v>1</v>
      </c>
      <c r="F102" s="602">
        <f>'1. DireccyConducc '!F99</f>
        <v>0</v>
      </c>
      <c r="G102" s="602">
        <f>'1. DireccyConducc '!G99</f>
        <v>0</v>
      </c>
      <c r="H102" s="330">
        <f>'1. DireccyConducc '!H99</f>
        <v>0</v>
      </c>
      <c r="I102" s="330">
        <f>'1. DireccyConducc '!I99</f>
        <v>1</v>
      </c>
      <c r="J102" s="1048"/>
      <c r="K102" s="1049"/>
      <c r="L102" s="1049"/>
      <c r="M102" s="1050"/>
      <c r="N102" s="503"/>
      <c r="O102" s="503"/>
      <c r="P102" s="503"/>
      <c r="Q102" s="503"/>
      <c r="R102" s="503">
        <f>SUM(N102:Q102)</f>
        <v>0</v>
      </c>
      <c r="S102" s="964"/>
      <c r="T102" s="964"/>
      <c r="U102" s="964"/>
      <c r="V102" s="961"/>
    </row>
    <row r="103" spans="1:22" s="534" customFormat="1" ht="31.5" customHeight="1" x14ac:dyDescent="0.2">
      <c r="A103" s="1060"/>
      <c r="B103" s="588">
        <f>'1. DireccyConducc '!B100</f>
        <v>0</v>
      </c>
      <c r="C103" s="588">
        <f>'1. DireccyConducc '!C100</f>
        <v>0</v>
      </c>
      <c r="D103" s="588">
        <f>'1. DireccyConducc '!D100</f>
        <v>0</v>
      </c>
      <c r="E103" s="602">
        <f>'1. DireccyConducc '!E100</f>
        <v>0</v>
      </c>
      <c r="F103" s="602">
        <f>'1. DireccyConducc '!F100</f>
        <v>0</v>
      </c>
      <c r="G103" s="602">
        <f>'1. DireccyConducc '!G100</f>
        <v>0</v>
      </c>
      <c r="H103" s="330">
        <f>'1. DireccyConducc '!H100</f>
        <v>0</v>
      </c>
      <c r="I103" s="330">
        <f>'1. DireccyConducc '!I100</f>
        <v>0</v>
      </c>
      <c r="J103" s="1051"/>
      <c r="K103" s="1052"/>
      <c r="L103" s="1052"/>
      <c r="M103" s="1053"/>
      <c r="N103" s="503"/>
      <c r="O103" s="503"/>
      <c r="P103" s="503"/>
      <c r="Q103" s="503"/>
      <c r="R103" s="503">
        <f>SUM(N103:Q103)</f>
        <v>0</v>
      </c>
      <c r="S103" s="965"/>
      <c r="T103" s="965"/>
      <c r="U103" s="965"/>
      <c r="V103" s="962"/>
    </row>
    <row r="104" spans="1:22" s="534" customFormat="1" ht="31.5" customHeight="1" x14ac:dyDescent="0.2">
      <c r="A104" s="1060"/>
      <c r="B104" s="957" t="s">
        <v>217</v>
      </c>
      <c r="C104" s="958"/>
      <c r="D104" s="958"/>
      <c r="E104" s="958"/>
      <c r="F104" s="958"/>
      <c r="G104" s="958"/>
      <c r="H104" s="958"/>
      <c r="I104" s="959"/>
      <c r="J104" s="1043">
        <f>SUM(J101:M103)</f>
        <v>0</v>
      </c>
      <c r="K104" s="1002"/>
      <c r="L104" s="1002"/>
      <c r="M104" s="1003"/>
      <c r="N104" s="159" t="e">
        <f>AVERAGE(N101:N103)</f>
        <v>#DIV/0!</v>
      </c>
      <c r="O104" s="159" t="e">
        <f>AVERAGE(O101:O103)</f>
        <v>#DIV/0!</v>
      </c>
      <c r="P104" s="159" t="e">
        <f>AVERAGE(P101:P103)</f>
        <v>#DIV/0!</v>
      </c>
      <c r="Q104" s="159" t="e">
        <f>AVERAGE(Q101:Q103)</f>
        <v>#DIV/0!</v>
      </c>
      <c r="R104" s="159">
        <f>AVERAGE(R101:R103)</f>
        <v>0</v>
      </c>
      <c r="S104" s="473">
        <f>SUM(S101)</f>
        <v>0</v>
      </c>
      <c r="T104" s="505">
        <f>SUM(T101:T103)</f>
        <v>0</v>
      </c>
      <c r="U104" s="505">
        <f>SUM(U101:U103)</f>
        <v>0</v>
      </c>
      <c r="V104" s="504">
        <f>IF(ISERROR((T104+U104)/S104),0,(T104+U104)/S104)</f>
        <v>0</v>
      </c>
    </row>
    <row r="105" spans="1:22" s="534" customFormat="1" ht="31.5" customHeight="1" x14ac:dyDescent="0.2">
      <c r="A105" s="1060"/>
      <c r="B105" s="598"/>
      <c r="C105" s="598"/>
      <c r="D105" s="598"/>
      <c r="E105" s="598"/>
      <c r="F105" s="455">
        <f>SUM(F29,F35,F51,F56,F67,F70,F73,F76,F80,F86,F91,F95,F98,)</f>
        <v>689.19999999999993</v>
      </c>
      <c r="G105" s="1011" t="s">
        <v>205</v>
      </c>
      <c r="H105" s="1011"/>
      <c r="I105" s="1011"/>
      <c r="J105" s="1011"/>
      <c r="K105" s="1011"/>
      <c r="L105" s="1011"/>
      <c r="M105" s="1012"/>
      <c r="N105" s="475" t="e">
        <f>AVERAGE(N29,N35,N51,N56,N67,N70,N73,N76,N80,N86,N91,N95,N98)</f>
        <v>#DIV/0!</v>
      </c>
      <c r="O105" s="475" t="e">
        <f>AVERAGE(O29,O35,O51,O56,O67,O70,O73,O76,O80,O86,O91,O95,O98)</f>
        <v>#DIV/0!</v>
      </c>
      <c r="P105" s="475" t="e">
        <f>AVERAGE(P29,P35,P51,P56,P67,P70,P73,P76,P80,P86,P91,P95,P98)</f>
        <v>#DIV/0!</v>
      </c>
      <c r="Q105" s="475" t="e">
        <f>AVERAGE(Q29,Q35,Q51,Q56,Q67,Q70,Q73,Q76,Q80,Q86,Q91,Q95,Q98)</f>
        <v>#DIV/0!</v>
      </c>
      <c r="R105" s="475">
        <f>AVERAGE(R29,R35,R51,R56,R67,R70,R73,R76,R80,R86,R91,R95,R98)</f>
        <v>0</v>
      </c>
      <c r="S105" s="476">
        <f>SUM(S29,S35,S51,S56,S67,S70,S73,S76,S80,S86,S91,S95,S98,)</f>
        <v>0</v>
      </c>
      <c r="T105" s="476">
        <f>SUM(T29,T35,T51,T56,T67,T70,T73,T76,T80,T86,T91,T95,T98,)</f>
        <v>0</v>
      </c>
      <c r="U105" s="476">
        <f>SUM(U29,U35,U51,U56,U67,U70,U73,U76,U80,U86,U91,U95,U98)</f>
        <v>0</v>
      </c>
      <c r="V105" s="475">
        <f>AVERAGE(V29,V35,V51,V56,V67,V70,V73,V76,V80,V86,V91,V95,V98)</f>
        <v>0</v>
      </c>
    </row>
    <row r="106" spans="1:22" s="534" customFormat="1" ht="31.5" customHeight="1" x14ac:dyDescent="0.2">
      <c r="A106" s="456"/>
      <c r="B106" s="126"/>
      <c r="C106" s="126"/>
      <c r="D106" s="457"/>
      <c r="E106" s="457"/>
      <c r="F106" s="536"/>
      <c r="G106" s="536"/>
      <c r="H106" s="511"/>
      <c r="I106" s="512"/>
      <c r="J106" s="512"/>
      <c r="K106" s="513"/>
      <c r="L106" s="512"/>
      <c r="M106" s="512"/>
      <c r="N106" s="514"/>
      <c r="O106" s="514"/>
      <c r="P106" s="514"/>
      <c r="Q106" s="514"/>
      <c r="R106" s="514"/>
      <c r="S106" s="514"/>
      <c r="T106" s="477"/>
      <c r="U106" s="477"/>
      <c r="V106" s="514"/>
    </row>
    <row r="107" spans="1:22" s="534" customFormat="1" ht="59.25" customHeight="1" x14ac:dyDescent="0.2">
      <c r="A107" s="1087" t="str">
        <f>'3. Reg en Salud'!A12</f>
        <v xml:space="preserve">RE2.REGULACIÓN EN SALUD, EFICIENTE Y EFICAZ </v>
      </c>
      <c r="B107" s="718" t="str">
        <f>'3. Reg en Salud'!B9:F9</f>
        <v>Objetivo Estratégico Específico: 2.1 Fortalecer el registro y control de productos de interés sanitario, con el fin de garantizar su seguridad, eficacia y calidad, mediante la aplicación de la normativa vigente.</v>
      </c>
      <c r="C107" s="719"/>
      <c r="D107" s="719"/>
      <c r="E107" s="719"/>
      <c r="F107" s="720"/>
      <c r="G107" s="594"/>
      <c r="H107" s="515"/>
      <c r="I107" s="516"/>
      <c r="J107" s="516"/>
      <c r="K107" s="517"/>
      <c r="L107" s="516"/>
      <c r="M107" s="516"/>
      <c r="N107" s="503"/>
      <c r="O107" s="503"/>
      <c r="P107" s="503"/>
      <c r="Q107" s="503"/>
      <c r="R107" s="506"/>
      <c r="S107" s="503"/>
      <c r="T107" s="471"/>
      <c r="U107" s="471"/>
      <c r="V107" s="503"/>
    </row>
    <row r="108" spans="1:22" s="534" customFormat="1" ht="38.25" x14ac:dyDescent="0.2">
      <c r="A108" s="1087"/>
      <c r="B108" s="1041" t="str">
        <f>'3. Reg en Salud'!B10</f>
        <v xml:space="preserve">RE2. P1. Productos de interés sanitario registrados, regulados y controlados </v>
      </c>
      <c r="C108" s="1041" t="str">
        <f>'3. Reg en Salud'!C10</f>
        <v xml:space="preserve">Número de productos con verificación de cumplimiento de normativa </v>
      </c>
      <c r="D108" s="1041">
        <f>'3. Reg en Salud'!D10</f>
        <v>760</v>
      </c>
      <c r="E108" s="1041">
        <f>'3. Reg en Salud'!E10</f>
        <v>900</v>
      </c>
      <c r="F108" s="1041">
        <f>'3. Reg en Salud'!F10</f>
        <v>650</v>
      </c>
      <c r="G108" s="577" t="str">
        <f>'3. Reg en Salud'!G10</f>
        <v>Seguimiento, asesoría tecnica y supervisión en la ejecución del Plan de Control de PIS definido por el NC, según designación por Región</v>
      </c>
      <c r="H108" s="323">
        <f>'3. Reg en Salud'!H10</f>
        <v>9</v>
      </c>
      <c r="I108" s="330">
        <f>'3. Reg en Salud'!I10</f>
        <v>1</v>
      </c>
      <c r="J108" s="330">
        <f>'3. Reg en Salud'!J10</f>
        <v>0</v>
      </c>
      <c r="K108" s="330">
        <f>'3. Reg en Salud'!K10</f>
        <v>0</v>
      </c>
      <c r="L108" s="330">
        <f>'3. Reg en Salud'!L10</f>
        <v>0</v>
      </c>
      <c r="M108" s="330">
        <f>'3. Reg en Salud'!M10</f>
        <v>1</v>
      </c>
      <c r="N108" s="503"/>
      <c r="O108" s="503"/>
      <c r="P108" s="503"/>
      <c r="Q108" s="503"/>
      <c r="R108" s="503">
        <f>SUM(N108:Q108)</f>
        <v>0</v>
      </c>
      <c r="S108" s="963"/>
      <c r="T108" s="963"/>
      <c r="U108" s="963"/>
      <c r="V108" s="960">
        <f>IF(ISERROR((T108+U108)/S108),0,(T108+U108)/S108)</f>
        <v>0</v>
      </c>
    </row>
    <row r="109" spans="1:22" s="534" customFormat="1" ht="27.95" customHeight="1" x14ac:dyDescent="0.2">
      <c r="A109" s="1087"/>
      <c r="B109" s="1044"/>
      <c r="C109" s="1044"/>
      <c r="D109" s="1044"/>
      <c r="E109" s="1044">
        <f>'3. Reg en Salud'!E11</f>
        <v>0</v>
      </c>
      <c r="F109" s="1044">
        <f>'3. Reg en Salud'!F11</f>
        <v>0</v>
      </c>
      <c r="G109" s="577" t="str">
        <f>'3. Reg en Salud'!G11</f>
        <v>Elaboración del informe consolidado regional</v>
      </c>
      <c r="H109" s="323">
        <f>'3. Reg en Salud'!H11</f>
        <v>1</v>
      </c>
      <c r="I109" s="330">
        <f>'3. Reg en Salud'!I11</f>
        <v>1</v>
      </c>
      <c r="J109" s="330">
        <f>'3. Reg en Salud'!J11</f>
        <v>0</v>
      </c>
      <c r="K109" s="330">
        <f>'3. Reg en Salud'!K11</f>
        <v>0</v>
      </c>
      <c r="L109" s="330">
        <f>'3. Reg en Salud'!L11</f>
        <v>0</v>
      </c>
      <c r="M109" s="330">
        <f>'3. Reg en Salud'!M11</f>
        <v>1</v>
      </c>
      <c r="N109" s="503"/>
      <c r="O109" s="503"/>
      <c r="P109" s="503"/>
      <c r="Q109" s="503"/>
      <c r="R109" s="503">
        <f>SUM(N109:Q109)</f>
        <v>0</v>
      </c>
      <c r="S109" s="964"/>
      <c r="T109" s="964"/>
      <c r="U109" s="964"/>
      <c r="V109" s="961"/>
    </row>
    <row r="110" spans="1:22" s="534" customFormat="1" ht="35.1" customHeight="1" x14ac:dyDescent="0.2">
      <c r="A110" s="1087"/>
      <c r="B110" s="1044"/>
      <c r="C110" s="1044"/>
      <c r="D110" s="1044"/>
      <c r="E110" s="1044">
        <f>'3. Reg en Salud'!E12</f>
        <v>0</v>
      </c>
      <c r="F110" s="1044">
        <f>'3. Reg en Salud'!F12</f>
        <v>0</v>
      </c>
      <c r="G110" s="577" t="str">
        <f>'3. Reg en Salud'!G12</f>
        <v>Apoyo técnico en la atención de denuncias y realización de operativos según indicaciones del NC</v>
      </c>
      <c r="H110" s="323">
        <f>'3. Reg en Salud'!H12</f>
        <v>5</v>
      </c>
      <c r="I110" s="330">
        <f>'3. Reg en Salud'!I12</f>
        <v>1</v>
      </c>
      <c r="J110" s="330">
        <f>'3. Reg en Salud'!J12</f>
        <v>0</v>
      </c>
      <c r="K110" s="330">
        <f>'3. Reg en Salud'!K12</f>
        <v>0</v>
      </c>
      <c r="L110" s="330">
        <f>'3. Reg en Salud'!L12</f>
        <v>0</v>
      </c>
      <c r="M110" s="330">
        <f>'3. Reg en Salud'!M12</f>
        <v>1</v>
      </c>
      <c r="N110" s="503"/>
      <c r="O110" s="503"/>
      <c r="P110" s="503"/>
      <c r="Q110" s="503"/>
      <c r="R110" s="503">
        <f>SUM(N110:Q110)</f>
        <v>0</v>
      </c>
      <c r="S110" s="964"/>
      <c r="T110" s="964"/>
      <c r="U110" s="964"/>
      <c r="V110" s="961"/>
    </row>
    <row r="111" spans="1:22" s="534" customFormat="1" ht="36.950000000000003" customHeight="1" x14ac:dyDescent="0.2">
      <c r="A111" s="1087"/>
      <c r="B111" s="1042"/>
      <c r="C111" s="1042"/>
      <c r="D111" s="1042"/>
      <c r="E111" s="1042">
        <f>'3. Reg en Salud'!E13</f>
        <v>0</v>
      </c>
      <c r="F111" s="1042">
        <f>'3. Reg en Salud'!F13</f>
        <v>0</v>
      </c>
      <c r="G111" s="577" t="str">
        <f>'3. Reg en Salud'!G13</f>
        <v>Seguimiento al cumplimiento de las órdenes sanitarias relacionadas con productos de interés sanitario</v>
      </c>
      <c r="H111" s="323">
        <f>'3. Reg en Salud'!H13</f>
        <v>0</v>
      </c>
      <c r="I111" s="330">
        <f>'3. Reg en Salud'!I13</f>
        <v>0</v>
      </c>
      <c r="J111" s="330">
        <f>'3. Reg en Salud'!J13</f>
        <v>0</v>
      </c>
      <c r="K111" s="330">
        <f>'3. Reg en Salud'!K13</f>
        <v>0</v>
      </c>
      <c r="L111" s="330">
        <f>'3. Reg en Salud'!L13</f>
        <v>0</v>
      </c>
      <c r="M111" s="330">
        <f>'3. Reg en Salud'!M13</f>
        <v>0</v>
      </c>
      <c r="N111" s="503"/>
      <c r="O111" s="503"/>
      <c r="P111" s="503"/>
      <c r="Q111" s="503"/>
      <c r="R111" s="503">
        <f>SUM(N111:Q111)</f>
        <v>0</v>
      </c>
      <c r="S111" s="965"/>
      <c r="T111" s="965"/>
      <c r="U111" s="965"/>
      <c r="V111" s="962"/>
    </row>
    <row r="112" spans="1:22" s="534" customFormat="1" ht="21" customHeight="1" x14ac:dyDescent="0.2">
      <c r="A112" s="1087"/>
      <c r="B112" s="452"/>
      <c r="C112" s="580"/>
      <c r="D112" s="580"/>
      <c r="E112" s="580"/>
      <c r="F112" s="453">
        <f>SUM(F108)</f>
        <v>650</v>
      </c>
      <c r="G112" s="957" t="s">
        <v>201</v>
      </c>
      <c r="H112" s="958"/>
      <c r="I112" s="958"/>
      <c r="J112" s="958"/>
      <c r="K112" s="958"/>
      <c r="L112" s="958"/>
      <c r="M112" s="959"/>
      <c r="N112" s="504" t="e">
        <f>AVERAGE(N108:N111)</f>
        <v>#DIV/0!</v>
      </c>
      <c r="O112" s="504" t="e">
        <f>AVERAGE(O108:O111)</f>
        <v>#DIV/0!</v>
      </c>
      <c r="P112" s="504" t="e">
        <f>AVERAGE(P108:P111)</f>
        <v>#DIV/0!</v>
      </c>
      <c r="Q112" s="504" t="e">
        <f>AVERAGE(Q108:Q111)</f>
        <v>#DIV/0!</v>
      </c>
      <c r="R112" s="504">
        <f>AVERAGE(R108:R111)</f>
        <v>0</v>
      </c>
      <c r="S112" s="505">
        <f>SUM(S108)</f>
        <v>0</v>
      </c>
      <c r="T112" s="505">
        <f>SUM(T108)</f>
        <v>0</v>
      </c>
      <c r="U112" s="505">
        <f>SUM(U108)</f>
        <v>0</v>
      </c>
      <c r="V112" s="504">
        <f>IF(ISERROR((T112+U112)/S112),0,(T112+U112)/S112)</f>
        <v>0</v>
      </c>
    </row>
    <row r="113" spans="1:23" s="534" customFormat="1" ht="33" customHeight="1" x14ac:dyDescent="0.2">
      <c r="A113" s="1087"/>
      <c r="B113" s="1105" t="str">
        <f>'3. Reg en Salud'!B15:P15</f>
        <v>Objetivo Estratégico Específico: 2.2 Fortalecer la regulación de servicios, establecimientos y eventos mediante la aplicación de la normativa vigente, con el fin de proteger y mejorar la salud de la población.</v>
      </c>
      <c r="C113" s="1106"/>
      <c r="D113" s="1106"/>
      <c r="E113" s="1106"/>
      <c r="F113" s="1106"/>
      <c r="G113" s="1107"/>
      <c r="H113" s="323"/>
      <c r="I113" s="330"/>
      <c r="J113" s="330"/>
      <c r="K113" s="330"/>
      <c r="L113" s="330"/>
      <c r="M113" s="330"/>
      <c r="N113" s="503"/>
      <c r="O113" s="503"/>
      <c r="P113" s="503"/>
      <c r="Q113" s="503"/>
      <c r="R113" s="503"/>
      <c r="S113" s="507"/>
      <c r="T113" s="507"/>
      <c r="U113" s="507"/>
      <c r="V113" s="503"/>
    </row>
    <row r="114" spans="1:23" s="534" customFormat="1" ht="38.25" x14ac:dyDescent="0.2">
      <c r="A114" s="1087"/>
      <c r="B114" s="327" t="str">
        <f>'3. Reg en Salud'!B16</f>
        <v xml:space="preserve">RE2. P3. Operativos para la verificación de la normativa de productos de interés sanitario realizados </v>
      </c>
      <c r="C114" s="327" t="str">
        <f>'3. Reg en Salud'!C16</f>
        <v xml:space="preserve">Número de operativos </v>
      </c>
      <c r="D114" s="327">
        <f>'3. Reg en Salud'!D16</f>
        <v>5</v>
      </c>
      <c r="E114" s="327">
        <f>'3. Reg en Salud'!E16</f>
        <v>20</v>
      </c>
      <c r="F114" s="327">
        <f>'3. Reg en Salud'!F16</f>
        <v>6</v>
      </c>
      <c r="G114" s="327" t="str">
        <f>'3. Reg en Salud'!G16</f>
        <v>Participación en la realización de operativos para la verificación de la normativa de productos de interés sanitario</v>
      </c>
      <c r="H114" s="478">
        <f>'3. Reg en Salud'!H16</f>
        <v>0</v>
      </c>
      <c r="I114" s="330">
        <f>'3. Reg en Salud'!I16</f>
        <v>0</v>
      </c>
      <c r="J114" s="330">
        <f>'3. Reg en Salud'!J16</f>
        <v>0</v>
      </c>
      <c r="K114" s="330">
        <f>'3. Reg en Salud'!K16</f>
        <v>0</v>
      </c>
      <c r="L114" s="330">
        <f>'3. Reg en Salud'!L16</f>
        <v>0</v>
      </c>
      <c r="M114" s="330">
        <f>'3. Reg en Salud'!M16</f>
        <v>0</v>
      </c>
      <c r="N114" s="503"/>
      <c r="O114" s="503"/>
      <c r="P114" s="503"/>
      <c r="Q114" s="503"/>
      <c r="R114" s="503">
        <f>SUM(N114:Q114)</f>
        <v>0</v>
      </c>
      <c r="S114" s="507">
        <f>'3. Reg en Salud'!N16</f>
        <v>0</v>
      </c>
      <c r="T114" s="507"/>
      <c r="U114" s="507"/>
      <c r="V114" s="583">
        <f>IF(ISERROR((T114+U114)/S114),0,(T114+U114)/S114)</f>
        <v>0</v>
      </c>
    </row>
    <row r="115" spans="1:23" s="534" customFormat="1" ht="21" customHeight="1" x14ac:dyDescent="0.2">
      <c r="A115" s="1087"/>
      <c r="B115" s="452"/>
      <c r="C115" s="580"/>
      <c r="D115" s="580"/>
      <c r="E115" s="580"/>
      <c r="F115" s="453">
        <f>F114</f>
        <v>6</v>
      </c>
      <c r="G115" s="957" t="s">
        <v>201</v>
      </c>
      <c r="H115" s="958"/>
      <c r="I115" s="958"/>
      <c r="J115" s="958"/>
      <c r="K115" s="958"/>
      <c r="L115" s="958"/>
      <c r="M115" s="959"/>
      <c r="N115" s="504" t="e">
        <f>AVERAGE(N114)</f>
        <v>#DIV/0!</v>
      </c>
      <c r="O115" s="504" t="e">
        <f>AVERAGE(O114)</f>
        <v>#DIV/0!</v>
      </c>
      <c r="P115" s="504" t="e">
        <f>AVERAGE(P114)</f>
        <v>#DIV/0!</v>
      </c>
      <c r="Q115" s="504" t="e">
        <f>AVERAGE(Q114)</f>
        <v>#DIV/0!</v>
      </c>
      <c r="R115" s="504">
        <f>AVERAGE(R114)</f>
        <v>0</v>
      </c>
      <c r="S115" s="505">
        <f>SUM(S114)</f>
        <v>0</v>
      </c>
      <c r="T115" s="505">
        <f>SUM(T114)</f>
        <v>0</v>
      </c>
      <c r="U115" s="505">
        <f>SUM(U114)</f>
        <v>0</v>
      </c>
      <c r="V115" s="504">
        <f>IF(ISERROR((T115+U115)/S115),0,(T115+U115)/S115)</f>
        <v>0</v>
      </c>
    </row>
    <row r="116" spans="1:23" s="534" customFormat="1" ht="56.1" customHeight="1" x14ac:dyDescent="0.2">
      <c r="A116" s="1087"/>
      <c r="B116" s="1041" t="str">
        <f>'3. Reg en Salud'!B17</f>
        <v>RE2. P4. Ambiente humano mejorado acorde con el desarrollo sostenible</v>
      </c>
      <c r="C116" s="1041" t="str">
        <f>'3. Reg en Salud'!C17</f>
        <v xml:space="preserve">Número de acciones de vigilancia estatal  </v>
      </c>
      <c r="D116" s="1041">
        <f>'3. Reg en Salud'!D17</f>
        <v>200</v>
      </c>
      <c r="E116" s="1041">
        <f>'3. Reg en Salud'!E17</f>
        <v>197</v>
      </c>
      <c r="F116" s="1041">
        <f>'3. Reg en Salud'!F17</f>
        <v>127</v>
      </c>
      <c r="G116" s="327" t="str">
        <f>'3. Reg en Salud'!G17</f>
        <v>Coordinación con el nivel local para la realización de verificación previa de condiciones para realizar el muestreo relacionado con la vigilancia estatal</v>
      </c>
      <c r="H116" s="478">
        <f>'3. Reg en Salud'!H17</f>
        <v>2</v>
      </c>
      <c r="I116" s="330">
        <f>'3. Reg en Salud'!I17</f>
        <v>1</v>
      </c>
      <c r="J116" s="330">
        <f>'3. Reg en Salud'!J17</f>
        <v>0</v>
      </c>
      <c r="K116" s="330">
        <f>'3. Reg en Salud'!K17</f>
        <v>0</v>
      </c>
      <c r="L116" s="330">
        <f>'3. Reg en Salud'!L17</f>
        <v>0</v>
      </c>
      <c r="M116" s="330">
        <f>'3. Reg en Salud'!M17</f>
        <v>1</v>
      </c>
      <c r="N116" s="503"/>
      <c r="O116" s="503"/>
      <c r="P116" s="503"/>
      <c r="Q116" s="503"/>
      <c r="R116" s="503">
        <f>SUM(N116:Q116)</f>
        <v>0</v>
      </c>
      <c r="S116" s="581">
        <f>'3. Reg en Salud'!N17</f>
        <v>0</v>
      </c>
      <c r="T116" s="963"/>
      <c r="U116" s="963"/>
      <c r="V116" s="960">
        <f>IF(ISERROR((T116+U116)/S116),0,(T116+U116)/S116)</f>
        <v>0</v>
      </c>
    </row>
    <row r="117" spans="1:23" s="534" customFormat="1" ht="27" customHeight="1" x14ac:dyDescent="0.2">
      <c r="A117" s="1087"/>
      <c r="B117" s="1044"/>
      <c r="C117" s="1044"/>
      <c r="D117" s="1044">
        <f>'3. Reg en Salud'!D18</f>
        <v>0</v>
      </c>
      <c r="E117" s="1044">
        <f>'3. Reg en Salud'!E18</f>
        <v>0</v>
      </c>
      <c r="F117" s="1044">
        <f>'3. Reg en Salud'!F18</f>
        <v>0</v>
      </c>
      <c r="G117" s="327" t="str">
        <f>'3. Reg en Salud'!G18</f>
        <v>Apoyo técnico y operativo a los Niveles Locales</v>
      </c>
      <c r="H117" s="478">
        <f>'3. Reg en Salud'!H18</f>
        <v>12</v>
      </c>
      <c r="I117" s="330">
        <f>'3. Reg en Salud'!I18</f>
        <v>1</v>
      </c>
      <c r="J117" s="330">
        <f>'3. Reg en Salud'!J18</f>
        <v>0</v>
      </c>
      <c r="K117" s="330">
        <f>'3. Reg en Salud'!K18</f>
        <v>0</v>
      </c>
      <c r="L117" s="330">
        <f>'3. Reg en Salud'!L18</f>
        <v>0</v>
      </c>
      <c r="M117" s="330">
        <f>'3. Reg en Salud'!M18</f>
        <v>1</v>
      </c>
      <c r="N117" s="503"/>
      <c r="O117" s="503"/>
      <c r="P117" s="503"/>
      <c r="Q117" s="503"/>
      <c r="R117" s="503">
        <f>SUM(N117:Q117)</f>
        <v>0</v>
      </c>
      <c r="S117" s="576"/>
      <c r="T117" s="964"/>
      <c r="U117" s="964"/>
      <c r="V117" s="961"/>
    </row>
    <row r="118" spans="1:23" s="534" customFormat="1" ht="38.1" customHeight="1" x14ac:dyDescent="0.2">
      <c r="A118" s="1087"/>
      <c r="B118" s="1044"/>
      <c r="C118" s="1044"/>
      <c r="D118" s="1044"/>
      <c r="E118" s="1044"/>
      <c r="F118" s="1044"/>
      <c r="G118" s="327" t="str">
        <f>'3. Reg en Salud'!G19</f>
        <v>Apoyo al nivel central para realizar el seguimiento a las órdenes sanitarias de incumplimientos</v>
      </c>
      <c r="H118" s="478">
        <f>'3. Reg en Salud'!H19</f>
        <v>0</v>
      </c>
      <c r="I118" s="330">
        <f>'3. Reg en Salud'!I19</f>
        <v>0</v>
      </c>
      <c r="J118" s="330">
        <f>'3. Reg en Salud'!J19</f>
        <v>0</v>
      </c>
      <c r="K118" s="330">
        <f>'3. Reg en Salud'!K19</f>
        <v>0</v>
      </c>
      <c r="L118" s="330">
        <f>'3. Reg en Salud'!L19</f>
        <v>0</v>
      </c>
      <c r="M118" s="330">
        <f>'3. Reg en Salud'!M19</f>
        <v>0</v>
      </c>
      <c r="N118" s="503"/>
      <c r="O118" s="503"/>
      <c r="P118" s="503"/>
      <c r="Q118" s="503"/>
      <c r="R118" s="503">
        <f>SUM(N118:Q118)</f>
        <v>0</v>
      </c>
      <c r="S118" s="576"/>
      <c r="T118" s="964"/>
      <c r="U118" s="964"/>
      <c r="V118" s="961"/>
    </row>
    <row r="119" spans="1:23" s="534" customFormat="1" ht="45" customHeight="1" x14ac:dyDescent="0.2">
      <c r="A119" s="1087"/>
      <c r="B119" s="1044"/>
      <c r="C119" s="1044"/>
      <c r="D119" s="1044">
        <f>'3. Reg en Salud'!D20</f>
        <v>0</v>
      </c>
      <c r="E119" s="1044">
        <f>'3. Reg en Salud'!E20</f>
        <v>0</v>
      </c>
      <c r="F119" s="1044">
        <f>'3. Reg en Salud'!F20</f>
        <v>0</v>
      </c>
      <c r="G119" s="327" t="str">
        <f>'3. Reg en Salud'!G20</f>
        <v>Capacitación a las Áreas Rectoras de Salud en vigilancia estatal</v>
      </c>
      <c r="H119" s="478">
        <f>'3. Reg en Salud'!H20</f>
        <v>1</v>
      </c>
      <c r="I119" s="330">
        <f>'3. Reg en Salud'!I20</f>
        <v>1</v>
      </c>
      <c r="J119" s="330">
        <f>'3. Reg en Salud'!J20</f>
        <v>0</v>
      </c>
      <c r="K119" s="330">
        <f>'3. Reg en Salud'!K20</f>
        <v>1</v>
      </c>
      <c r="L119" s="330">
        <f>'3. Reg en Salud'!L20</f>
        <v>0</v>
      </c>
      <c r="M119" s="330">
        <f>'3. Reg en Salud'!M20</f>
        <v>0</v>
      </c>
      <c r="N119" s="503"/>
      <c r="O119" s="503"/>
      <c r="P119" s="503"/>
      <c r="Q119" s="503"/>
      <c r="R119" s="503">
        <f>SUM(N119:Q119)</f>
        <v>0</v>
      </c>
      <c r="S119" s="576"/>
      <c r="T119" s="964"/>
      <c r="U119" s="964"/>
      <c r="V119" s="961"/>
    </row>
    <row r="120" spans="1:23" s="534" customFormat="1" ht="38.1" customHeight="1" x14ac:dyDescent="0.2">
      <c r="A120" s="1087"/>
      <c r="B120" s="1042"/>
      <c r="C120" s="1042"/>
      <c r="D120" s="1042">
        <f>'3. Reg en Salud'!D21</f>
        <v>0</v>
      </c>
      <c r="E120" s="1042">
        <f>'3. Reg en Salud'!E21</f>
        <v>0</v>
      </c>
      <c r="F120" s="1042">
        <f>'3. Reg en Salud'!F21</f>
        <v>0</v>
      </c>
      <c r="G120" s="327" t="str">
        <f>'3. Reg en Salud'!G21</f>
        <v>Seguimiento a los niveles locales respecto al cumplimiento de actos administrativos</v>
      </c>
      <c r="H120" s="478">
        <f>'3. Reg en Salud'!H21</f>
        <v>9</v>
      </c>
      <c r="I120" s="330">
        <f>'3. Reg en Salud'!I21</f>
        <v>1</v>
      </c>
      <c r="J120" s="330">
        <f>'3. Reg en Salud'!J21</f>
        <v>0</v>
      </c>
      <c r="K120" s="330">
        <f>'3. Reg en Salud'!K21</f>
        <v>0</v>
      </c>
      <c r="L120" s="330">
        <f>'3. Reg en Salud'!L21</f>
        <v>0.5</v>
      </c>
      <c r="M120" s="330">
        <f>'3. Reg en Salud'!M21</f>
        <v>0.5</v>
      </c>
      <c r="N120" s="503"/>
      <c r="O120" s="503"/>
      <c r="P120" s="503"/>
      <c r="Q120" s="503"/>
      <c r="R120" s="503">
        <f>SUM(N120:Q120)</f>
        <v>0</v>
      </c>
      <c r="S120" s="582"/>
      <c r="T120" s="965"/>
      <c r="U120" s="965"/>
      <c r="V120" s="962"/>
    </row>
    <row r="121" spans="1:23" s="534" customFormat="1" ht="15.75" customHeight="1" x14ac:dyDescent="0.2">
      <c r="A121" s="1087"/>
      <c r="B121" s="580"/>
      <c r="C121" s="580"/>
      <c r="D121" s="580"/>
      <c r="E121" s="580"/>
      <c r="F121" s="458">
        <f>SUM(F116:F120)</f>
        <v>127</v>
      </c>
      <c r="G121" s="957" t="s">
        <v>201</v>
      </c>
      <c r="H121" s="958"/>
      <c r="I121" s="958"/>
      <c r="J121" s="958"/>
      <c r="K121" s="958"/>
      <c r="L121" s="958"/>
      <c r="M121" s="959"/>
      <c r="N121" s="159" t="e">
        <f>AVERAGE(N116:N120)</f>
        <v>#DIV/0!</v>
      </c>
      <c r="O121" s="159" t="e">
        <f>AVERAGE(O116:O120)</f>
        <v>#DIV/0!</v>
      </c>
      <c r="P121" s="159" t="e">
        <f>AVERAGE(P116:P120)</f>
        <v>#DIV/0!</v>
      </c>
      <c r="Q121" s="159" t="e">
        <f>AVERAGE(Q116:Q120)</f>
        <v>#DIV/0!</v>
      </c>
      <c r="R121" s="159">
        <f>AVERAGE(R116:R120)</f>
        <v>0</v>
      </c>
      <c r="S121" s="473">
        <f>SUM(S116:S120)</f>
        <v>0</v>
      </c>
      <c r="T121" s="473">
        <f>SUM(T116:T120)</f>
        <v>0</v>
      </c>
      <c r="U121" s="473">
        <f>SUM(U116:U120)</f>
        <v>0</v>
      </c>
      <c r="V121" s="504">
        <f>IF(ISERROR((T121+U121)/S121),0,(T121+U121)/S121)</f>
        <v>0</v>
      </c>
      <c r="W121" s="459"/>
    </row>
    <row r="122" spans="1:23" s="534" customFormat="1" ht="60" customHeight="1" x14ac:dyDescent="0.2">
      <c r="A122" s="1087"/>
      <c r="B122" s="577" t="str">
        <f>'3. Reg en Salud'!B22</f>
        <v>RE2. P5. Establecimientos y actividades controladas según la  normativa nacional vigente</v>
      </c>
      <c r="C122" s="327" t="str">
        <f>'3. Reg en Salud'!C22</f>
        <v xml:space="preserve">Número de permisos verificados </v>
      </c>
      <c r="D122" s="327">
        <f>'3. Reg en Salud'!D22</f>
        <v>2959</v>
      </c>
      <c r="E122" s="327">
        <f>'3. Reg en Salud'!E22</f>
        <v>3087</v>
      </c>
      <c r="F122" s="327">
        <f>'3. Reg en Salud'!F22</f>
        <v>0</v>
      </c>
      <c r="G122" s="327" t="str">
        <f>'3. Reg en Salud'!G22</f>
        <v>Control del otorgamiento de permisos sanitarios de funcionamiento (PSF), de primera vez y renovaciones de los establecimientos del Área Rectora</v>
      </c>
      <c r="H122" s="478">
        <f>'3. Reg en Salud'!H22</f>
        <v>30</v>
      </c>
      <c r="I122" s="330">
        <f>'3. Reg en Salud'!I22</f>
        <v>1</v>
      </c>
      <c r="J122" s="330">
        <f>'3. Reg en Salud'!J22</f>
        <v>0</v>
      </c>
      <c r="K122" s="330">
        <f>'3. Reg en Salud'!K22</f>
        <v>0</v>
      </c>
      <c r="L122" s="330">
        <f>'3. Reg en Salud'!L22</f>
        <v>0</v>
      </c>
      <c r="M122" s="330">
        <f>'3. Reg en Salud'!M22</f>
        <v>1</v>
      </c>
      <c r="N122" s="503"/>
      <c r="O122" s="503"/>
      <c r="P122" s="503"/>
      <c r="Q122" s="503"/>
      <c r="R122" s="503">
        <f>SUM(N122:Q122)</f>
        <v>0</v>
      </c>
      <c r="S122" s="581">
        <f>'3. Reg en Salud'!N22</f>
        <v>0</v>
      </c>
      <c r="T122" s="963"/>
      <c r="U122" s="963"/>
      <c r="V122" s="960">
        <f>IF(ISERROR((T122+U122)/S122),0,(T122+U122)/S122)</f>
        <v>0</v>
      </c>
    </row>
    <row r="123" spans="1:23" s="534" customFormat="1" ht="36" customHeight="1" x14ac:dyDescent="0.2">
      <c r="A123" s="1087"/>
      <c r="B123" s="578"/>
      <c r="C123" s="1041" t="str">
        <f>'3. Reg en Salud'!C23</f>
        <v>Número de Establecimientos y actividades controlados aplicando la normativa nacional vigente</v>
      </c>
      <c r="D123" s="1041">
        <f>'3. Reg en Salud'!D23</f>
        <v>0</v>
      </c>
      <c r="E123" s="1041">
        <f>'3. Reg en Salud'!E23</f>
        <v>0</v>
      </c>
      <c r="F123" s="1041">
        <f>'3. Reg en Salud'!F23</f>
        <v>0</v>
      </c>
      <c r="G123" s="327" t="str">
        <f>'3. Reg en Salud'!G23</f>
        <v>Apoyo técnico y operativo a las Áreas Rectoras de Saud</v>
      </c>
      <c r="H123" s="478">
        <f>'3. Reg en Salud'!H23</f>
        <v>9</v>
      </c>
      <c r="I123" s="330">
        <f>'3. Reg en Salud'!I23</f>
        <v>1</v>
      </c>
      <c r="J123" s="330">
        <f>'3. Reg en Salud'!J23</f>
        <v>0</v>
      </c>
      <c r="K123" s="330">
        <f>'3. Reg en Salud'!K23</f>
        <v>0</v>
      </c>
      <c r="L123" s="330">
        <f>'3. Reg en Salud'!L23</f>
        <v>0.5</v>
      </c>
      <c r="M123" s="330">
        <f>'3. Reg en Salud'!M23</f>
        <v>0.5</v>
      </c>
      <c r="N123" s="503"/>
      <c r="O123" s="503"/>
      <c r="P123" s="503"/>
      <c r="Q123" s="503"/>
      <c r="R123" s="503">
        <f>SUM(N123:Q123)</f>
        <v>0</v>
      </c>
      <c r="S123" s="576"/>
      <c r="T123" s="964"/>
      <c r="U123" s="964"/>
      <c r="V123" s="961"/>
    </row>
    <row r="124" spans="1:23" s="534" customFormat="1" ht="30" customHeight="1" x14ac:dyDescent="0.2">
      <c r="A124" s="1087"/>
      <c r="B124" s="578"/>
      <c r="C124" s="1044"/>
      <c r="D124" s="1044">
        <f>'3. Reg en Salud'!D24</f>
        <v>0</v>
      </c>
      <c r="E124" s="1044">
        <f>'3. Reg en Salud'!E24</f>
        <v>0</v>
      </c>
      <c r="F124" s="1044">
        <f>'3. Reg en Salud'!F24</f>
        <v>0</v>
      </c>
      <c r="G124" s="327" t="str">
        <f>'3. Reg en Salud'!G24</f>
        <v xml:space="preserve">Apoyo en cuanto al seguimiento del Plan Nacional de Gestión Integral de Residuos </v>
      </c>
      <c r="H124" s="478">
        <f>'3. Reg en Salud'!H24</f>
        <v>9</v>
      </c>
      <c r="I124" s="330">
        <f>'3. Reg en Salud'!I24</f>
        <v>1</v>
      </c>
      <c r="J124" s="330">
        <f>'3. Reg en Salud'!J24</f>
        <v>0</v>
      </c>
      <c r="K124" s="330">
        <f>'3. Reg en Salud'!K24</f>
        <v>1</v>
      </c>
      <c r="L124" s="330">
        <f>'3. Reg en Salud'!L24</f>
        <v>0</v>
      </c>
      <c r="M124" s="330">
        <f>'3. Reg en Salud'!M24</f>
        <v>0</v>
      </c>
      <c r="N124" s="503"/>
      <c r="O124" s="503"/>
      <c r="P124" s="503"/>
      <c r="Q124" s="503"/>
      <c r="R124" s="503">
        <f t="shared" ref="R124:R143" si="11">SUM(N124:Q124)</f>
        <v>0</v>
      </c>
      <c r="S124" s="576"/>
      <c r="T124" s="964"/>
      <c r="U124" s="964"/>
      <c r="V124" s="961"/>
    </row>
    <row r="125" spans="1:23" s="534" customFormat="1" ht="33.75" customHeight="1" x14ac:dyDescent="0.2">
      <c r="A125" s="1087"/>
      <c r="B125" s="578"/>
      <c r="C125" s="1044"/>
      <c r="D125" s="1044">
        <f>'3. Reg en Salud'!D25</f>
        <v>0</v>
      </c>
      <c r="E125" s="1044">
        <f>'3. Reg en Salud'!E25</f>
        <v>0</v>
      </c>
      <c r="F125" s="1044">
        <f>'3. Reg en Salud'!F25</f>
        <v>0</v>
      </c>
      <c r="G125" s="327" t="str">
        <f>'3. Reg en Salud'!G25</f>
        <v xml:space="preserve">Apoyo en la implementación de la Estrategia Nacional de Separación, Recolección y Valorización de Residuos </v>
      </c>
      <c r="H125" s="478">
        <f>'3. Reg en Salud'!H25</f>
        <v>9</v>
      </c>
      <c r="I125" s="330">
        <f>'3. Reg en Salud'!I25</f>
        <v>1</v>
      </c>
      <c r="J125" s="330">
        <f>'3. Reg en Salud'!J25</f>
        <v>0</v>
      </c>
      <c r="K125" s="330">
        <f>'3. Reg en Salud'!K25</f>
        <v>0</v>
      </c>
      <c r="L125" s="330">
        <f>'3. Reg en Salud'!L25</f>
        <v>0</v>
      </c>
      <c r="M125" s="330">
        <f>'3. Reg en Salud'!M25</f>
        <v>1</v>
      </c>
      <c r="N125" s="503"/>
      <c r="O125" s="503"/>
      <c r="P125" s="503"/>
      <c r="Q125" s="503"/>
      <c r="R125" s="503">
        <f t="shared" si="11"/>
        <v>0</v>
      </c>
      <c r="S125" s="576"/>
      <c r="T125" s="964"/>
      <c r="U125" s="964"/>
      <c r="V125" s="961"/>
    </row>
    <row r="126" spans="1:23" s="534" customFormat="1" ht="33.75" customHeight="1" x14ac:dyDescent="0.2">
      <c r="A126" s="1087"/>
      <c r="B126" s="578"/>
      <c r="C126" s="1044"/>
      <c r="D126" s="1044">
        <f>'3. Reg en Salud'!D26</f>
        <v>0</v>
      </c>
      <c r="E126" s="1044">
        <f>'3. Reg en Salud'!E26</f>
        <v>0</v>
      </c>
      <c r="F126" s="1044">
        <f>'3. Reg en Salud'!F26</f>
        <v>0</v>
      </c>
      <c r="G126" s="327" t="str">
        <f>'3. Reg en Salud'!G26</f>
        <v>Apoyo técnico y operativo a las Áreas Rectoras de Saud</v>
      </c>
      <c r="H126" s="478">
        <f>'3. Reg en Salud'!H26</f>
        <v>0</v>
      </c>
      <c r="I126" s="330">
        <f>'3. Reg en Salud'!I26</f>
        <v>0</v>
      </c>
      <c r="J126" s="330">
        <f>'3. Reg en Salud'!J26</f>
        <v>0</v>
      </c>
      <c r="K126" s="330">
        <f>'3. Reg en Salud'!K26</f>
        <v>0</v>
      </c>
      <c r="L126" s="330">
        <f>'3. Reg en Salud'!L26</f>
        <v>0</v>
      </c>
      <c r="M126" s="330">
        <f>'3. Reg en Salud'!M26</f>
        <v>0</v>
      </c>
      <c r="N126" s="503"/>
      <c r="O126" s="503"/>
      <c r="P126" s="503"/>
      <c r="Q126" s="503"/>
      <c r="R126" s="503">
        <f t="shared" si="11"/>
        <v>0</v>
      </c>
      <c r="S126" s="576"/>
      <c r="T126" s="964"/>
      <c r="U126" s="964"/>
      <c r="V126" s="961"/>
    </row>
    <row r="127" spans="1:23" s="534" customFormat="1" ht="33.75" customHeight="1" x14ac:dyDescent="0.2">
      <c r="A127" s="1087"/>
      <c r="B127" s="578"/>
      <c r="C127" s="1044"/>
      <c r="D127" s="1044">
        <f>'3. Reg en Salud'!D27</f>
        <v>0</v>
      </c>
      <c r="E127" s="1044">
        <f>'3. Reg en Salud'!E27</f>
        <v>0</v>
      </c>
      <c r="F127" s="1044">
        <f>'3. Reg en Salud'!F27</f>
        <v>0</v>
      </c>
      <c r="G127" s="327" t="str">
        <f>'3. Reg en Salud'!G27</f>
        <v>Apoyo técnico y operativo a las Áreas Rectoras de Saud</v>
      </c>
      <c r="H127" s="478">
        <f>'3. Reg en Salud'!H27</f>
        <v>0</v>
      </c>
      <c r="I127" s="330">
        <f>'3. Reg en Salud'!I27</f>
        <v>0</v>
      </c>
      <c r="J127" s="330">
        <f>'3. Reg en Salud'!J27</f>
        <v>0</v>
      </c>
      <c r="K127" s="330">
        <f>'3. Reg en Salud'!K27</f>
        <v>0</v>
      </c>
      <c r="L127" s="330">
        <f>'3. Reg en Salud'!L27</f>
        <v>0</v>
      </c>
      <c r="M127" s="330">
        <f>'3. Reg en Salud'!M27</f>
        <v>0</v>
      </c>
      <c r="N127" s="503"/>
      <c r="O127" s="503"/>
      <c r="P127" s="503"/>
      <c r="Q127" s="503"/>
      <c r="R127" s="503">
        <f t="shared" si="11"/>
        <v>0</v>
      </c>
      <c r="S127" s="576"/>
      <c r="T127" s="964"/>
      <c r="U127" s="964"/>
      <c r="V127" s="961"/>
    </row>
    <row r="128" spans="1:23" s="534" customFormat="1" ht="33.75" customHeight="1" x14ac:dyDescent="0.2">
      <c r="A128" s="1087"/>
      <c r="B128" s="578"/>
      <c r="C128" s="1044"/>
      <c r="D128" s="1044">
        <f>'3. Reg en Salud'!D28</f>
        <v>0</v>
      </c>
      <c r="E128" s="1044">
        <f>'3. Reg en Salud'!E28</f>
        <v>0</v>
      </c>
      <c r="F128" s="1044">
        <f>'3. Reg en Salud'!F28</f>
        <v>0</v>
      </c>
      <c r="G128" s="327" t="str">
        <f>'3. Reg en Salud'!G28</f>
        <v>Atención de denuncias sanitarias y apoyo técnico y operativo a las Áreas Rectoras de Salud</v>
      </c>
      <c r="H128" s="478">
        <f>'3. Reg en Salud'!H28</f>
        <v>3</v>
      </c>
      <c r="I128" s="330">
        <f>'3. Reg en Salud'!I28</f>
        <v>1</v>
      </c>
      <c r="J128" s="330">
        <f>'3. Reg en Salud'!J28</f>
        <v>0</v>
      </c>
      <c r="K128" s="330">
        <f>'3. Reg en Salud'!K28</f>
        <v>0</v>
      </c>
      <c r="L128" s="330">
        <f>'3. Reg en Salud'!L28</f>
        <v>0</v>
      </c>
      <c r="M128" s="330">
        <f>'3. Reg en Salud'!M28</f>
        <v>1</v>
      </c>
      <c r="N128" s="503"/>
      <c r="O128" s="503"/>
      <c r="P128" s="503"/>
      <c r="Q128" s="503"/>
      <c r="R128" s="503">
        <f t="shared" si="11"/>
        <v>0</v>
      </c>
      <c r="S128" s="576"/>
      <c r="T128" s="964"/>
      <c r="U128" s="964"/>
      <c r="V128" s="961"/>
    </row>
    <row r="129" spans="1:23" s="534" customFormat="1" ht="44.1" customHeight="1" x14ac:dyDescent="0.2">
      <c r="A129" s="1087"/>
      <c r="B129" s="578"/>
      <c r="C129" s="1044"/>
      <c r="D129" s="1044">
        <f>'3. Reg en Salud'!D29</f>
        <v>0</v>
      </c>
      <c r="E129" s="1044">
        <f>'3. Reg en Salud'!E29</f>
        <v>0</v>
      </c>
      <c r="F129" s="1044">
        <f>'3. Reg en Salud'!F29</f>
        <v>0</v>
      </c>
      <c r="G129" s="327" t="str">
        <f>'3. Reg en Salud'!G29</f>
        <v>Brindar informe técnico de resoluciónes  a los aproyos tecnicos,según la complejidad del caso:Inhabitabilidades,casos particulares.</v>
      </c>
      <c r="H129" s="478">
        <f>'3. Reg en Salud'!H29</f>
        <v>0</v>
      </c>
      <c r="I129" s="330">
        <f>'3. Reg en Salud'!I29</f>
        <v>0</v>
      </c>
      <c r="J129" s="330">
        <f>'3. Reg en Salud'!J29</f>
        <v>0</v>
      </c>
      <c r="K129" s="330">
        <f>'3. Reg en Salud'!K29</f>
        <v>0</v>
      </c>
      <c r="L129" s="330">
        <f>'3. Reg en Salud'!L29</f>
        <v>0</v>
      </c>
      <c r="M129" s="330">
        <f>'3. Reg en Salud'!M29</f>
        <v>0</v>
      </c>
      <c r="N129" s="503"/>
      <c r="O129" s="503"/>
      <c r="P129" s="503"/>
      <c r="Q129" s="503"/>
      <c r="R129" s="503">
        <f t="shared" si="11"/>
        <v>0</v>
      </c>
      <c r="S129" s="576"/>
      <c r="T129" s="964"/>
      <c r="U129" s="964"/>
      <c r="V129" s="961"/>
    </row>
    <row r="130" spans="1:23" s="534" customFormat="1" ht="33.75" customHeight="1" x14ac:dyDescent="0.2">
      <c r="A130" s="1087"/>
      <c r="B130" s="578"/>
      <c r="C130" s="1044"/>
      <c r="D130" s="1044">
        <f>'3. Reg en Salud'!D30</f>
        <v>0</v>
      </c>
      <c r="E130" s="1044">
        <f>'3. Reg en Salud'!E30</f>
        <v>0</v>
      </c>
      <c r="F130" s="1044">
        <f>'3. Reg en Salud'!F30</f>
        <v>0</v>
      </c>
      <c r="G130" s="327" t="str">
        <f>'3. Reg en Salud'!G30</f>
        <v>Seguimiento a proyectos constructvos de cada ARS con la complejidad correspondiente:uso,aréa,etc.</v>
      </c>
      <c r="H130" s="478">
        <f>'3. Reg en Salud'!H30</f>
        <v>9</v>
      </c>
      <c r="I130" s="330">
        <f>'3. Reg en Salud'!I30</f>
        <v>1</v>
      </c>
      <c r="J130" s="330">
        <f>'3. Reg en Salud'!J30</f>
        <v>0</v>
      </c>
      <c r="K130" s="330">
        <f>'3. Reg en Salud'!K30</f>
        <v>0</v>
      </c>
      <c r="L130" s="330">
        <f>'3. Reg en Salud'!L30</f>
        <v>0.5</v>
      </c>
      <c r="M130" s="330">
        <f>'3. Reg en Salud'!M30</f>
        <v>0.5</v>
      </c>
      <c r="N130" s="503"/>
      <c r="O130" s="503"/>
      <c r="P130" s="503"/>
      <c r="Q130" s="503"/>
      <c r="R130" s="503">
        <f t="shared" si="11"/>
        <v>0</v>
      </c>
      <c r="S130" s="576"/>
      <c r="T130" s="964"/>
      <c r="U130" s="964"/>
      <c r="V130" s="961"/>
    </row>
    <row r="131" spans="1:23" s="534" customFormat="1" ht="33.75" customHeight="1" x14ac:dyDescent="0.2">
      <c r="A131" s="1087"/>
      <c r="B131" s="578"/>
      <c r="C131" s="1044"/>
      <c r="D131" s="1044">
        <f>'3. Reg en Salud'!D31</f>
        <v>0</v>
      </c>
      <c r="E131" s="1044">
        <f>'3. Reg en Salud'!E31</f>
        <v>0</v>
      </c>
      <c r="F131" s="1044">
        <f>'3. Reg en Salud'!F31</f>
        <v>0</v>
      </c>
      <c r="G131" s="327" t="str">
        <f>'3. Reg en Salud'!G31</f>
        <v>Apoyo Técnico y Jurídico a las ARS para la aplicación de la normativa nacional vigente.</v>
      </c>
      <c r="H131" s="478">
        <f>'3. Reg en Salud'!H31</f>
        <v>9</v>
      </c>
      <c r="I131" s="330">
        <f>'3. Reg en Salud'!I31</f>
        <v>1</v>
      </c>
      <c r="J131" s="330">
        <f>'3. Reg en Salud'!J31</f>
        <v>0</v>
      </c>
      <c r="K131" s="330">
        <f>'3. Reg en Salud'!K31</f>
        <v>0</v>
      </c>
      <c r="L131" s="330">
        <f>'3. Reg en Salud'!L31</f>
        <v>0</v>
      </c>
      <c r="M131" s="330">
        <f>'3. Reg en Salud'!M31</f>
        <v>1</v>
      </c>
      <c r="N131" s="503"/>
      <c r="O131" s="503"/>
      <c r="P131" s="503"/>
      <c r="Q131" s="503"/>
      <c r="R131" s="503">
        <f t="shared" si="11"/>
        <v>0</v>
      </c>
      <c r="S131" s="576"/>
      <c r="T131" s="964"/>
      <c r="U131" s="964"/>
      <c r="V131" s="961"/>
    </row>
    <row r="132" spans="1:23" s="534" customFormat="1" ht="33.75" customHeight="1" x14ac:dyDescent="0.2">
      <c r="A132" s="1087"/>
      <c r="B132" s="578"/>
      <c r="C132" s="1044"/>
      <c r="D132" s="1044">
        <f>'3. Reg en Salud'!D32</f>
        <v>0</v>
      </c>
      <c r="E132" s="1044">
        <f>'3. Reg en Salud'!E32</f>
        <v>0</v>
      </c>
      <c r="F132" s="1044">
        <f>'3. Reg en Salud'!F32</f>
        <v>0</v>
      </c>
      <c r="G132" s="327" t="str">
        <f>'3. Reg en Salud'!G32</f>
        <v>Supervisión y Seguimiento de la aplicación de la normativa en el nivel local.</v>
      </c>
      <c r="H132" s="478">
        <f>'3. Reg en Salud'!H32</f>
        <v>9</v>
      </c>
      <c r="I132" s="330">
        <f>'3. Reg en Salud'!I32</f>
        <v>1</v>
      </c>
      <c r="J132" s="330">
        <f>'3. Reg en Salud'!J32</f>
        <v>0</v>
      </c>
      <c r="K132" s="330">
        <f>'3. Reg en Salud'!K32</f>
        <v>0</v>
      </c>
      <c r="L132" s="330">
        <f>'3. Reg en Salud'!L32</f>
        <v>0</v>
      </c>
      <c r="M132" s="330">
        <f>'3. Reg en Salud'!M32</f>
        <v>1</v>
      </c>
      <c r="N132" s="503"/>
      <c r="O132" s="503"/>
      <c r="P132" s="503"/>
      <c r="Q132" s="503"/>
      <c r="R132" s="503">
        <f t="shared" si="11"/>
        <v>0</v>
      </c>
      <c r="S132" s="576"/>
      <c r="T132" s="964"/>
      <c r="U132" s="964"/>
      <c r="V132" s="961"/>
    </row>
    <row r="133" spans="1:23" s="534" customFormat="1" ht="33.75" customHeight="1" x14ac:dyDescent="0.2">
      <c r="A133" s="1087"/>
      <c r="B133" s="578"/>
      <c r="C133" s="1044"/>
      <c r="D133" s="1044">
        <f>'3. Reg en Salud'!D33</f>
        <v>0</v>
      </c>
      <c r="E133" s="1044">
        <f>'3. Reg en Salud'!E33</f>
        <v>0</v>
      </c>
      <c r="F133" s="1044">
        <f>'3. Reg en Salud'!F33</f>
        <v>0</v>
      </c>
      <c r="G133" s="327" t="str">
        <f>'3. Reg en Salud'!G33</f>
        <v>Autorizaciones sanitarias de eventos masivos</v>
      </c>
      <c r="H133" s="478">
        <f>'3. Reg en Salud'!H33</f>
        <v>0</v>
      </c>
      <c r="I133" s="330">
        <f>'3. Reg en Salud'!I33</f>
        <v>0</v>
      </c>
      <c r="J133" s="330">
        <f>'3. Reg en Salud'!J33</f>
        <v>0</v>
      </c>
      <c r="K133" s="330">
        <f>'3. Reg en Salud'!K33</f>
        <v>0</v>
      </c>
      <c r="L133" s="330">
        <f>'3. Reg en Salud'!L33</f>
        <v>0</v>
      </c>
      <c r="M133" s="330">
        <f>'3. Reg en Salud'!M33</f>
        <v>0</v>
      </c>
      <c r="N133" s="503"/>
      <c r="O133" s="503"/>
      <c r="P133" s="503"/>
      <c r="Q133" s="503"/>
      <c r="R133" s="503">
        <f t="shared" si="11"/>
        <v>0</v>
      </c>
      <c r="S133" s="576"/>
      <c r="T133" s="964"/>
      <c r="U133" s="964"/>
      <c r="V133" s="961"/>
    </row>
    <row r="134" spans="1:23" s="534" customFormat="1" ht="33.75" customHeight="1" x14ac:dyDescent="0.2">
      <c r="A134" s="1087"/>
      <c r="B134" s="578"/>
      <c r="C134" s="1044"/>
      <c r="D134" s="1044">
        <f>'3. Reg en Salud'!D41</f>
        <v>0</v>
      </c>
      <c r="E134" s="1044">
        <f>'3. Reg en Salud'!E41</f>
        <v>0</v>
      </c>
      <c r="F134" s="1044">
        <f>'3. Reg en Salud'!F41</f>
        <v>0</v>
      </c>
      <c r="G134" s="327" t="str">
        <f>'3. Reg en Salud'!G34</f>
        <v>Autorizaciones sanitarias de espectáculo pirotécnico</v>
      </c>
      <c r="H134" s="478">
        <f>'3. Reg en Salud'!H34</f>
        <v>0</v>
      </c>
      <c r="I134" s="330">
        <f>'3. Reg en Salud'!I34</f>
        <v>0</v>
      </c>
      <c r="J134" s="330">
        <f>'3. Reg en Salud'!J34</f>
        <v>0</v>
      </c>
      <c r="K134" s="330">
        <f>'3. Reg en Salud'!K34</f>
        <v>0</v>
      </c>
      <c r="L134" s="330">
        <f>'3. Reg en Salud'!L34</f>
        <v>0</v>
      </c>
      <c r="M134" s="330">
        <f>'3. Reg en Salud'!M34</f>
        <v>0</v>
      </c>
      <c r="N134" s="503"/>
      <c r="O134" s="503"/>
      <c r="P134" s="503"/>
      <c r="Q134" s="503"/>
      <c r="R134" s="503">
        <f t="shared" si="11"/>
        <v>0</v>
      </c>
      <c r="S134" s="576"/>
      <c r="T134" s="964"/>
      <c r="U134" s="964"/>
      <c r="V134" s="961"/>
    </row>
    <row r="135" spans="1:23" s="534" customFormat="1" ht="33.75" customHeight="1" x14ac:dyDescent="0.2">
      <c r="A135" s="1087"/>
      <c r="B135" s="578"/>
      <c r="C135" s="1044"/>
      <c r="D135" s="1044"/>
      <c r="E135" s="1044"/>
      <c r="F135" s="1044"/>
      <c r="G135" s="327" t="str">
        <f>'3. Reg en Salud'!G35</f>
        <v>Revisión Vistos Buenos de Ubicación: Rellenos Sanitarios, Cementerios, Centros e Acopio y Estaciones de transferencia</v>
      </c>
      <c r="H135" s="478">
        <f>'3. Reg en Salud'!H35</f>
        <v>0</v>
      </c>
      <c r="I135" s="330">
        <f>'3. Reg en Salud'!I35</f>
        <v>0</v>
      </c>
      <c r="J135" s="330">
        <f>'3. Reg en Salud'!J35</f>
        <v>0</v>
      </c>
      <c r="K135" s="330">
        <f>'3. Reg en Salud'!K35</f>
        <v>0</v>
      </c>
      <c r="L135" s="330">
        <f>'3. Reg en Salud'!L35</f>
        <v>0</v>
      </c>
      <c r="M135" s="330">
        <f>'3. Reg en Salud'!M35</f>
        <v>0</v>
      </c>
      <c r="N135" s="503"/>
      <c r="O135" s="503"/>
      <c r="P135" s="503"/>
      <c r="Q135" s="503"/>
      <c r="R135" s="503">
        <f t="shared" si="11"/>
        <v>0</v>
      </c>
      <c r="S135" s="576"/>
      <c r="T135" s="964"/>
      <c r="U135" s="964"/>
      <c r="V135" s="961"/>
    </row>
    <row r="136" spans="1:23" s="534" customFormat="1" ht="33.75" customHeight="1" x14ac:dyDescent="0.2">
      <c r="A136" s="1087"/>
      <c r="B136" s="578"/>
      <c r="C136" s="1044"/>
      <c r="D136" s="1044"/>
      <c r="E136" s="1044"/>
      <c r="F136" s="1044"/>
      <c r="G136" s="327" t="str">
        <f>'3. Reg en Salud'!G36</f>
        <v>Revisión de Planos Constructivos mayores a 300 metros y plantas de tratamiento</v>
      </c>
      <c r="H136" s="478">
        <f>'3. Reg en Salud'!H36</f>
        <v>100</v>
      </c>
      <c r="I136" s="330">
        <f>'3. Reg en Salud'!I36</f>
        <v>1</v>
      </c>
      <c r="J136" s="330">
        <f>'3. Reg en Salud'!J36</f>
        <v>0.25</v>
      </c>
      <c r="K136" s="330">
        <f>'3. Reg en Salud'!K36</f>
        <v>0.25</v>
      </c>
      <c r="L136" s="330">
        <f>'3. Reg en Salud'!L36</f>
        <v>0.25</v>
      </c>
      <c r="M136" s="330">
        <f>'3. Reg en Salud'!M36</f>
        <v>0.25</v>
      </c>
      <c r="N136" s="503"/>
      <c r="O136" s="503"/>
      <c r="P136" s="503"/>
      <c r="Q136" s="503"/>
      <c r="R136" s="503">
        <f t="shared" si="11"/>
        <v>0</v>
      </c>
      <c r="S136" s="576"/>
      <c r="T136" s="964"/>
      <c r="U136" s="964"/>
      <c r="V136" s="961"/>
    </row>
    <row r="137" spans="1:23" s="534" customFormat="1" ht="33.75" customHeight="1" x14ac:dyDescent="0.2">
      <c r="A137" s="1087"/>
      <c r="B137" s="578"/>
      <c r="C137" s="1044"/>
      <c r="D137" s="1044"/>
      <c r="E137" s="1044"/>
      <c r="F137" s="1044"/>
      <c r="G137" s="327" t="str">
        <f>'3. Reg en Salud'!G37</f>
        <v>Capacitación a las Áreas Rectoras de Salud en el uso de sonometros</v>
      </c>
      <c r="H137" s="478">
        <f>'3. Reg en Salud'!H37</f>
        <v>1</v>
      </c>
      <c r="I137" s="330">
        <f>'3. Reg en Salud'!I37</f>
        <v>1</v>
      </c>
      <c r="J137" s="330">
        <f>'3. Reg en Salud'!J37</f>
        <v>0</v>
      </c>
      <c r="K137" s="330">
        <f>'3. Reg en Salud'!K37</f>
        <v>0</v>
      </c>
      <c r="L137" s="330">
        <f>'3. Reg en Salud'!L37</f>
        <v>1</v>
      </c>
      <c r="M137" s="330">
        <f>'3. Reg en Salud'!M37</f>
        <v>0</v>
      </c>
      <c r="N137" s="503"/>
      <c r="O137" s="503"/>
      <c r="P137" s="503"/>
      <c r="Q137" s="503"/>
      <c r="R137" s="503">
        <f t="shared" si="11"/>
        <v>0</v>
      </c>
      <c r="S137" s="576"/>
      <c r="T137" s="964"/>
      <c r="U137" s="964"/>
      <c r="V137" s="961"/>
    </row>
    <row r="138" spans="1:23" s="534" customFormat="1" ht="33.75" customHeight="1" x14ac:dyDescent="0.2">
      <c r="A138" s="1087"/>
      <c r="B138" s="578"/>
      <c r="C138" s="1044"/>
      <c r="D138" s="1044"/>
      <c r="E138" s="1044"/>
      <c r="F138" s="1044"/>
      <c r="G138" s="327" t="str">
        <f>'3. Reg en Salud'!G38</f>
        <v>Realización de Sonometrías y revisión  de planes de confinamiento</v>
      </c>
      <c r="H138" s="478">
        <f>'3. Reg en Salud'!H38</f>
        <v>0</v>
      </c>
      <c r="I138" s="330">
        <f>'3. Reg en Salud'!I38</f>
        <v>0</v>
      </c>
      <c r="J138" s="330">
        <f>'3. Reg en Salud'!J38</f>
        <v>0</v>
      </c>
      <c r="K138" s="330">
        <f>'3. Reg en Salud'!K38</f>
        <v>0</v>
      </c>
      <c r="L138" s="330">
        <f>'3. Reg en Salud'!L38</f>
        <v>0</v>
      </c>
      <c r="M138" s="330">
        <f>'3. Reg en Salud'!M38</f>
        <v>0</v>
      </c>
      <c r="N138" s="503"/>
      <c r="O138" s="503"/>
      <c r="P138" s="503"/>
      <c r="Q138" s="503"/>
      <c r="R138" s="503">
        <f t="shared" si="11"/>
        <v>0</v>
      </c>
      <c r="S138" s="576"/>
      <c r="T138" s="964"/>
      <c r="U138" s="964"/>
      <c r="V138" s="961"/>
    </row>
    <row r="139" spans="1:23" s="534" customFormat="1" ht="42" customHeight="1" x14ac:dyDescent="0.2">
      <c r="A139" s="1087"/>
      <c r="B139" s="578"/>
      <c r="C139" s="1044"/>
      <c r="D139" s="1044"/>
      <c r="E139" s="1044"/>
      <c r="F139" s="1044"/>
      <c r="G139" s="327" t="str">
        <f>'3. Reg en Salud'!G39</f>
        <v>Consolidar la base regonal de datos de licencias de operadores de equipos emisores de radiaciones ionizantes</v>
      </c>
      <c r="H139" s="478">
        <f>'3. Reg en Salud'!H39</f>
        <v>2</v>
      </c>
      <c r="I139" s="330">
        <f>'3. Reg en Salud'!I39</f>
        <v>1</v>
      </c>
      <c r="J139" s="330">
        <f>'3. Reg en Salud'!J39</f>
        <v>0</v>
      </c>
      <c r="K139" s="330">
        <f>'3. Reg en Salud'!K39</f>
        <v>0.5</v>
      </c>
      <c r="L139" s="330">
        <f>'3. Reg en Salud'!L39</f>
        <v>0</v>
      </c>
      <c r="M139" s="330">
        <f>'3. Reg en Salud'!M39</f>
        <v>0.5</v>
      </c>
      <c r="N139" s="503"/>
      <c r="O139" s="503"/>
      <c r="P139" s="503"/>
      <c r="Q139" s="503"/>
      <c r="R139" s="503">
        <f t="shared" si="11"/>
        <v>0</v>
      </c>
      <c r="S139" s="576"/>
      <c r="T139" s="964"/>
      <c r="U139" s="964"/>
      <c r="V139" s="961"/>
    </row>
    <row r="140" spans="1:23" s="534" customFormat="1" ht="45.95" customHeight="1" x14ac:dyDescent="0.2">
      <c r="A140" s="1087"/>
      <c r="B140" s="578"/>
      <c r="C140" s="1044"/>
      <c r="D140" s="1044"/>
      <c r="E140" s="1044"/>
      <c r="F140" s="1044"/>
      <c r="G140" s="327" t="str">
        <f>'3. Reg en Salud'!G40</f>
        <v xml:space="preserve">Brindar apoyo técnico según solicitudes de las DARS a establecimientos que albergan emisores de radiaciones ionizantes tipo III </v>
      </c>
      <c r="H140" s="478">
        <f>'3. Reg en Salud'!H40</f>
        <v>0</v>
      </c>
      <c r="I140" s="330">
        <f>'3. Reg en Salud'!I40</f>
        <v>0</v>
      </c>
      <c r="J140" s="330">
        <f>'3. Reg en Salud'!J40</f>
        <v>0</v>
      </c>
      <c r="K140" s="330">
        <f>'3. Reg en Salud'!K40</f>
        <v>0</v>
      </c>
      <c r="L140" s="330">
        <f>'3. Reg en Salud'!L40</f>
        <v>0</v>
      </c>
      <c r="M140" s="330">
        <f>'3. Reg en Salud'!M40</f>
        <v>0</v>
      </c>
      <c r="N140" s="503"/>
      <c r="O140" s="503"/>
      <c r="P140" s="503"/>
      <c r="Q140" s="503"/>
      <c r="R140" s="503">
        <f t="shared" si="11"/>
        <v>0</v>
      </c>
      <c r="S140" s="576"/>
      <c r="T140" s="964"/>
      <c r="U140" s="964"/>
      <c r="V140" s="961"/>
    </row>
    <row r="141" spans="1:23" s="534" customFormat="1" ht="33.75" customHeight="1" x14ac:dyDescent="0.2">
      <c r="A141" s="1087"/>
      <c r="B141" s="578"/>
      <c r="C141" s="1044"/>
      <c r="D141" s="1044"/>
      <c r="E141" s="1044"/>
      <c r="F141" s="1044"/>
      <c r="G141" s="327" t="str">
        <f>'3. Reg en Salud'!G41</f>
        <v>Brindar apoyo técnico según solicitudes de las DARS en la valoración de cumplimiento de planes de salud ocupacional</v>
      </c>
      <c r="H141" s="478">
        <f>'3. Reg en Salud'!H41</f>
        <v>0</v>
      </c>
      <c r="I141" s="330">
        <f>'3. Reg en Salud'!I41</f>
        <v>0</v>
      </c>
      <c r="J141" s="330">
        <f>'3. Reg en Salud'!J41</f>
        <v>0</v>
      </c>
      <c r="K141" s="330">
        <f>'3. Reg en Salud'!K41</f>
        <v>0</v>
      </c>
      <c r="L141" s="330">
        <f>'3. Reg en Salud'!L41</f>
        <v>0</v>
      </c>
      <c r="M141" s="330">
        <f>'3. Reg en Salud'!M41</f>
        <v>0</v>
      </c>
      <c r="N141" s="503"/>
      <c r="O141" s="503"/>
      <c r="P141" s="503"/>
      <c r="Q141" s="503"/>
      <c r="R141" s="503">
        <f t="shared" si="11"/>
        <v>0</v>
      </c>
      <c r="S141" s="576"/>
      <c r="T141" s="964"/>
      <c r="U141" s="964"/>
      <c r="V141" s="961"/>
    </row>
    <row r="142" spans="1:23" s="534" customFormat="1" ht="42" customHeight="1" x14ac:dyDescent="0.2">
      <c r="A142" s="1087"/>
      <c r="B142" s="578"/>
      <c r="C142" s="1044"/>
      <c r="D142" s="1044">
        <f>'3. Reg en Salud'!D42</f>
        <v>0</v>
      </c>
      <c r="E142" s="1044">
        <f>'3. Reg en Salud'!E42</f>
        <v>0</v>
      </c>
      <c r="F142" s="1044">
        <f>'3. Reg en Salud'!F42</f>
        <v>0</v>
      </c>
      <c r="G142" s="327" t="str">
        <f>'3. Reg en Salud'!G42</f>
        <v>Consolidar el registro de acueductos municipales rurales y ASADAS que cumplen con la normativa</v>
      </c>
      <c r="H142" s="478">
        <f>'3. Reg en Salud'!H42</f>
        <v>1</v>
      </c>
      <c r="I142" s="330">
        <f>'3. Reg en Salud'!I42</f>
        <v>1</v>
      </c>
      <c r="J142" s="330">
        <f>'3. Reg en Salud'!J42</f>
        <v>0</v>
      </c>
      <c r="K142" s="330">
        <f>'3. Reg en Salud'!K42</f>
        <v>0</v>
      </c>
      <c r="L142" s="330">
        <f>'3. Reg en Salud'!L42</f>
        <v>1</v>
      </c>
      <c r="M142" s="330">
        <f>'3. Reg en Salud'!M42</f>
        <v>0</v>
      </c>
      <c r="N142" s="503"/>
      <c r="O142" s="503"/>
      <c r="P142" s="503"/>
      <c r="Q142" s="503"/>
      <c r="R142" s="503">
        <f t="shared" si="11"/>
        <v>0</v>
      </c>
      <c r="S142" s="576"/>
      <c r="T142" s="964"/>
      <c r="U142" s="964"/>
      <c r="V142" s="961"/>
    </row>
    <row r="143" spans="1:23" s="534" customFormat="1" ht="35.1" customHeight="1" x14ac:dyDescent="0.2">
      <c r="A143" s="1087"/>
      <c r="B143" s="578"/>
      <c r="C143" s="1042"/>
      <c r="D143" s="1042">
        <f>'3. Reg en Salud'!D43</f>
        <v>0</v>
      </c>
      <c r="E143" s="1042">
        <f>'3. Reg en Salud'!E43</f>
        <v>0</v>
      </c>
      <c r="F143" s="1042">
        <f>'3. Reg en Salud'!F43</f>
        <v>0</v>
      </c>
      <c r="G143" s="327" t="str">
        <f>'3. Reg en Salud'!G43</f>
        <v>Consolidar el registro de Centros de Recuperacion de residuos valorizables</v>
      </c>
      <c r="H143" s="478">
        <f>'3. Reg en Salud'!H43</f>
        <v>1</v>
      </c>
      <c r="I143" s="330">
        <f>'3. Reg en Salud'!I43</f>
        <v>1</v>
      </c>
      <c r="J143" s="330">
        <f>'3. Reg en Salud'!J43</f>
        <v>0</v>
      </c>
      <c r="K143" s="330">
        <f>'3. Reg en Salud'!K43</f>
        <v>0</v>
      </c>
      <c r="L143" s="330">
        <f>'3. Reg en Salud'!L43</f>
        <v>1</v>
      </c>
      <c r="M143" s="330">
        <f>'3. Reg en Salud'!M43</f>
        <v>0</v>
      </c>
      <c r="N143" s="503"/>
      <c r="O143" s="503"/>
      <c r="P143" s="503"/>
      <c r="Q143" s="503"/>
      <c r="R143" s="503">
        <f t="shared" si="11"/>
        <v>0</v>
      </c>
      <c r="S143" s="576"/>
      <c r="T143" s="965"/>
      <c r="U143" s="965"/>
      <c r="V143" s="962"/>
    </row>
    <row r="144" spans="1:23" s="534" customFormat="1" ht="24.95" customHeight="1" x14ac:dyDescent="0.2">
      <c r="A144" s="1087"/>
      <c r="B144" s="580"/>
      <c r="C144" s="580"/>
      <c r="D144" s="580"/>
      <c r="E144" s="580"/>
      <c r="F144" s="458">
        <f>SUM(F122:F143)</f>
        <v>0</v>
      </c>
      <c r="G144" s="957" t="s">
        <v>201</v>
      </c>
      <c r="H144" s="958"/>
      <c r="I144" s="958"/>
      <c r="J144" s="958"/>
      <c r="K144" s="958"/>
      <c r="L144" s="958"/>
      <c r="M144" s="959"/>
      <c r="N144" s="159" t="e">
        <f>AVERAGE(N122:N143)</f>
        <v>#DIV/0!</v>
      </c>
      <c r="O144" s="159" t="e">
        <f>AVERAGE(O122:O143)</f>
        <v>#DIV/0!</v>
      </c>
      <c r="P144" s="159" t="e">
        <f>AVERAGE(P122:P143)</f>
        <v>#DIV/0!</v>
      </c>
      <c r="Q144" s="159" t="e">
        <f>AVERAGE(Q122:Q143)</f>
        <v>#DIV/0!</v>
      </c>
      <c r="R144" s="159">
        <f>AVERAGE(R122:R143)</f>
        <v>0</v>
      </c>
      <c r="S144" s="473">
        <f>SUM(S122:S143)</f>
        <v>0</v>
      </c>
      <c r="T144" s="473">
        <f>SUM(T122:T143)</f>
        <v>0</v>
      </c>
      <c r="U144" s="473">
        <f>SUM(U122:U143)</f>
        <v>0</v>
      </c>
      <c r="V144" s="504">
        <f>IF(ISERROR((T144+U144)/S144),0,(T144+U144)/S144)</f>
        <v>0</v>
      </c>
      <c r="W144" s="459"/>
    </row>
    <row r="145" spans="1:23" s="534" customFormat="1" ht="59.1" customHeight="1" x14ac:dyDescent="0.2">
      <c r="A145" s="1087"/>
      <c r="B145" s="577" t="str">
        <f>'3. Reg en Salud'!B44</f>
        <v>RE2. P6. Servicios de salud con calidad de acuerdo con las necesidades de la población</v>
      </c>
      <c r="C145" s="1041" t="str">
        <f>'3. Reg en Salud'!C44</f>
        <v>Númedor de habilitaciones realizadas</v>
      </c>
      <c r="D145" s="1041">
        <f>'3. Reg en Salud'!D44</f>
        <v>0</v>
      </c>
      <c r="E145" s="1041">
        <f>'3. Reg en Salud'!E44</f>
        <v>3600</v>
      </c>
      <c r="F145" s="1041">
        <f>'3. Reg en Salud'!F44</f>
        <v>4909.2</v>
      </c>
      <c r="G145" s="327" t="str">
        <f>'3. Reg en Salud'!G44</f>
        <v>Atención de solicitudes de habilitación de servicios de salud por primera vez según Decreto Ejecutivo 39728-S Reglamento General de Habilitación de Servicios de Salud, de acuerdo a la competencia regional.</v>
      </c>
      <c r="H145" s="478">
        <f>'3. Reg en Salud'!H44</f>
        <v>0</v>
      </c>
      <c r="I145" s="330">
        <f>'3. Reg en Salud'!I44</f>
        <v>0</v>
      </c>
      <c r="J145" s="330">
        <f>'3. Reg en Salud'!J44</f>
        <v>0</v>
      </c>
      <c r="K145" s="330">
        <f>'3. Reg en Salud'!K44</f>
        <v>0</v>
      </c>
      <c r="L145" s="330">
        <f>'3. Reg en Salud'!L44</f>
        <v>0</v>
      </c>
      <c r="M145" s="330">
        <f>'3. Reg en Salud'!M44</f>
        <v>0</v>
      </c>
      <c r="N145" s="503"/>
      <c r="O145" s="503"/>
      <c r="P145" s="503"/>
      <c r="Q145" s="503"/>
      <c r="R145" s="503">
        <f t="shared" ref="R145:R155" si="12">SUM(N145:Q145)</f>
        <v>0</v>
      </c>
      <c r="S145" s="963">
        <f>'3. Reg en Salud'!N44</f>
        <v>0</v>
      </c>
      <c r="T145" s="963"/>
      <c r="U145" s="963"/>
      <c r="V145" s="960">
        <f>IF(ISERROR((T145+U145)/S145),0,(T145+U145)/S145)</f>
        <v>0</v>
      </c>
    </row>
    <row r="146" spans="1:23" s="534" customFormat="1" ht="60.95" customHeight="1" x14ac:dyDescent="0.2">
      <c r="A146" s="1087"/>
      <c r="B146" s="578"/>
      <c r="C146" s="1044"/>
      <c r="D146" s="1044">
        <f>'3. Reg en Salud'!D45</f>
        <v>0</v>
      </c>
      <c r="E146" s="1044">
        <f>'3. Reg en Salud'!E45</f>
        <v>0</v>
      </c>
      <c r="F146" s="1044">
        <f>'3. Reg en Salud'!F45</f>
        <v>0</v>
      </c>
      <c r="G146" s="327" t="str">
        <f>'3. Reg en Salud'!G45</f>
        <v>Atención de solicitudes de habilitación de servicios de salud por renovaciónsegún Decreto Ejecutivo 39728-S Reglamento General de Habilitación de Servicios de Salud, de acuerdo a la competencia regional</v>
      </c>
      <c r="H146" s="478">
        <f>'3. Reg en Salud'!H45</f>
        <v>0</v>
      </c>
      <c r="I146" s="330">
        <f>'3. Reg en Salud'!I45</f>
        <v>0</v>
      </c>
      <c r="J146" s="330">
        <f>'3. Reg en Salud'!J45</f>
        <v>0</v>
      </c>
      <c r="K146" s="330">
        <f>'3. Reg en Salud'!K45</f>
        <v>0</v>
      </c>
      <c r="L146" s="330">
        <f>'3. Reg en Salud'!L45</f>
        <v>0</v>
      </c>
      <c r="M146" s="330">
        <f>'3. Reg en Salud'!M45</f>
        <v>0</v>
      </c>
      <c r="N146" s="503"/>
      <c r="O146" s="503"/>
      <c r="P146" s="503"/>
      <c r="Q146" s="503"/>
      <c r="R146" s="503">
        <f t="shared" ref="R146:R151" si="13">SUM(N146:Q146)</f>
        <v>0</v>
      </c>
      <c r="S146" s="964"/>
      <c r="T146" s="964"/>
      <c r="U146" s="964"/>
      <c r="V146" s="961"/>
    </row>
    <row r="147" spans="1:23" s="534" customFormat="1" ht="37.5" customHeight="1" x14ac:dyDescent="0.2">
      <c r="A147" s="1087"/>
      <c r="B147" s="578"/>
      <c r="C147" s="1044"/>
      <c r="D147" s="1044">
        <f>'3. Reg en Salud'!D46</f>
        <v>0</v>
      </c>
      <c r="E147" s="1044">
        <f>'3. Reg en Salud'!E46</f>
        <v>0</v>
      </c>
      <c r="F147" s="1044">
        <f>'3. Reg en Salud'!F46</f>
        <v>0</v>
      </c>
      <c r="G147" s="327" t="str">
        <f>'3. Reg en Salud'!G46</f>
        <v xml:space="preserve">Realización de informes consolidados sobre las solicitides de habilitación atendidas </v>
      </c>
      <c r="H147" s="478">
        <f>'3. Reg en Salud'!H46</f>
        <v>0</v>
      </c>
      <c r="I147" s="330">
        <f>'3. Reg en Salud'!I46</f>
        <v>0</v>
      </c>
      <c r="J147" s="330">
        <f>'3. Reg en Salud'!J46</f>
        <v>0</v>
      </c>
      <c r="K147" s="330">
        <f>'3. Reg en Salud'!K46</f>
        <v>0</v>
      </c>
      <c r="L147" s="330">
        <f>'3. Reg en Salud'!L46</f>
        <v>0</v>
      </c>
      <c r="M147" s="330">
        <f>'3. Reg en Salud'!M46</f>
        <v>0</v>
      </c>
      <c r="N147" s="503"/>
      <c r="O147" s="503"/>
      <c r="P147" s="503"/>
      <c r="Q147" s="503"/>
      <c r="R147" s="503">
        <f t="shared" si="13"/>
        <v>0</v>
      </c>
      <c r="S147" s="964"/>
      <c r="T147" s="964"/>
      <c r="U147" s="964"/>
      <c r="V147" s="961"/>
    </row>
    <row r="148" spans="1:23" s="534" customFormat="1" ht="32.25" customHeight="1" x14ac:dyDescent="0.2">
      <c r="A148" s="1087"/>
      <c r="B148" s="578"/>
      <c r="C148" s="1044"/>
      <c r="D148" s="1044">
        <f>'3. Reg en Salud'!D47</f>
        <v>0</v>
      </c>
      <c r="E148" s="1044">
        <f>'3. Reg en Salud'!E47</f>
        <v>0</v>
      </c>
      <c r="F148" s="1044">
        <f>'3. Reg en Salud'!F47</f>
        <v>0</v>
      </c>
      <c r="G148" s="327" t="str">
        <f>'3. Reg en Salud'!G47</f>
        <v>Apoyo ténico y operativo a las Áreas Rectoras de Salud</v>
      </c>
      <c r="H148" s="478">
        <f>'3. Reg en Salud'!H47</f>
        <v>1</v>
      </c>
      <c r="I148" s="330">
        <f>'3. Reg en Salud'!I47</f>
        <v>0.5</v>
      </c>
      <c r="J148" s="330">
        <f>'3. Reg en Salud'!J47</f>
        <v>0</v>
      </c>
      <c r="K148" s="330">
        <f>'3. Reg en Salud'!K47</f>
        <v>0</v>
      </c>
      <c r="L148" s="330">
        <f>'3. Reg en Salud'!L47</f>
        <v>0</v>
      </c>
      <c r="M148" s="330">
        <f>'3. Reg en Salud'!M47</f>
        <v>1</v>
      </c>
      <c r="N148" s="503"/>
      <c r="O148" s="503"/>
      <c r="P148" s="503"/>
      <c r="Q148" s="503"/>
      <c r="R148" s="503">
        <f t="shared" si="13"/>
        <v>0</v>
      </c>
      <c r="S148" s="964"/>
      <c r="T148" s="964"/>
      <c r="U148" s="964"/>
      <c r="V148" s="961"/>
    </row>
    <row r="149" spans="1:23" s="534" customFormat="1" ht="41.1" customHeight="1" x14ac:dyDescent="0.2">
      <c r="A149" s="1087"/>
      <c r="B149" s="578"/>
      <c r="C149" s="1042"/>
      <c r="D149" s="1042">
        <f>'3. Reg en Salud'!D48</f>
        <v>0</v>
      </c>
      <c r="E149" s="1042">
        <f>'3. Reg en Salud'!E48</f>
        <v>0</v>
      </c>
      <c r="F149" s="1042">
        <f>'3. Reg en Salud'!F48</f>
        <v>0</v>
      </c>
      <c r="G149" s="327" t="str">
        <f>'3. Reg en Salud'!G48</f>
        <v>Capacitación a los niveles locales en temas prioritarios identificados</v>
      </c>
      <c r="H149" s="478">
        <f>'3. Reg en Salud'!H48</f>
        <v>0</v>
      </c>
      <c r="I149" s="330">
        <f>'3. Reg en Salud'!I48</f>
        <v>0</v>
      </c>
      <c r="J149" s="330">
        <f>'3. Reg en Salud'!J48</f>
        <v>0</v>
      </c>
      <c r="K149" s="330">
        <f>'3. Reg en Salud'!K48</f>
        <v>0</v>
      </c>
      <c r="L149" s="330">
        <f>'3. Reg en Salud'!L48</f>
        <v>0</v>
      </c>
      <c r="M149" s="330">
        <f>'3. Reg en Salud'!M48</f>
        <v>0</v>
      </c>
      <c r="N149" s="503"/>
      <c r="O149" s="503"/>
      <c r="P149" s="503"/>
      <c r="Q149" s="503"/>
      <c r="R149" s="503">
        <f t="shared" si="13"/>
        <v>0</v>
      </c>
      <c r="S149" s="964"/>
      <c r="T149" s="964"/>
      <c r="U149" s="964"/>
      <c r="V149" s="961"/>
    </row>
    <row r="150" spans="1:23" s="534" customFormat="1" ht="63" customHeight="1" x14ac:dyDescent="0.2">
      <c r="A150" s="1087"/>
      <c r="B150" s="578"/>
      <c r="C150" s="1041" t="str">
        <f>'3. Reg en Salud'!C49</f>
        <v>Número de servicios de salud habilitados con seguimiento</v>
      </c>
      <c r="D150" s="1041">
        <f>'3. Reg en Salud'!D49</f>
        <v>1080</v>
      </c>
      <c r="E150" s="1041">
        <f>'3. Reg en Salud'!E49</f>
        <v>1080</v>
      </c>
      <c r="F150" s="1041">
        <f>'3. Reg en Salud'!F49</f>
        <v>4909.2</v>
      </c>
      <c r="G150" s="327" t="str">
        <f>'3. Reg en Salud'!G49</f>
        <v>Realización de visitas de seguimiento al servicio de salud para verificar el cumplimiento del según Decreto Ejecutivo 39728-S Reglamento General de Habilitación de Servicios de Salud y normativas específicas.</v>
      </c>
      <c r="H150" s="478">
        <f>'3. Reg en Salud'!H49</f>
        <v>0</v>
      </c>
      <c r="I150" s="330">
        <f>'3. Reg en Salud'!I49</f>
        <v>0</v>
      </c>
      <c r="J150" s="330">
        <f>'3. Reg en Salud'!J49</f>
        <v>0</v>
      </c>
      <c r="K150" s="330">
        <f>'3. Reg en Salud'!K49</f>
        <v>0</v>
      </c>
      <c r="L150" s="330">
        <f>'3. Reg en Salud'!L49</f>
        <v>0</v>
      </c>
      <c r="M150" s="330">
        <f>'3. Reg en Salud'!M49</f>
        <v>0</v>
      </c>
      <c r="N150" s="503"/>
      <c r="O150" s="503"/>
      <c r="P150" s="503"/>
      <c r="Q150" s="503"/>
      <c r="R150" s="503">
        <f t="shared" si="13"/>
        <v>0</v>
      </c>
      <c r="S150" s="964"/>
      <c r="T150" s="964"/>
      <c r="U150" s="964"/>
      <c r="V150" s="961"/>
    </row>
    <row r="151" spans="1:23" s="534" customFormat="1" ht="69" customHeight="1" x14ac:dyDescent="0.2">
      <c r="A151" s="1087"/>
      <c r="B151" s="578"/>
      <c r="C151" s="1042"/>
      <c r="D151" s="1042">
        <f>'3. Reg en Salud'!D50</f>
        <v>0</v>
      </c>
      <c r="E151" s="1042">
        <f>'3. Reg en Salud'!E50</f>
        <v>0</v>
      </c>
      <c r="F151" s="1042">
        <f>'3. Reg en Salud'!F50</f>
        <v>0</v>
      </c>
      <c r="G151" s="327" t="str">
        <f>'3. Reg en Salud'!G50</f>
        <v>Elaboración de informes sobre  medidas sanitarias especiales en caso de que aplique de acuerdo con Decreto Ejecutivo 39728-S Reglamento General de Habilitación de Servicios de Salud y normativas específicas.</v>
      </c>
      <c r="H151" s="478">
        <f>'3. Reg en Salud'!H50</f>
        <v>0</v>
      </c>
      <c r="I151" s="330">
        <f>'3. Reg en Salud'!I50</f>
        <v>0</v>
      </c>
      <c r="J151" s="330">
        <f>'3. Reg en Salud'!J50</f>
        <v>0</v>
      </c>
      <c r="K151" s="330">
        <f>'3. Reg en Salud'!K50</f>
        <v>0</v>
      </c>
      <c r="L151" s="330">
        <f>'3. Reg en Salud'!L50</f>
        <v>0</v>
      </c>
      <c r="M151" s="330">
        <f>'3. Reg en Salud'!M50</f>
        <v>0</v>
      </c>
      <c r="N151" s="503"/>
      <c r="O151" s="503"/>
      <c r="P151" s="503"/>
      <c r="Q151" s="503"/>
      <c r="R151" s="503">
        <f t="shared" si="13"/>
        <v>0</v>
      </c>
      <c r="S151" s="964"/>
      <c r="T151" s="964"/>
      <c r="U151" s="964"/>
      <c r="V151" s="961"/>
    </row>
    <row r="152" spans="1:23" s="534" customFormat="1" ht="30.95" customHeight="1" x14ac:dyDescent="0.2">
      <c r="A152" s="1087"/>
      <c r="B152" s="578"/>
      <c r="C152" s="1041" t="str">
        <f>'3. Reg en Salud'!C51</f>
        <v>Plan de cáncer</v>
      </c>
      <c r="D152" s="1041">
        <f>'3. Reg en Salud'!D51</f>
        <v>0</v>
      </c>
      <c r="E152" s="1041">
        <f>'3. Reg en Salud'!E51</f>
        <v>0</v>
      </c>
      <c r="F152" s="1041">
        <f>'3. Reg en Salud'!F51</f>
        <v>0</v>
      </c>
      <c r="G152" s="327" t="str">
        <f>'3. Reg en Salud'!G51</f>
        <v>Recolección de la información referida al registro de papanicolau</v>
      </c>
      <c r="H152" s="478">
        <f>'3. Reg en Salud'!H51</f>
        <v>0</v>
      </c>
      <c r="I152" s="330">
        <f>'3. Reg en Salud'!I51</f>
        <v>0</v>
      </c>
      <c r="J152" s="330">
        <f>'3. Reg en Salud'!J51</f>
        <v>0</v>
      </c>
      <c r="K152" s="330">
        <f>'3. Reg en Salud'!K51</f>
        <v>0</v>
      </c>
      <c r="L152" s="330">
        <f>'3. Reg en Salud'!L51</f>
        <v>0</v>
      </c>
      <c r="M152" s="330">
        <f>'3. Reg en Salud'!M51</f>
        <v>0</v>
      </c>
      <c r="N152" s="503"/>
      <c r="O152" s="503"/>
      <c r="P152" s="503"/>
      <c r="Q152" s="503"/>
      <c r="R152" s="503">
        <f t="shared" si="12"/>
        <v>0</v>
      </c>
      <c r="S152" s="964"/>
      <c r="T152" s="964"/>
      <c r="U152" s="964"/>
      <c r="V152" s="961"/>
    </row>
    <row r="153" spans="1:23" s="534" customFormat="1" ht="36" customHeight="1" x14ac:dyDescent="0.2">
      <c r="A153" s="1087"/>
      <c r="B153" s="578"/>
      <c r="C153" s="1042"/>
      <c r="D153" s="1042">
        <f>'3. Reg en Salud'!D52</f>
        <v>0</v>
      </c>
      <c r="E153" s="1042">
        <f>'3. Reg en Salud'!E52</f>
        <v>0</v>
      </c>
      <c r="F153" s="1042">
        <f>'3. Reg en Salud'!F52</f>
        <v>0</v>
      </c>
      <c r="G153" s="327" t="str">
        <f>'3. Reg en Salud'!G52</f>
        <v>Participación en sesiones de trabajo convocatadas por el nivel central</v>
      </c>
      <c r="H153" s="478">
        <f>'3. Reg en Salud'!H52</f>
        <v>0</v>
      </c>
      <c r="I153" s="330">
        <f>'3. Reg en Salud'!I52</f>
        <v>0</v>
      </c>
      <c r="J153" s="330">
        <f>'3. Reg en Salud'!J52</f>
        <v>0</v>
      </c>
      <c r="K153" s="330">
        <f>'3. Reg en Salud'!K52</f>
        <v>0</v>
      </c>
      <c r="L153" s="330">
        <f>'3. Reg en Salud'!L52</f>
        <v>0</v>
      </c>
      <c r="M153" s="330">
        <f>'3. Reg en Salud'!M52</f>
        <v>0</v>
      </c>
      <c r="N153" s="503"/>
      <c r="O153" s="503"/>
      <c r="P153" s="503"/>
      <c r="Q153" s="503"/>
      <c r="R153" s="503">
        <f t="shared" si="12"/>
        <v>0</v>
      </c>
      <c r="S153" s="964"/>
      <c r="T153" s="964"/>
      <c r="U153" s="964"/>
      <c r="V153" s="961"/>
    </row>
    <row r="154" spans="1:23" s="534" customFormat="1" ht="39" customHeight="1" x14ac:dyDescent="0.2">
      <c r="A154" s="1087"/>
      <c r="B154" s="578"/>
      <c r="C154" s="327">
        <f>'3. Reg en Salud'!C53</f>
        <v>0</v>
      </c>
      <c r="D154" s="327">
        <f>'3. Reg en Salud'!D53</f>
        <v>0</v>
      </c>
      <c r="E154" s="327">
        <f>'3. Reg en Salud'!E53</f>
        <v>0</v>
      </c>
      <c r="F154" s="327">
        <f>'3. Reg en Salud'!F53</f>
        <v>0</v>
      </c>
      <c r="G154" s="327" t="str">
        <f>'3. Reg en Salud'!G53</f>
        <v>Participación en las capacitaciones para la habilitación de Centros de Atención Integral (CAI) y hogares comunitarios</v>
      </c>
      <c r="H154" s="478">
        <f>'3. Reg en Salud'!H53</f>
        <v>0</v>
      </c>
      <c r="I154" s="330">
        <f>'3. Reg en Salud'!I53</f>
        <v>0</v>
      </c>
      <c r="J154" s="330">
        <f>'3. Reg en Salud'!J53</f>
        <v>0</v>
      </c>
      <c r="K154" s="330">
        <f>'3. Reg en Salud'!K53</f>
        <v>0</v>
      </c>
      <c r="L154" s="330">
        <f>'3. Reg en Salud'!L53</f>
        <v>0</v>
      </c>
      <c r="M154" s="330">
        <f>'3. Reg en Salud'!M53</f>
        <v>0</v>
      </c>
      <c r="N154" s="503"/>
      <c r="O154" s="503"/>
      <c r="P154" s="503"/>
      <c r="Q154" s="503"/>
      <c r="R154" s="503">
        <f t="shared" si="12"/>
        <v>0</v>
      </c>
      <c r="S154" s="964"/>
      <c r="T154" s="964"/>
      <c r="U154" s="964"/>
      <c r="V154" s="961"/>
    </row>
    <row r="155" spans="1:23" s="534" customFormat="1" ht="36" customHeight="1" x14ac:dyDescent="0.2">
      <c r="A155" s="1087"/>
      <c r="B155" s="578"/>
      <c r="C155" s="327">
        <f>'3. Reg en Salud'!C54</f>
        <v>0</v>
      </c>
      <c r="D155" s="327">
        <f>'3. Reg en Salud'!D54</f>
        <v>0</v>
      </c>
      <c r="E155" s="327">
        <f>'3. Reg en Salud'!E54</f>
        <v>0</v>
      </c>
      <c r="F155" s="327">
        <f>'3. Reg en Salud'!F54</f>
        <v>0</v>
      </c>
      <c r="G155" s="327" t="str">
        <f>'3. Reg en Salud'!G54</f>
        <v>Atención de denuncias por incumpliento de la normativa vigente</v>
      </c>
      <c r="H155" s="478">
        <f>'3. Reg en Salud'!H54</f>
        <v>0</v>
      </c>
      <c r="I155" s="330">
        <f>'3. Reg en Salud'!I54</f>
        <v>0</v>
      </c>
      <c r="J155" s="330">
        <f>'3. Reg en Salud'!J54</f>
        <v>0</v>
      </c>
      <c r="K155" s="330">
        <f>'3. Reg en Salud'!K54</f>
        <v>0</v>
      </c>
      <c r="L155" s="330">
        <f>'3. Reg en Salud'!L54</f>
        <v>0</v>
      </c>
      <c r="M155" s="330">
        <f>'3. Reg en Salud'!M54</f>
        <v>0</v>
      </c>
      <c r="N155" s="503"/>
      <c r="O155" s="503"/>
      <c r="P155" s="503"/>
      <c r="Q155" s="503"/>
      <c r="R155" s="503">
        <f t="shared" si="12"/>
        <v>0</v>
      </c>
      <c r="S155" s="965"/>
      <c r="T155" s="965"/>
      <c r="U155" s="965"/>
      <c r="V155" s="962"/>
    </row>
    <row r="156" spans="1:23" s="534" customFormat="1" ht="30.95" customHeight="1" x14ac:dyDescent="0.2">
      <c r="A156" s="1087"/>
      <c r="B156" s="580"/>
      <c r="C156" s="580"/>
      <c r="D156" s="580"/>
      <c r="E156" s="580"/>
      <c r="F156" s="458">
        <f>SUM(F145:F155)</f>
        <v>9818.4</v>
      </c>
      <c r="G156" s="957" t="s">
        <v>201</v>
      </c>
      <c r="H156" s="958"/>
      <c r="I156" s="958"/>
      <c r="J156" s="958"/>
      <c r="K156" s="958"/>
      <c r="L156" s="958"/>
      <c r="M156" s="959"/>
      <c r="N156" s="601" t="e">
        <f>AVERAGE(N145:N155)</f>
        <v>#DIV/0!</v>
      </c>
      <c r="O156" s="601" t="e">
        <f>AVERAGE(O145:O155)</f>
        <v>#DIV/0!</v>
      </c>
      <c r="P156" s="601" t="e">
        <f>AVERAGE(P145:P155)</f>
        <v>#DIV/0!</v>
      </c>
      <c r="Q156" s="479" t="e">
        <f>AVERAGE(Q145:Q155)</f>
        <v>#DIV/0!</v>
      </c>
      <c r="R156" s="159">
        <f>AVERAGE(R145:R155)</f>
        <v>0</v>
      </c>
      <c r="S156" s="473">
        <f>SUM(S145:S155)</f>
        <v>0</v>
      </c>
      <c r="T156" s="473">
        <f>SUM(T145:T155)</f>
        <v>0</v>
      </c>
      <c r="U156" s="473">
        <f>SUM(U145:U155)</f>
        <v>0</v>
      </c>
      <c r="V156" s="504">
        <f>IF(ISERROR((T156+U156)/S156),0,(T156+U156)/S156)</f>
        <v>0</v>
      </c>
      <c r="W156" s="459"/>
    </row>
    <row r="157" spans="1:23" ht="31.5" customHeight="1" x14ac:dyDescent="0.2">
      <c r="A157" s="1087"/>
      <c r="B157" s="1030" t="str">
        <f>'3. Reg en Salud'!B56:E56</f>
        <v>RE2.MM Medidas minimizadoras del riesgo</v>
      </c>
      <c r="C157" s="1030" t="str">
        <f>'3. Reg en Salud'!B56:F56</f>
        <v>Indicador</v>
      </c>
      <c r="D157" s="1030" t="str">
        <f>'3. Reg en Salud'!C56:G56</f>
        <v>Meta</v>
      </c>
      <c r="E157" s="998" t="str">
        <f>'3. Reg en Salud'!D56:H56</f>
        <v>Meta Trimestral</v>
      </c>
      <c r="F157" s="999"/>
      <c r="G157" s="999"/>
      <c r="H157" s="1000"/>
      <c r="I157" s="1013" t="str">
        <f>'3. Reg en Salud'!H56:M56</f>
        <v>Total programado</v>
      </c>
      <c r="J157" s="1004" t="str">
        <f>'3. Reg en Salud'!I56:O56</f>
        <v>PRESUPUESTO ASIGNADO A MEDIDAS MINIMIZADORAS DEL RIESGO</v>
      </c>
      <c r="K157" s="1005"/>
      <c r="L157" s="1005"/>
      <c r="M157" s="1006"/>
      <c r="N157" s="597" t="s">
        <v>197</v>
      </c>
      <c r="O157" s="597" t="s">
        <v>198</v>
      </c>
      <c r="P157" s="597" t="s">
        <v>194</v>
      </c>
      <c r="Q157" s="597" t="s">
        <v>195</v>
      </c>
      <c r="R157" s="509"/>
      <c r="S157" s="508"/>
      <c r="T157" s="508"/>
      <c r="U157" s="508"/>
      <c r="V157" s="508"/>
    </row>
    <row r="158" spans="1:23" ht="38.25" customHeight="1" x14ac:dyDescent="0.2">
      <c r="A158" s="1087"/>
      <c r="B158" s="1031"/>
      <c r="C158" s="1031">
        <f>'3. Reg en Salud'!B57:F57</f>
        <v>0</v>
      </c>
      <c r="D158" s="1031">
        <f>'3. Reg en Salud'!C57:G57</f>
        <v>0</v>
      </c>
      <c r="E158" s="454" t="str">
        <f>'3. Reg en Salud'!D57:H57</f>
        <v>I</v>
      </c>
      <c r="F158" s="454" t="str">
        <f>'3. Reg en Salud'!E57:I57</f>
        <v>II</v>
      </c>
      <c r="G158" s="454" t="str">
        <f>'3. Reg en Salud'!F57:J57</f>
        <v>III</v>
      </c>
      <c r="H158" s="125" t="str">
        <f>'3. Reg en Salud'!G57:K57</f>
        <v>IV</v>
      </c>
      <c r="I158" s="1014"/>
      <c r="J158" s="1007"/>
      <c r="K158" s="1008"/>
      <c r="L158" s="1008"/>
      <c r="M158" s="1009"/>
      <c r="N158" s="501" t="s">
        <v>186</v>
      </c>
      <c r="O158" s="501" t="s">
        <v>186</v>
      </c>
      <c r="P158" s="501" t="s">
        <v>186</v>
      </c>
      <c r="Q158" s="502" t="s">
        <v>186</v>
      </c>
      <c r="R158" s="509"/>
      <c r="S158" s="509"/>
      <c r="T158" s="508"/>
      <c r="U158" s="508"/>
      <c r="V158" s="508"/>
    </row>
    <row r="159" spans="1:23" ht="21" customHeight="1" x14ac:dyDescent="0.2">
      <c r="A159" s="1087"/>
      <c r="B159" s="327" t="str">
        <f>'3. Reg en Salud'!B58</f>
        <v xml:space="preserve"> • Gestionar la dotación de personal idóneo a la unidad organizativa</v>
      </c>
      <c r="C159" s="327" t="str">
        <f>'3. Reg en Salud'!C58</f>
        <v>Gestión realizada ante el nivel superior</v>
      </c>
      <c r="D159" s="327">
        <f>'3. Reg en Salud'!D58</f>
        <v>1</v>
      </c>
      <c r="E159" s="460">
        <f>'3. Reg en Salud'!E58</f>
        <v>1</v>
      </c>
      <c r="F159" s="460">
        <f>'3. Reg en Salud'!F58</f>
        <v>0</v>
      </c>
      <c r="G159" s="460">
        <f>'3. Reg en Salud'!G58</f>
        <v>0</v>
      </c>
      <c r="H159" s="480">
        <f>'3. Reg en Salud'!H58</f>
        <v>0</v>
      </c>
      <c r="I159" s="480">
        <f>'3. Reg en Salud'!I58</f>
        <v>1</v>
      </c>
      <c r="J159" s="1071">
        <f>'3. Reg en Salud'!J58</f>
        <v>0</v>
      </c>
      <c r="K159" s="1072"/>
      <c r="L159" s="1072"/>
      <c r="M159" s="1073"/>
      <c r="N159" s="503"/>
      <c r="O159" s="503"/>
      <c r="P159" s="503"/>
      <c r="Q159" s="503"/>
      <c r="R159" s="503">
        <f>SUM(N159:Q159)</f>
        <v>0</v>
      </c>
      <c r="S159" s="963">
        <f>J162</f>
        <v>0</v>
      </c>
      <c r="T159" s="963"/>
      <c r="U159" s="963"/>
      <c r="V159" s="960">
        <f>IF(ISERROR((T159+U159)/S159),0,(T159+U159)/S159)</f>
        <v>0</v>
      </c>
    </row>
    <row r="160" spans="1:23" ht="21" customHeight="1" x14ac:dyDescent="0.2">
      <c r="A160" s="1087"/>
      <c r="B160" s="327">
        <f>'3. Reg en Salud'!B59</f>
        <v>0</v>
      </c>
      <c r="C160" s="327">
        <f>'3. Reg en Salud'!C59</f>
        <v>0</v>
      </c>
      <c r="D160" s="327">
        <f>'3. Reg en Salud'!D59</f>
        <v>0</v>
      </c>
      <c r="E160" s="460">
        <f>'3. Reg en Salud'!E59</f>
        <v>0</v>
      </c>
      <c r="F160" s="460">
        <f>'3. Reg en Salud'!F59</f>
        <v>0</v>
      </c>
      <c r="G160" s="460">
        <f>'3. Reg en Salud'!G59</f>
        <v>0</v>
      </c>
      <c r="H160" s="480">
        <f>'3. Reg en Salud'!H59</f>
        <v>0</v>
      </c>
      <c r="I160" s="480">
        <f>'3. Reg en Salud'!I59</f>
        <v>0</v>
      </c>
      <c r="J160" s="1074"/>
      <c r="K160" s="1075"/>
      <c r="L160" s="1075"/>
      <c r="M160" s="1076"/>
      <c r="N160" s="503"/>
      <c r="O160" s="503"/>
      <c r="P160" s="503"/>
      <c r="Q160" s="503"/>
      <c r="R160" s="503">
        <f>SUM(N160:Q160)</f>
        <v>0</v>
      </c>
      <c r="S160" s="964"/>
      <c r="T160" s="964"/>
      <c r="U160" s="964"/>
      <c r="V160" s="961"/>
    </row>
    <row r="161" spans="1:23" ht="21" customHeight="1" x14ac:dyDescent="0.2">
      <c r="A161" s="1087"/>
      <c r="B161" s="327">
        <f>'3. Reg en Salud'!B60</f>
        <v>0</v>
      </c>
      <c r="C161" s="327">
        <f>'3. Reg en Salud'!C60</f>
        <v>0</v>
      </c>
      <c r="D161" s="327">
        <f>'3. Reg en Salud'!D60</f>
        <v>0</v>
      </c>
      <c r="E161" s="460">
        <f>'3. Reg en Salud'!E60</f>
        <v>0</v>
      </c>
      <c r="F161" s="460">
        <f>'3. Reg en Salud'!F60</f>
        <v>0</v>
      </c>
      <c r="G161" s="460">
        <f>'3. Reg en Salud'!G60</f>
        <v>0</v>
      </c>
      <c r="H161" s="480">
        <f>'3. Reg en Salud'!H60</f>
        <v>0</v>
      </c>
      <c r="I161" s="480">
        <f>'3. Reg en Salud'!I60</f>
        <v>0</v>
      </c>
      <c r="J161" s="1077"/>
      <c r="K161" s="1078"/>
      <c r="L161" s="1078"/>
      <c r="M161" s="1079"/>
      <c r="N161" s="503"/>
      <c r="O161" s="503"/>
      <c r="P161" s="503"/>
      <c r="Q161" s="503"/>
      <c r="R161" s="503">
        <f>SUM(N161:Q161)</f>
        <v>0</v>
      </c>
      <c r="S161" s="965"/>
      <c r="T161" s="965"/>
      <c r="U161" s="965"/>
      <c r="V161" s="962"/>
    </row>
    <row r="162" spans="1:23" s="534" customFormat="1" ht="31.5" customHeight="1" x14ac:dyDescent="0.2">
      <c r="A162" s="589"/>
      <c r="B162" s="957" t="s">
        <v>204</v>
      </c>
      <c r="C162" s="958"/>
      <c r="D162" s="958"/>
      <c r="E162" s="958"/>
      <c r="F162" s="958"/>
      <c r="G162" s="958"/>
      <c r="H162" s="958"/>
      <c r="I162" s="958"/>
      <c r="J162" s="1038">
        <f>SUM(J159:M161)</f>
        <v>0</v>
      </c>
      <c r="K162" s="1038"/>
      <c r="L162" s="1038"/>
      <c r="M162" s="1039"/>
      <c r="N162" s="159" t="e">
        <f>AVERAGE(N159:N161)</f>
        <v>#DIV/0!</v>
      </c>
      <c r="O162" s="159" t="e">
        <f>AVERAGE(O159:O161)</f>
        <v>#DIV/0!</v>
      </c>
      <c r="P162" s="159" t="e">
        <f>AVERAGE(P159:P161)</f>
        <v>#DIV/0!</v>
      </c>
      <c r="Q162" s="159" t="e">
        <f>AVERAGE(Q159:Q161)</f>
        <v>#DIV/0!</v>
      </c>
      <c r="R162" s="159">
        <f>AVERAGE(R159:R161)</f>
        <v>0</v>
      </c>
      <c r="S162" s="505">
        <f>SUM(S159)</f>
        <v>0</v>
      </c>
      <c r="T162" s="505">
        <f>SUM(T159:T161)</f>
        <v>0</v>
      </c>
      <c r="U162" s="505">
        <f>SUM(U159:U161)</f>
        <v>0</v>
      </c>
      <c r="V162" s="504">
        <f>IF(ISERROR((T162+U162)/S162),0,(T162+U162)/S162)</f>
        <v>0</v>
      </c>
    </row>
    <row r="163" spans="1:23" s="534" customFormat="1" ht="31.5" customHeight="1" x14ac:dyDescent="0.2">
      <c r="A163" s="589"/>
      <c r="B163" s="604" t="s">
        <v>205</v>
      </c>
      <c r="C163" s="598"/>
      <c r="D163" s="598"/>
      <c r="E163" s="598"/>
      <c r="F163" s="455">
        <f>SUM(F112,F115,F121,F144,F156)</f>
        <v>10601.4</v>
      </c>
      <c r="G163" s="598"/>
      <c r="H163" s="474"/>
      <c r="I163" s="474"/>
      <c r="J163" s="474"/>
      <c r="K163" s="474"/>
      <c r="L163" s="474"/>
      <c r="M163" s="481"/>
      <c r="N163" s="475" t="e">
        <f>AVERAGE(N112,N115,N121,N144,N156,N162)</f>
        <v>#DIV/0!</v>
      </c>
      <c r="O163" s="475" t="e">
        <f>AVERAGE(O112,O115,O121,O144,O156,O162)</f>
        <v>#DIV/0!</v>
      </c>
      <c r="P163" s="475" t="e">
        <f>AVERAGE(P112,P115,P121,P144,P156,P162)</f>
        <v>#DIV/0!</v>
      </c>
      <c r="Q163" s="475" t="e">
        <f>AVERAGE(Q112,Q115,Q121,Q144,Q156,Q162)</f>
        <v>#DIV/0!</v>
      </c>
      <c r="R163" s="475">
        <f>AVERAGE(R112,R115,R121,R144,R156,R162)</f>
        <v>0</v>
      </c>
      <c r="S163" s="476">
        <f>SUM(S112,S115,S121,S144,S156,S162)</f>
        <v>0</v>
      </c>
      <c r="T163" s="476">
        <f>SUM(T112,T115,T121,T144,T156,T162)</f>
        <v>0</v>
      </c>
      <c r="U163" s="476">
        <f>SUM(U112,U115,U121,U144,U156,U162)</f>
        <v>0</v>
      </c>
      <c r="V163" s="475">
        <f>IF(ISERROR((T163+U163)/S163),0,(T163+U163)/S163)</f>
        <v>0</v>
      </c>
    </row>
    <row r="164" spans="1:23" s="534" customFormat="1" ht="31.5" customHeight="1" x14ac:dyDescent="0.2">
      <c r="A164" s="456"/>
      <c r="B164" s="126"/>
      <c r="C164" s="126"/>
      <c r="D164" s="457"/>
      <c r="E164" s="457"/>
      <c r="F164" s="536"/>
      <c r="G164" s="536"/>
      <c r="H164" s="511"/>
      <c r="I164" s="512"/>
      <c r="J164" s="512"/>
      <c r="K164" s="513"/>
      <c r="L164" s="512"/>
      <c r="M164" s="512"/>
      <c r="N164" s="514"/>
      <c r="O164" s="514"/>
      <c r="P164" s="514"/>
      <c r="Q164" s="514"/>
      <c r="R164" s="514"/>
      <c r="S164" s="514"/>
      <c r="T164" s="477"/>
      <c r="U164" s="477"/>
      <c r="V164" s="514"/>
    </row>
    <row r="165" spans="1:23" ht="63" customHeight="1" x14ac:dyDescent="0.2">
      <c r="A165" s="1085" t="str">
        <f>'5. Vigilancia  '!A9</f>
        <v>RE3.VIGILANCIA DE LOS DETERMINANTES DE LA SALUD FORTALECIDA</v>
      </c>
      <c r="B165" s="718" t="str">
        <f>'5. Vigilancia  '!B9:P9</f>
        <v>Objetivo Estratégico Específico:  3.1 Fortalecer la vigilancia activa de eventos  y factores de riesgo en salud, mediante el registro y análisis de información e intervenciones, para la toma de decisiones en salud oportuna y de calidad.</v>
      </c>
      <c r="C165" s="719">
        <f>'5. Vigilancia  '!C9:G9</f>
        <v>0</v>
      </c>
      <c r="D165" s="719">
        <f>'5. Vigilancia  '!D9:H9</f>
        <v>0</v>
      </c>
      <c r="E165" s="719">
        <f>'5. Vigilancia  '!E9:I9</f>
        <v>0</v>
      </c>
      <c r="F165" s="720">
        <f>'5. Vigilancia  '!F9:J9</f>
        <v>0</v>
      </c>
      <c r="G165" s="592"/>
      <c r="H165" s="325"/>
      <c r="I165" s="325"/>
      <c r="J165" s="325"/>
      <c r="K165" s="478"/>
      <c r="L165" s="478"/>
      <c r="M165" s="478"/>
      <c r="N165" s="503"/>
      <c r="O165" s="503"/>
      <c r="P165" s="503"/>
      <c r="Q165" s="503"/>
      <c r="R165" s="518"/>
      <c r="S165" s="503"/>
      <c r="T165" s="507"/>
      <c r="U165" s="507"/>
      <c r="V165" s="503"/>
    </row>
    <row r="166" spans="1:23" ht="33.950000000000003" customHeight="1" x14ac:dyDescent="0.2">
      <c r="A166" s="1086"/>
      <c r="B166" s="1035" t="str">
        <f>'5. Vigilancia  '!B10</f>
        <v xml:space="preserve">RE3. P1. Eventos y determinantes  salutogénicos y patogénicos vigilados </v>
      </c>
      <c r="C166" s="592" t="str">
        <f>'5. Vigilancia  '!C10</f>
        <v>Número de perfiles epidemiológicos</v>
      </c>
      <c r="D166" s="592" t="str">
        <f>'5. Vigilancia  '!D10</f>
        <v>Perfil 2016</v>
      </c>
      <c r="E166" s="592">
        <f>'5. Vigilancia  '!E10</f>
        <v>1</v>
      </c>
      <c r="F166" s="592">
        <f>'5. Vigilancia  '!F10</f>
        <v>180</v>
      </c>
      <c r="G166" s="592" t="str">
        <f>'5. Vigilancia  '!G10</f>
        <v>Actualización del perfil epidemiológico regional</v>
      </c>
      <c r="H166" s="325">
        <f>'5. Vigilancia  '!H10</f>
        <v>0</v>
      </c>
      <c r="I166" s="330">
        <f>'5. Vigilancia  '!I10</f>
        <v>0</v>
      </c>
      <c r="J166" s="330">
        <f>'5. Vigilancia  '!J10</f>
        <v>0</v>
      </c>
      <c r="K166" s="330">
        <f>'5. Vigilancia  '!K10</f>
        <v>0</v>
      </c>
      <c r="L166" s="330">
        <f>'5. Vigilancia  '!L10</f>
        <v>0</v>
      </c>
      <c r="M166" s="330">
        <f>'5. Vigilancia  '!M10</f>
        <v>0</v>
      </c>
      <c r="N166" s="503"/>
      <c r="O166" s="503"/>
      <c r="P166" s="503"/>
      <c r="Q166" s="503"/>
      <c r="R166" s="503">
        <f>SUM(N166:Q166)</f>
        <v>0</v>
      </c>
      <c r="S166" s="963">
        <f>'5. Vigilancia  '!N10</f>
        <v>0</v>
      </c>
      <c r="T166" s="963"/>
      <c r="U166" s="963"/>
      <c r="V166" s="960">
        <f>IF(ISERROR((T166+U166)/S166),0,(T166+U166)/S166)</f>
        <v>0</v>
      </c>
    </row>
    <row r="167" spans="1:23" ht="63.75" x14ac:dyDescent="0.2">
      <c r="A167" s="1086"/>
      <c r="B167" s="1036"/>
      <c r="C167" s="592" t="str">
        <f>'5. Vigilancia  '!C11</f>
        <v>Sistema de vigilancia de determinantes de la salud desarrollado</v>
      </c>
      <c r="D167" s="592" t="str">
        <f>'5. Vigilancia  '!D11</f>
        <v>Sistema de vigilancia de eventos relacionados con salud</v>
      </c>
      <c r="E167" s="592" t="str">
        <f>'5. Vigilancia  '!E11</f>
        <v>Etapa: I</v>
      </c>
      <c r="F167" s="592">
        <f>'5. Vigilancia  '!F11</f>
        <v>100</v>
      </c>
      <c r="G167" s="592" t="str">
        <f>'5. Vigilancia  '!G11</f>
        <v>Participación conceptualización del sistema de vigilancia de  determinantes de la salud</v>
      </c>
      <c r="H167" s="325">
        <f>'5. Vigilancia  '!H11</f>
        <v>0</v>
      </c>
      <c r="I167" s="330">
        <f>'5. Vigilancia  '!I11</f>
        <v>0</v>
      </c>
      <c r="J167" s="330">
        <f>'5. Vigilancia  '!J11</f>
        <v>0</v>
      </c>
      <c r="K167" s="330">
        <f>'5. Vigilancia  '!K11</f>
        <v>0</v>
      </c>
      <c r="L167" s="330">
        <f>'5. Vigilancia  '!L11</f>
        <v>0</v>
      </c>
      <c r="M167" s="330">
        <f>'5. Vigilancia  '!M11</f>
        <v>0</v>
      </c>
      <c r="N167" s="503"/>
      <c r="O167" s="503"/>
      <c r="P167" s="503"/>
      <c r="Q167" s="503"/>
      <c r="R167" s="503">
        <f t="shared" ref="R167:R173" si="14">SUM(N167:Q167)</f>
        <v>0</v>
      </c>
      <c r="S167" s="964"/>
      <c r="T167" s="964"/>
      <c r="U167" s="964"/>
      <c r="V167" s="961"/>
    </row>
    <row r="168" spans="1:23" ht="41.1" customHeight="1" x14ac:dyDescent="0.2">
      <c r="A168" s="1086"/>
      <c r="B168" s="1036"/>
      <c r="C168" s="592" t="str">
        <f>'5. Vigilancia  '!C12</f>
        <v>Número de protocolos  de vigilancia desarrollados</v>
      </c>
      <c r="D168" s="592">
        <f>'5. Vigilancia  '!D12</f>
        <v>15</v>
      </c>
      <c r="E168" s="592">
        <f>'5. Vigilancia  '!E12</f>
        <v>1</v>
      </c>
      <c r="F168" s="592">
        <f>'5. Vigilancia  '!F12</f>
        <v>30</v>
      </c>
      <c r="G168" s="592" t="str">
        <f>'5. Vigilancia  '!G12</f>
        <v>Elaboración de protocolo de eventos de violencia sujetos a vigilancia</v>
      </c>
      <c r="H168" s="325">
        <f>'5. Vigilancia  '!H12</f>
        <v>0</v>
      </c>
      <c r="I168" s="330">
        <f>'5. Vigilancia  '!I12</f>
        <v>0</v>
      </c>
      <c r="J168" s="330">
        <f>'5. Vigilancia  '!J12</f>
        <v>0</v>
      </c>
      <c r="K168" s="330">
        <f>'5. Vigilancia  '!K12</f>
        <v>0</v>
      </c>
      <c r="L168" s="330">
        <f>'5. Vigilancia  '!L12</f>
        <v>0</v>
      </c>
      <c r="M168" s="330">
        <f>'5. Vigilancia  '!M12</f>
        <v>0</v>
      </c>
      <c r="N168" s="503"/>
      <c r="O168" s="503"/>
      <c r="P168" s="503"/>
      <c r="Q168" s="503"/>
      <c r="R168" s="503">
        <f t="shared" si="14"/>
        <v>0</v>
      </c>
      <c r="S168" s="964"/>
      <c r="T168" s="964"/>
      <c r="U168" s="964"/>
      <c r="V168" s="961"/>
    </row>
    <row r="169" spans="1:23" ht="36.950000000000003" customHeight="1" x14ac:dyDescent="0.2">
      <c r="A169" s="1086"/>
      <c r="B169" s="1036"/>
      <c r="C169" s="1035" t="str">
        <f>'5. Vigilancia  '!C13</f>
        <v xml:space="preserve">Número de puntos de entrada y regiones con seguimiento de la implementación del Reglamento Sanitario Internacional </v>
      </c>
      <c r="D169" s="1035">
        <f>'5. Vigilancia  '!D13</f>
        <v>15</v>
      </c>
      <c r="E169" s="1035">
        <f>'5. Vigilancia  '!E13</f>
        <v>15</v>
      </c>
      <c r="F169" s="1035">
        <f>'5. Vigilancia  '!F13</f>
        <v>25</v>
      </c>
      <c r="G169" s="592" t="str">
        <f>'5. Vigilancia  '!G13</f>
        <v>Seguimiento al cumplimiento del plan de contingencia y plan de mejora</v>
      </c>
      <c r="H169" s="325">
        <f>'5. Vigilancia  '!H13</f>
        <v>2</v>
      </c>
      <c r="I169" s="330">
        <f>'5. Vigilancia  '!I13</f>
        <v>1</v>
      </c>
      <c r="J169" s="330">
        <f>'5. Vigilancia  '!J13</f>
        <v>0</v>
      </c>
      <c r="K169" s="330">
        <f>'5. Vigilancia  '!K13</f>
        <v>0.5</v>
      </c>
      <c r="L169" s="330">
        <f>'5. Vigilancia  '!L13</f>
        <v>0</v>
      </c>
      <c r="M169" s="330">
        <f>'5. Vigilancia  '!M13</f>
        <v>0.5</v>
      </c>
      <c r="N169" s="503"/>
      <c r="O169" s="503"/>
      <c r="P169" s="503"/>
      <c r="Q169" s="503"/>
      <c r="R169" s="503">
        <f t="shared" si="14"/>
        <v>0</v>
      </c>
      <c r="S169" s="964"/>
      <c r="T169" s="964"/>
      <c r="U169" s="964"/>
      <c r="V169" s="961"/>
    </row>
    <row r="170" spans="1:23" ht="30.95" customHeight="1" x14ac:dyDescent="0.2">
      <c r="A170" s="1086"/>
      <c r="B170" s="1036"/>
      <c r="C170" s="1037"/>
      <c r="D170" s="1037"/>
      <c r="E170" s="1037">
        <f>'5. Vigilancia  '!E14</f>
        <v>0</v>
      </c>
      <c r="F170" s="1037">
        <f>'5. Vigilancia  '!F14</f>
        <v>0</v>
      </c>
      <c r="G170" s="592" t="str">
        <f>'5. Vigilancia  '!G14</f>
        <v>Apoyo técnico para los planes de contingencia</v>
      </c>
      <c r="H170" s="325">
        <f>'5. Vigilancia  '!H14</f>
        <v>2</v>
      </c>
      <c r="I170" s="330">
        <f>'5. Vigilancia  '!I14</f>
        <v>1</v>
      </c>
      <c r="J170" s="330">
        <f>'5. Vigilancia  '!J14</f>
        <v>0</v>
      </c>
      <c r="K170" s="330">
        <f>'5. Vigilancia  '!K14</f>
        <v>0.5</v>
      </c>
      <c r="L170" s="330">
        <f>'5. Vigilancia  '!L14</f>
        <v>0</v>
      </c>
      <c r="M170" s="330">
        <f>'5. Vigilancia  '!M14</f>
        <v>0.5</v>
      </c>
      <c r="N170" s="503"/>
      <c r="O170" s="503"/>
      <c r="P170" s="503"/>
      <c r="Q170" s="503"/>
      <c r="R170" s="503">
        <f>SUM(N170:Q170)</f>
        <v>0</v>
      </c>
      <c r="S170" s="964"/>
      <c r="T170" s="964"/>
      <c r="U170" s="964"/>
      <c r="V170" s="961"/>
    </row>
    <row r="171" spans="1:23" ht="45.95" customHeight="1" x14ac:dyDescent="0.2">
      <c r="A171" s="1086"/>
      <c r="B171" s="1037"/>
      <c r="C171" s="592" t="str">
        <f>'5. Vigilancia  '!C15</f>
        <v>Número de encuestas en vigilancia de la salud ejecutadas</v>
      </c>
      <c r="D171" s="592">
        <f>'5. Vigilancia  '!D15</f>
        <v>0</v>
      </c>
      <c r="E171" s="592">
        <f>'5. Vigilancia  '!E15</f>
        <v>1</v>
      </c>
      <c r="F171" s="592">
        <f>'5. Vigilancia  '!F15</f>
        <v>0</v>
      </c>
      <c r="G171" s="592" t="str">
        <f>'5. Vigilancia  '!G15</f>
        <v>Participación en la ejecución de la Encuesta de Indicadores Múltiples por Conglomerados (MICS)</v>
      </c>
      <c r="H171" s="325">
        <f>'5. Vigilancia  '!H15</f>
        <v>0</v>
      </c>
      <c r="I171" s="330">
        <f>'5. Vigilancia  '!I15</f>
        <v>0</v>
      </c>
      <c r="J171" s="330">
        <f>'5. Vigilancia  '!J15</f>
        <v>0</v>
      </c>
      <c r="K171" s="330">
        <f>'5. Vigilancia  '!K15</f>
        <v>0</v>
      </c>
      <c r="L171" s="330">
        <f>'5. Vigilancia  '!L15</f>
        <v>0</v>
      </c>
      <c r="M171" s="330">
        <f>'5. Vigilancia  '!M15</f>
        <v>0</v>
      </c>
      <c r="N171" s="503"/>
      <c r="O171" s="503"/>
      <c r="P171" s="503"/>
      <c r="Q171" s="503"/>
      <c r="R171" s="503">
        <f t="shared" si="14"/>
        <v>0</v>
      </c>
      <c r="S171" s="965"/>
      <c r="T171" s="965"/>
      <c r="U171" s="965"/>
      <c r="V171" s="962"/>
    </row>
    <row r="172" spans="1:23" s="534" customFormat="1" ht="19.5" customHeight="1" x14ac:dyDescent="0.2">
      <c r="A172" s="1086"/>
      <c r="B172" s="452"/>
      <c r="C172" s="580"/>
      <c r="D172" s="580"/>
      <c r="E172" s="580"/>
      <c r="F172" s="453">
        <f>SUM(F166:F171)</f>
        <v>335</v>
      </c>
      <c r="G172" s="957" t="s">
        <v>201</v>
      </c>
      <c r="H172" s="958"/>
      <c r="I172" s="958"/>
      <c r="J172" s="958"/>
      <c r="K172" s="958"/>
      <c r="L172" s="958"/>
      <c r="M172" s="959"/>
      <c r="N172" s="504" t="e">
        <f>AVERAGE(N166:N171)</f>
        <v>#DIV/0!</v>
      </c>
      <c r="O172" s="504" t="e">
        <f>AVERAGE(O166:O171)</f>
        <v>#DIV/0!</v>
      </c>
      <c r="P172" s="504" t="e">
        <f>AVERAGE(P166:P171)</f>
        <v>#DIV/0!</v>
      </c>
      <c r="Q172" s="504" t="e">
        <f>AVERAGE(Q166:Q171)</f>
        <v>#DIV/0!</v>
      </c>
      <c r="R172" s="504">
        <f>AVERAGE(R166:R171)</f>
        <v>0</v>
      </c>
      <c r="S172" s="505">
        <f>SUM(S166:S171)</f>
        <v>0</v>
      </c>
      <c r="T172" s="505">
        <f>SUM(T166:T171)</f>
        <v>0</v>
      </c>
      <c r="U172" s="505">
        <f>SUM(U166:U171)</f>
        <v>0</v>
      </c>
      <c r="V172" s="504">
        <f>IF(ISERROR((T172+U172)/S172),0,(T172+U172)/S172)</f>
        <v>0</v>
      </c>
    </row>
    <row r="173" spans="1:23" ht="68.099999999999994" customHeight="1" x14ac:dyDescent="0.2">
      <c r="A173" s="1086"/>
      <c r="B173" s="1035" t="str">
        <f>'5. Vigilancia  '!B16</f>
        <v>RE3. P2. Sistema Nacional de Vigilancia de la Salud</v>
      </c>
      <c r="C173" s="1035" t="str">
        <f>'5. Vigilancia  '!C16</f>
        <v>Porcentaje de implementación del SINAVISA</v>
      </c>
      <c r="D173" s="1024">
        <f>'5. Vigilancia  '!D16</f>
        <v>0.25</v>
      </c>
      <c r="E173" s="1024">
        <f>'5. Vigilancia  '!E16</f>
        <v>0.15</v>
      </c>
      <c r="F173" s="1035">
        <f>'5. Vigilancia  '!F16</f>
        <v>16</v>
      </c>
      <c r="G173" s="588" t="str">
        <f>'5. Vigilancia  '!G16</f>
        <v>Mantener actualizadas las bases de datos de los eventos sujetos de notificación obligatoria según periodicidad) VE-01, VE-02, VE-03, Negativa de inmunoprevenibles, Enfermedades Vectoriales, Notificación negativa Zyca, Parálisis Flácida, Tuberculosis, IRAG, delgadez y nutrición.</v>
      </c>
      <c r="H173" s="162">
        <f>'5. Vigilancia  '!H16</f>
        <v>12</v>
      </c>
      <c r="I173" s="330">
        <f>'5. Vigilancia  '!I16</f>
        <v>1</v>
      </c>
      <c r="J173" s="330">
        <f>'5. Vigilancia  '!J16</f>
        <v>0.25</v>
      </c>
      <c r="K173" s="330">
        <f>'5. Vigilancia  '!K16</f>
        <v>0.25</v>
      </c>
      <c r="L173" s="330">
        <f>'5. Vigilancia  '!L16</f>
        <v>0.25</v>
      </c>
      <c r="M173" s="330">
        <f>'5. Vigilancia  '!M16</f>
        <v>0.25</v>
      </c>
      <c r="N173" s="503"/>
      <c r="O173" s="503"/>
      <c r="P173" s="503"/>
      <c r="Q173" s="503"/>
      <c r="R173" s="503">
        <f t="shared" si="14"/>
        <v>0</v>
      </c>
      <c r="S173" s="963">
        <f>'5. Vigilancia  '!N16</f>
        <v>0</v>
      </c>
      <c r="T173" s="963"/>
      <c r="U173" s="963"/>
      <c r="V173" s="960">
        <f>IF(ISERROR((T173+U173)/S173),0,(T173+U173)/S173)</f>
        <v>0</v>
      </c>
    </row>
    <row r="174" spans="1:23" ht="42" customHeight="1" x14ac:dyDescent="0.2">
      <c r="A174" s="1086"/>
      <c r="B174" s="1036"/>
      <c r="C174" s="1036"/>
      <c r="D174" s="1025"/>
      <c r="E174" s="1025"/>
      <c r="F174" s="1036"/>
      <c r="G174" s="588" t="str">
        <f>'5. Vigilancia  '!G17</f>
        <v xml:space="preserve">Seguimiento y apoyo técnico a las alertas sanitarias emitidas por el nivel local </v>
      </c>
      <c r="H174" s="162">
        <f>'5. Vigilancia  '!H17</f>
        <v>2</v>
      </c>
      <c r="I174" s="330">
        <f>'5. Vigilancia  '!I17</f>
        <v>1</v>
      </c>
      <c r="J174" s="330">
        <f>'5. Vigilancia  '!J17</f>
        <v>0</v>
      </c>
      <c r="K174" s="330">
        <f>'5. Vigilancia  '!K17</f>
        <v>0.5</v>
      </c>
      <c r="L174" s="330">
        <f>'5. Vigilancia  '!L17</f>
        <v>0</v>
      </c>
      <c r="M174" s="330">
        <f>'5. Vigilancia  '!M17</f>
        <v>0.5</v>
      </c>
      <c r="N174" s="503"/>
      <c r="O174" s="503"/>
      <c r="P174" s="503"/>
      <c r="Q174" s="503"/>
      <c r="R174" s="503">
        <f>SUM(N174:Q174)</f>
        <v>0</v>
      </c>
      <c r="S174" s="964"/>
      <c r="T174" s="964"/>
      <c r="U174" s="964"/>
      <c r="V174" s="961"/>
    </row>
    <row r="175" spans="1:23" ht="50.1" customHeight="1" x14ac:dyDescent="0.2">
      <c r="A175" s="1086"/>
      <c r="B175" s="1037"/>
      <c r="C175" s="1037"/>
      <c r="D175" s="1026"/>
      <c r="E175" s="1026">
        <f>'5. Vigilancia  '!E18</f>
        <v>0</v>
      </c>
      <c r="F175" s="1037"/>
      <c r="G175" s="588" t="str">
        <f>'5. Vigilancia  '!G18</f>
        <v>Supervisión técnica a los niveles locales l para incrementar la notificación de eventos y cumplimiento de la normativa.</v>
      </c>
      <c r="H175" s="162">
        <f>'5. Vigilancia  '!H18</f>
        <v>0</v>
      </c>
      <c r="I175" s="330">
        <f>'5. Vigilancia  '!I18</f>
        <v>0</v>
      </c>
      <c r="J175" s="330">
        <f>'5. Vigilancia  '!J18</f>
        <v>0</v>
      </c>
      <c r="K175" s="330">
        <f>'5. Vigilancia  '!K18</f>
        <v>0</v>
      </c>
      <c r="L175" s="330">
        <f>'5. Vigilancia  '!L18</f>
        <v>0</v>
      </c>
      <c r="M175" s="330">
        <f>'5. Vigilancia  '!M18</f>
        <v>0</v>
      </c>
      <c r="N175" s="503"/>
      <c r="O175" s="503"/>
      <c r="P175" s="503"/>
      <c r="Q175" s="503"/>
      <c r="R175" s="503">
        <f>SUM(N175:Q175)</f>
        <v>0</v>
      </c>
      <c r="S175" s="965"/>
      <c r="T175" s="965"/>
      <c r="U175" s="965"/>
      <c r="V175" s="962"/>
    </row>
    <row r="176" spans="1:23" s="534" customFormat="1" ht="15.75" customHeight="1" x14ac:dyDescent="0.2">
      <c r="A176" s="1086"/>
      <c r="B176" s="580"/>
      <c r="C176" s="580"/>
      <c r="D176" s="580"/>
      <c r="E176" s="580"/>
      <c r="F176" s="458">
        <f>SUM(F173)</f>
        <v>16</v>
      </c>
      <c r="G176" s="957" t="s">
        <v>201</v>
      </c>
      <c r="H176" s="958"/>
      <c r="I176" s="958"/>
      <c r="J176" s="958"/>
      <c r="K176" s="958"/>
      <c r="L176" s="958"/>
      <c r="M176" s="959"/>
      <c r="N176" s="482" t="e">
        <f>AVERAGE(N173:N175)</f>
        <v>#DIV/0!</v>
      </c>
      <c r="O176" s="482" t="e">
        <f>AVERAGE(O173:O175)</f>
        <v>#DIV/0!</v>
      </c>
      <c r="P176" s="482" t="e">
        <f>AVERAGE(P173:P175)</f>
        <v>#DIV/0!</v>
      </c>
      <c r="Q176" s="482" t="e">
        <f>AVERAGE(Q173:Q175)</f>
        <v>#DIV/0!</v>
      </c>
      <c r="R176" s="482">
        <f>AVERAGE(R173:R175)</f>
        <v>0</v>
      </c>
      <c r="S176" s="483">
        <f>SUM(S173:S175)</f>
        <v>0</v>
      </c>
      <c r="T176" s="483">
        <f>SUM(T173:T175)</f>
        <v>0</v>
      </c>
      <c r="U176" s="483">
        <f>SUM(U173:U175)</f>
        <v>0</v>
      </c>
      <c r="V176" s="504">
        <f t="shared" ref="V176:V183" si="15">IF(ISERROR((T176+U176)/S176),0,(T176+U176)/S176)</f>
        <v>0</v>
      </c>
      <c r="W176" s="459"/>
    </row>
    <row r="177" spans="1:22" ht="48.95" customHeight="1" x14ac:dyDescent="0.2">
      <c r="A177" s="1086"/>
      <c r="B177" s="588" t="str">
        <f>'5. Vigilancia  '!B19</f>
        <v>RE1. P3 Sistema escolar de vigilancia nutricional automatizado (SEVIN)</v>
      </c>
      <c r="C177" s="588" t="str">
        <f>'5. Vigilancia  '!C19</f>
        <v>Porcentaje de implementación del SEVIN</v>
      </c>
      <c r="D177" s="588">
        <f>'5. Vigilancia  '!D19</f>
        <v>0</v>
      </c>
      <c r="E177" s="602">
        <f>'5. Vigilancia  '!E19</f>
        <v>0.5</v>
      </c>
      <c r="F177" s="588">
        <f>'5. Vigilancia  '!F19</f>
        <v>70</v>
      </c>
      <c r="G177" s="588" t="str">
        <f>'5. Vigilancia  '!G19</f>
        <v>Implementación del Sistema escolar de vigilancia nutricional automatizado los a nivel regional</v>
      </c>
      <c r="H177" s="162">
        <f>'5. Vigilancia  '!H19</f>
        <v>0</v>
      </c>
      <c r="I177" s="330">
        <f>'5. Vigilancia  '!I19</f>
        <v>0</v>
      </c>
      <c r="J177" s="330">
        <f>'5. Vigilancia  '!J19</f>
        <v>0</v>
      </c>
      <c r="K177" s="330">
        <f>'5. Vigilancia  '!K19</f>
        <v>0</v>
      </c>
      <c r="L177" s="330">
        <f>'5. Vigilancia  '!L19</f>
        <v>0</v>
      </c>
      <c r="M177" s="330">
        <f>'5. Vigilancia  '!M19</f>
        <v>0</v>
      </c>
      <c r="N177" s="503"/>
      <c r="O177" s="503"/>
      <c r="P177" s="503"/>
      <c r="Q177" s="503"/>
      <c r="R177" s="503">
        <f t="shared" ref="R177:R183" si="16">SUM(N177:Q177)</f>
        <v>0</v>
      </c>
      <c r="S177" s="507">
        <f>'5. Vigilancia  '!N19</f>
        <v>0</v>
      </c>
      <c r="T177" s="507"/>
      <c r="U177" s="507"/>
      <c r="V177" s="503">
        <f t="shared" si="15"/>
        <v>0</v>
      </c>
    </row>
    <row r="178" spans="1:22" s="534" customFormat="1" ht="21" customHeight="1" x14ac:dyDescent="0.2">
      <c r="A178" s="1086"/>
      <c r="B178" s="452"/>
      <c r="C178" s="580"/>
      <c r="D178" s="580"/>
      <c r="E178" s="580"/>
      <c r="F178" s="453">
        <f>F177</f>
        <v>70</v>
      </c>
      <c r="G178" s="957" t="s">
        <v>201</v>
      </c>
      <c r="H178" s="958"/>
      <c r="I178" s="958"/>
      <c r="J178" s="958"/>
      <c r="K178" s="958"/>
      <c r="L178" s="958"/>
      <c r="M178" s="959"/>
      <c r="N178" s="504" t="e">
        <f>AVERAGE(N177)</f>
        <v>#DIV/0!</v>
      </c>
      <c r="O178" s="504" t="e">
        <f>AVERAGE(O177)</f>
        <v>#DIV/0!</v>
      </c>
      <c r="P178" s="504" t="e">
        <f>AVERAGE(P177)</f>
        <v>#DIV/0!</v>
      </c>
      <c r="Q178" s="504" t="e">
        <f>AVERAGE(Q177)</f>
        <v>#DIV/0!</v>
      </c>
      <c r="R178" s="504">
        <f>AVERAGE(R177)</f>
        <v>0</v>
      </c>
      <c r="S178" s="505">
        <f>SUM(S177)</f>
        <v>0</v>
      </c>
      <c r="T178" s="505">
        <f>SUM(T177)</f>
        <v>0</v>
      </c>
      <c r="U178" s="505">
        <f>SUM(U177)</f>
        <v>0</v>
      </c>
      <c r="V178" s="504">
        <f t="shared" si="15"/>
        <v>0</v>
      </c>
    </row>
    <row r="179" spans="1:22" ht="38.1" customHeight="1" x14ac:dyDescent="0.2">
      <c r="A179" s="1086"/>
      <c r="B179" s="588" t="str">
        <f>'5. Vigilancia  '!B20</f>
        <v>RE1. P4 Censo nutricional de adolescentes escolarizados de 13 a 17 años</v>
      </c>
      <c r="C179" s="588" t="str">
        <f>'5. Vigilancia  '!C20</f>
        <v>Porcentaje de avance del censo</v>
      </c>
      <c r="D179" s="588" t="str">
        <f>'5. Vigilancia  '!D20</f>
        <v>Encuesta Global de Salud Escolar 2009 (Costa Rica)</v>
      </c>
      <c r="E179" s="602">
        <f>'5. Vigilancia  '!E20</f>
        <v>0.5</v>
      </c>
      <c r="F179" s="588">
        <f>'5. Vigilancia  '!F20</f>
        <v>50</v>
      </c>
      <c r="G179" s="588" t="str">
        <f>'5. Vigilancia  '!G20</f>
        <v>Apoyo técnico con la capacitación al Ministerio de Educación Pública</v>
      </c>
      <c r="H179" s="162">
        <f>'5. Vigilancia  '!H20</f>
        <v>0</v>
      </c>
      <c r="I179" s="330">
        <f>'5. Vigilancia  '!I20</f>
        <v>0</v>
      </c>
      <c r="J179" s="330">
        <f>'5. Vigilancia  '!J20</f>
        <v>0</v>
      </c>
      <c r="K179" s="330">
        <f>'5. Vigilancia  '!K20</f>
        <v>0</v>
      </c>
      <c r="L179" s="330">
        <f>'5. Vigilancia  '!L20</f>
        <v>0</v>
      </c>
      <c r="M179" s="330">
        <f>'5. Vigilancia  '!M20</f>
        <v>0</v>
      </c>
      <c r="N179" s="503"/>
      <c r="O179" s="503"/>
      <c r="P179" s="503"/>
      <c r="Q179" s="503"/>
      <c r="R179" s="503">
        <f t="shared" si="16"/>
        <v>0</v>
      </c>
      <c r="S179" s="507">
        <f>'5. Vigilancia  '!N20</f>
        <v>0</v>
      </c>
      <c r="T179" s="507"/>
      <c r="U179" s="507"/>
      <c r="V179" s="503">
        <f t="shared" si="15"/>
        <v>0</v>
      </c>
    </row>
    <row r="180" spans="1:22" s="534" customFormat="1" ht="21" customHeight="1" x14ac:dyDescent="0.2">
      <c r="A180" s="1086"/>
      <c r="B180" s="452"/>
      <c r="C180" s="580"/>
      <c r="D180" s="580"/>
      <c r="E180" s="580"/>
      <c r="F180" s="453">
        <f>F179</f>
        <v>50</v>
      </c>
      <c r="G180" s="957" t="s">
        <v>201</v>
      </c>
      <c r="H180" s="958"/>
      <c r="I180" s="958"/>
      <c r="J180" s="958"/>
      <c r="K180" s="958"/>
      <c r="L180" s="958"/>
      <c r="M180" s="959"/>
      <c r="N180" s="504" t="e">
        <f>AVERAGE(N179)</f>
        <v>#DIV/0!</v>
      </c>
      <c r="O180" s="504" t="e">
        <f>AVERAGE(O179)</f>
        <v>#DIV/0!</v>
      </c>
      <c r="P180" s="504" t="e">
        <f>AVERAGE(P179)</f>
        <v>#DIV/0!</v>
      </c>
      <c r="Q180" s="504" t="e">
        <f>AVERAGE(Q179)</f>
        <v>#DIV/0!</v>
      </c>
      <c r="R180" s="504">
        <f>AVERAGE(R179)</f>
        <v>0</v>
      </c>
      <c r="S180" s="505">
        <f>SUM(S179)</f>
        <v>0</v>
      </c>
      <c r="T180" s="505">
        <f>SUM(T179)</f>
        <v>0</v>
      </c>
      <c r="U180" s="505">
        <f>SUM(U179)</f>
        <v>0</v>
      </c>
      <c r="V180" s="504">
        <f t="shared" si="15"/>
        <v>0</v>
      </c>
    </row>
    <row r="181" spans="1:22" ht="42.95" customHeight="1" x14ac:dyDescent="0.2">
      <c r="A181" s="1086"/>
      <c r="B181" s="588" t="str">
        <f>'5. Vigilancia  '!B21</f>
        <v xml:space="preserve">RE1. P6 Sistema Naciona de Información Adolescente (SINA)  en funcionamiento </v>
      </c>
      <c r="C181" s="588" t="str">
        <f>'5. Vigilancia  '!C21</f>
        <v xml:space="preserve">Porcentaje de implementación del SINA </v>
      </c>
      <c r="D181" s="588">
        <f>'5. Vigilancia  '!D21</f>
        <v>0</v>
      </c>
      <c r="E181" s="602">
        <f>'5. Vigilancia  '!E21</f>
        <v>0.5</v>
      </c>
      <c r="F181" s="588">
        <f>'5. Vigilancia  '!F21</f>
        <v>0</v>
      </c>
      <c r="G181" s="588" t="str">
        <f>'5. Vigilancia  '!G21</f>
        <v>Implementación del Sistema Nacional Adolescente en el Nivel Regional</v>
      </c>
      <c r="H181" s="162">
        <f>'5. Vigilancia  '!H21</f>
        <v>0</v>
      </c>
      <c r="I181" s="330">
        <f>'5. Vigilancia  '!I21</f>
        <v>0</v>
      </c>
      <c r="J181" s="330">
        <f>'5. Vigilancia  '!J21</f>
        <v>0</v>
      </c>
      <c r="K181" s="330">
        <f>'5. Vigilancia  '!K21</f>
        <v>0</v>
      </c>
      <c r="L181" s="330">
        <f>'5. Vigilancia  '!L21</f>
        <v>0</v>
      </c>
      <c r="M181" s="330">
        <f>'5. Vigilancia  '!M21</f>
        <v>0</v>
      </c>
      <c r="N181" s="503"/>
      <c r="O181" s="503"/>
      <c r="P181" s="503"/>
      <c r="Q181" s="503"/>
      <c r="R181" s="503">
        <f t="shared" si="16"/>
        <v>0</v>
      </c>
      <c r="S181" s="507">
        <f>'5. Vigilancia  '!N21</f>
        <v>0</v>
      </c>
      <c r="T181" s="507"/>
      <c r="U181" s="507"/>
      <c r="V181" s="614">
        <f t="shared" si="15"/>
        <v>0</v>
      </c>
    </row>
    <row r="182" spans="1:22" s="534" customFormat="1" ht="21" customHeight="1" x14ac:dyDescent="0.2">
      <c r="A182" s="1086"/>
      <c r="B182" s="452"/>
      <c r="C182" s="580"/>
      <c r="D182" s="580"/>
      <c r="E182" s="580"/>
      <c r="F182" s="453">
        <f>F181</f>
        <v>0</v>
      </c>
      <c r="G182" s="957" t="s">
        <v>201</v>
      </c>
      <c r="H182" s="958"/>
      <c r="I182" s="958"/>
      <c r="J182" s="958"/>
      <c r="K182" s="958"/>
      <c r="L182" s="958"/>
      <c r="M182" s="959"/>
      <c r="N182" s="504" t="e">
        <f>AVERAGE(N181)</f>
        <v>#DIV/0!</v>
      </c>
      <c r="O182" s="504" t="e">
        <f>AVERAGE(O181)</f>
        <v>#DIV/0!</v>
      </c>
      <c r="P182" s="504" t="e">
        <f>AVERAGE(P181)</f>
        <v>#DIV/0!</v>
      </c>
      <c r="Q182" s="504" t="e">
        <f>AVERAGE(Q181)</f>
        <v>#DIV/0!</v>
      </c>
      <c r="R182" s="504">
        <f>AVERAGE(R181)</f>
        <v>0</v>
      </c>
      <c r="S182" s="505">
        <f>SUM(S181)</f>
        <v>0</v>
      </c>
      <c r="T182" s="505">
        <f>SUM(T181)</f>
        <v>0</v>
      </c>
      <c r="U182" s="505">
        <f>SUM(U181)</f>
        <v>0</v>
      </c>
      <c r="V182" s="504">
        <f t="shared" si="15"/>
        <v>0</v>
      </c>
    </row>
    <row r="183" spans="1:22" ht="42" customHeight="1" x14ac:dyDescent="0.2">
      <c r="A183" s="1086"/>
      <c r="B183" s="1035" t="str">
        <f>'5. Vigilancia  '!B22</f>
        <v>RE1. P7 Programa ampliado de inmunizaciones controlado</v>
      </c>
      <c r="C183" s="1035" t="str">
        <f>'5. Vigilancia  '!C22</f>
        <v>Porcentaje de cobertura de la tercera dosis de la vacuna pentavalente III a los 6 meses de edad</v>
      </c>
      <c r="D183" s="1035">
        <f>'5. Vigilancia  '!D22</f>
        <v>0</v>
      </c>
      <c r="E183" s="1024">
        <f>'5. Vigilancia  '!E22</f>
        <v>0.95</v>
      </c>
      <c r="F183" s="1035">
        <f>'5. Vigilancia  '!F22</f>
        <v>12</v>
      </c>
      <c r="G183" s="588" t="str">
        <f>'5. Vigilancia  '!G22</f>
        <v>Dar apoyo técnico a los niveles locales para la capacitar a entes notificadores de vacuna del nivel privado en el manejo del SINOVAC, en caso de solicitud.</v>
      </c>
      <c r="H183" s="162">
        <f>'5. Vigilancia  '!H22</f>
        <v>0</v>
      </c>
      <c r="I183" s="330">
        <f>'5. Vigilancia  '!I22</f>
        <v>0</v>
      </c>
      <c r="J183" s="330">
        <f>'5. Vigilancia  '!J22</f>
        <v>0</v>
      </c>
      <c r="K183" s="330">
        <f>'5. Vigilancia  '!K22</f>
        <v>0</v>
      </c>
      <c r="L183" s="330">
        <f>'5. Vigilancia  '!L22</f>
        <v>0</v>
      </c>
      <c r="M183" s="330">
        <f>'5. Vigilancia  '!M22</f>
        <v>0</v>
      </c>
      <c r="N183" s="503"/>
      <c r="O183" s="503"/>
      <c r="P183" s="503"/>
      <c r="Q183" s="503"/>
      <c r="R183" s="503">
        <f t="shared" si="16"/>
        <v>0</v>
      </c>
      <c r="S183" s="963">
        <f>'5. Vigilancia  '!N22</f>
        <v>0</v>
      </c>
      <c r="T183" s="963"/>
      <c r="U183" s="963"/>
      <c r="V183" s="966">
        <f t="shared" si="15"/>
        <v>0</v>
      </c>
    </row>
    <row r="184" spans="1:22" ht="42" customHeight="1" x14ac:dyDescent="0.2">
      <c r="A184" s="1086"/>
      <c r="B184" s="1036"/>
      <c r="C184" s="1036"/>
      <c r="D184" s="1036"/>
      <c r="E184" s="1025"/>
      <c r="F184" s="1036"/>
      <c r="G184" s="588" t="str">
        <f>'5. Vigilancia  '!G23</f>
        <v xml:space="preserve">Analisis de las coberturas de inmunizaciones, con base en lo establecido en la Norma Nacional de Vacunación.                                                    </v>
      </c>
      <c r="H184" s="162">
        <f>'5. Vigilancia  '!H23</f>
        <v>2</v>
      </c>
      <c r="I184" s="330">
        <f>'5. Vigilancia  '!I23</f>
        <v>1</v>
      </c>
      <c r="J184" s="330">
        <f>'5. Vigilancia  '!J23</f>
        <v>0</v>
      </c>
      <c r="K184" s="330">
        <f>'5. Vigilancia  '!K23</f>
        <v>0.5</v>
      </c>
      <c r="L184" s="330">
        <f>'5. Vigilancia  '!L23</f>
        <v>0</v>
      </c>
      <c r="M184" s="330">
        <f>'5. Vigilancia  '!M23</f>
        <v>0.5</v>
      </c>
      <c r="N184" s="503"/>
      <c r="O184" s="503"/>
      <c r="P184" s="503"/>
      <c r="Q184" s="503"/>
      <c r="R184" s="503">
        <f>SUM(N184:Q184)</f>
        <v>0</v>
      </c>
      <c r="S184" s="964"/>
      <c r="T184" s="964"/>
      <c r="U184" s="964"/>
      <c r="V184" s="967"/>
    </row>
    <row r="185" spans="1:22" ht="42" customHeight="1" x14ac:dyDescent="0.2">
      <c r="A185" s="1086"/>
      <c r="B185" s="1036"/>
      <c r="C185" s="1036"/>
      <c r="D185" s="1036"/>
      <c r="E185" s="1025"/>
      <c r="F185" s="1036"/>
      <c r="G185" s="588" t="str">
        <f>'5. Vigilancia  '!G24</f>
        <v>Seguimiento a los planes remediales de cantones con coberturas extremas</v>
      </c>
      <c r="H185" s="162">
        <f>'5. Vigilancia  '!H24</f>
        <v>0</v>
      </c>
      <c r="I185" s="330">
        <f>'5. Vigilancia  '!I24</f>
        <v>0</v>
      </c>
      <c r="J185" s="330">
        <f>'5. Vigilancia  '!J24</f>
        <v>0</v>
      </c>
      <c r="K185" s="330">
        <f>'5. Vigilancia  '!K24</f>
        <v>0</v>
      </c>
      <c r="L185" s="330">
        <f>'5. Vigilancia  '!L24</f>
        <v>0</v>
      </c>
      <c r="M185" s="330">
        <f>'5. Vigilancia  '!M24</f>
        <v>0</v>
      </c>
      <c r="N185" s="503"/>
      <c r="O185" s="503"/>
      <c r="P185" s="503"/>
      <c r="Q185" s="503"/>
      <c r="R185" s="503">
        <f>SUM(N185:Q185)</f>
        <v>0</v>
      </c>
      <c r="S185" s="964"/>
      <c r="T185" s="964"/>
      <c r="U185" s="964"/>
      <c r="V185" s="967"/>
    </row>
    <row r="186" spans="1:22" ht="42" customHeight="1" x14ac:dyDescent="0.2">
      <c r="A186" s="1086"/>
      <c r="B186" s="1036"/>
      <c r="C186" s="1036"/>
      <c r="D186" s="1036"/>
      <c r="E186" s="1025"/>
      <c r="F186" s="1036"/>
      <c r="G186" s="588" t="str">
        <f>'5. Vigilancia  '!G25</f>
        <v>Reporte de ESAVIs (evento supuestamente atribuible a la vacunación o inmunización)</v>
      </c>
      <c r="H186" s="162">
        <f>'5. Vigilancia  '!H25</f>
        <v>0</v>
      </c>
      <c r="I186" s="330">
        <f>'5. Vigilancia  '!I25</f>
        <v>0</v>
      </c>
      <c r="J186" s="330">
        <f>'5. Vigilancia  '!J25</f>
        <v>0</v>
      </c>
      <c r="K186" s="330">
        <f>'5. Vigilancia  '!K25</f>
        <v>0</v>
      </c>
      <c r="L186" s="330">
        <f>'5. Vigilancia  '!L25</f>
        <v>0</v>
      </c>
      <c r="M186" s="330">
        <f>'5. Vigilancia  '!M25</f>
        <v>0</v>
      </c>
      <c r="N186" s="503"/>
      <c r="O186" s="503"/>
      <c r="P186" s="503"/>
      <c r="Q186" s="503"/>
      <c r="R186" s="503">
        <f>SUM(N186:Q186)</f>
        <v>0</v>
      </c>
      <c r="S186" s="964"/>
      <c r="T186" s="964"/>
      <c r="U186" s="964"/>
      <c r="V186" s="967"/>
    </row>
    <row r="187" spans="1:22" ht="42" customHeight="1" x14ac:dyDescent="0.2">
      <c r="A187" s="1086"/>
      <c r="B187" s="1036"/>
      <c r="C187" s="1036"/>
      <c r="D187" s="1036"/>
      <c r="E187" s="1025"/>
      <c r="F187" s="1036"/>
      <c r="G187" s="588" t="str">
        <f>'5. Vigilancia  '!G26</f>
        <v>Apoyo técnico para la realización de monitoreos rápidos de vacunación cuando sea solicitado por el nivel local</v>
      </c>
      <c r="H187" s="162">
        <f>'5. Vigilancia  '!H26</f>
        <v>0</v>
      </c>
      <c r="I187" s="330">
        <f>'5. Vigilancia  '!I26</f>
        <v>0</v>
      </c>
      <c r="J187" s="330">
        <f>'5. Vigilancia  '!J26</f>
        <v>0</v>
      </c>
      <c r="K187" s="330">
        <f>'5. Vigilancia  '!K26</f>
        <v>0</v>
      </c>
      <c r="L187" s="330">
        <f>'5. Vigilancia  '!L26</f>
        <v>0</v>
      </c>
      <c r="M187" s="330">
        <f>'5. Vigilancia  '!M26</f>
        <v>0</v>
      </c>
      <c r="N187" s="503"/>
      <c r="O187" s="503"/>
      <c r="P187" s="503"/>
      <c r="Q187" s="503"/>
      <c r="R187" s="503">
        <f>SUM(N187:Q187)</f>
        <v>0</v>
      </c>
      <c r="S187" s="964"/>
      <c r="T187" s="964"/>
      <c r="U187" s="964"/>
      <c r="V187" s="967"/>
    </row>
    <row r="188" spans="1:22" ht="42" customHeight="1" x14ac:dyDescent="0.2">
      <c r="A188" s="1086"/>
      <c r="B188" s="1037"/>
      <c r="C188" s="1037"/>
      <c r="D188" s="1037"/>
      <c r="E188" s="1026"/>
      <c r="F188" s="1037"/>
      <c r="G188" s="588" t="str">
        <f>'5. Vigilancia  '!G27</f>
        <v>Apoyo técnico para la evaluación de cadena de frío cuando sea solicitado por el nivel local</v>
      </c>
      <c r="H188" s="162">
        <f>'5. Vigilancia  '!H27</f>
        <v>0</v>
      </c>
      <c r="I188" s="330">
        <f>'5. Vigilancia  '!I27</f>
        <v>0</v>
      </c>
      <c r="J188" s="330">
        <f>'5. Vigilancia  '!J27</f>
        <v>0</v>
      </c>
      <c r="K188" s="330">
        <f>'5. Vigilancia  '!K27</f>
        <v>0</v>
      </c>
      <c r="L188" s="330">
        <f>'5. Vigilancia  '!L27</f>
        <v>0</v>
      </c>
      <c r="M188" s="330">
        <f>'5. Vigilancia  '!M27</f>
        <v>0</v>
      </c>
      <c r="N188" s="503"/>
      <c r="O188" s="503"/>
      <c r="P188" s="503"/>
      <c r="Q188" s="503"/>
      <c r="R188" s="503">
        <f>SUM(N188:Q188)</f>
        <v>0</v>
      </c>
      <c r="S188" s="965"/>
      <c r="T188" s="965"/>
      <c r="U188" s="965"/>
      <c r="V188" s="968"/>
    </row>
    <row r="189" spans="1:22" s="534" customFormat="1" ht="21" customHeight="1" x14ac:dyDescent="0.2">
      <c r="A189" s="1086"/>
      <c r="B189" s="452"/>
      <c r="C189" s="580"/>
      <c r="D189" s="580"/>
      <c r="E189" s="580"/>
      <c r="F189" s="453">
        <f>F183</f>
        <v>12</v>
      </c>
      <c r="G189" s="957" t="s">
        <v>201</v>
      </c>
      <c r="H189" s="958"/>
      <c r="I189" s="958"/>
      <c r="J189" s="958"/>
      <c r="K189" s="958"/>
      <c r="L189" s="958"/>
      <c r="M189" s="959"/>
      <c r="N189" s="504" t="e">
        <f>AVERAGE(N183:N188)</f>
        <v>#DIV/0!</v>
      </c>
      <c r="O189" s="504" t="e">
        <f>AVERAGE(O183:O188)</f>
        <v>#DIV/0!</v>
      </c>
      <c r="P189" s="504" t="e">
        <f>AVERAGE(P183:P188)</f>
        <v>#DIV/0!</v>
      </c>
      <c r="Q189" s="504" t="e">
        <f>AVERAGE(Q183:Q188)</f>
        <v>#DIV/0!</v>
      </c>
      <c r="R189" s="504">
        <f>AVERAGE(R183:R188)</f>
        <v>0</v>
      </c>
      <c r="S189" s="505">
        <f>SUM(S183:S188)</f>
        <v>0</v>
      </c>
      <c r="T189" s="505">
        <f>SUM(T183:T188)</f>
        <v>0</v>
      </c>
      <c r="U189" s="505">
        <f>SUM(U183:U188)</f>
        <v>0</v>
      </c>
      <c r="V189" s="504">
        <f>IF(ISERROR((T189+U189)/S189),0,(T189+U189)/S189)</f>
        <v>0</v>
      </c>
    </row>
    <row r="190" spans="1:22" ht="25.5" customHeight="1" x14ac:dyDescent="0.2">
      <c r="A190" s="1086"/>
      <c r="B190" s="718" t="str">
        <f>'5. Vigilancia  '!B29:P29</f>
        <v>Objetivo Estratégico Específico: 3.2 Fortelecer el control de vectores y el saneamiento básico mediante la prestación de servicios eficientes y oportunos, con el fin de mejorar el estado de salud de la población.</v>
      </c>
      <c r="C190" s="719"/>
      <c r="D190" s="719"/>
      <c r="E190" s="719"/>
      <c r="F190" s="720"/>
      <c r="G190" s="593"/>
      <c r="H190" s="326"/>
      <c r="I190" s="328"/>
      <c r="J190" s="328"/>
      <c r="K190" s="328"/>
      <c r="L190" s="328"/>
      <c r="M190" s="328"/>
      <c r="N190" s="579"/>
      <c r="O190" s="579"/>
      <c r="P190" s="579"/>
      <c r="Q190" s="579"/>
      <c r="R190" s="579"/>
      <c r="S190" s="582"/>
      <c r="T190" s="582"/>
      <c r="U190" s="582"/>
      <c r="V190" s="579"/>
    </row>
    <row r="191" spans="1:22" ht="25.5" customHeight="1" x14ac:dyDescent="0.2">
      <c r="A191" s="1086"/>
      <c r="B191" s="1035" t="str">
        <f>'5. Vigilancia  '!B30</f>
        <v xml:space="preserve">RE3. P10 Estrategia de Gestión Integral de control de enfermedades transmitidas por vectores implementada </v>
      </c>
      <c r="C191" s="1035" t="str">
        <f>'5. Vigilancia  '!C30</f>
        <v xml:space="preserve">Porcentaje de implementación de la EGI </v>
      </c>
      <c r="D191" s="1024">
        <f>'5. Vigilancia  '!D30</f>
        <v>0.5</v>
      </c>
      <c r="E191" s="1024">
        <f>'5. Vigilancia  '!E30</f>
        <v>0.08</v>
      </c>
      <c r="F191" s="1035">
        <f>'5. Vigilancia  '!F30</f>
        <v>250</v>
      </c>
      <c r="G191" s="588" t="str">
        <f>'5. Vigilancia  '!G30</f>
        <v xml:space="preserve">Elaboración del informe regional del cumplimiento de la EGI-V </v>
      </c>
      <c r="H191" s="162">
        <f>'5. Vigilancia  '!H30</f>
        <v>2</v>
      </c>
      <c r="I191" s="330">
        <f>'5. Vigilancia  '!I30</f>
        <v>1</v>
      </c>
      <c r="J191" s="330">
        <f>'5. Vigilancia  '!J30</f>
        <v>0</v>
      </c>
      <c r="K191" s="330">
        <f>'5. Vigilancia  '!K30</f>
        <v>0.5</v>
      </c>
      <c r="L191" s="330">
        <f>'5. Vigilancia  '!L30</f>
        <v>0</v>
      </c>
      <c r="M191" s="330">
        <f>'5. Vigilancia  '!M30</f>
        <v>0.5</v>
      </c>
      <c r="N191" s="503"/>
      <c r="O191" s="503"/>
      <c r="P191" s="503"/>
      <c r="Q191" s="503"/>
      <c r="R191" s="503">
        <f>SUM(N191:Q191)</f>
        <v>0</v>
      </c>
      <c r="S191" s="963">
        <f>'5. Vigilancia  '!N30</f>
        <v>0</v>
      </c>
      <c r="T191" s="963"/>
      <c r="U191" s="963"/>
      <c r="V191" s="966">
        <f>IF(ISERROR((T191+U191)/S191),0,(T191+U191)/S191)</f>
        <v>0</v>
      </c>
    </row>
    <row r="192" spans="1:22" ht="25.5" customHeight="1" x14ac:dyDescent="0.2">
      <c r="A192" s="1086"/>
      <c r="B192" s="1036"/>
      <c r="C192" s="1036">
        <f>'5. Vigilancia  '!C31</f>
        <v>0</v>
      </c>
      <c r="D192" s="1025"/>
      <c r="E192" s="1025"/>
      <c r="F192" s="1036"/>
      <c r="G192" s="588" t="str">
        <f>'5. Vigilancia  '!G31</f>
        <v xml:space="preserve">Seguimiento al plan para la erradicación de malaria </v>
      </c>
      <c r="H192" s="162">
        <f>'5. Vigilancia  '!H31</f>
        <v>1</v>
      </c>
      <c r="I192" s="330">
        <f>'5. Vigilancia  '!I31</f>
        <v>1</v>
      </c>
      <c r="J192" s="330">
        <f>'5. Vigilancia  '!J31</f>
        <v>0</v>
      </c>
      <c r="K192" s="330">
        <f>'5. Vigilancia  '!K31</f>
        <v>0</v>
      </c>
      <c r="L192" s="330">
        <f>'5. Vigilancia  '!L31</f>
        <v>0</v>
      </c>
      <c r="M192" s="330">
        <f>'5. Vigilancia  '!M31</f>
        <v>1</v>
      </c>
      <c r="N192" s="503"/>
      <c r="O192" s="503"/>
      <c r="P192" s="503"/>
      <c r="Q192" s="503"/>
      <c r="R192" s="503">
        <f>SUM(N192:Q192)</f>
        <v>0</v>
      </c>
      <c r="S192" s="964"/>
      <c r="T192" s="964"/>
      <c r="U192" s="964"/>
      <c r="V192" s="967"/>
    </row>
    <row r="193" spans="1:23" ht="32.1" customHeight="1" x14ac:dyDescent="0.2">
      <c r="A193" s="1086"/>
      <c r="B193" s="1036"/>
      <c r="C193" s="1036">
        <f>'5. Vigilancia  '!C32</f>
        <v>0</v>
      </c>
      <c r="D193" s="1025"/>
      <c r="E193" s="1025"/>
      <c r="F193" s="1036"/>
      <c r="G193" s="588" t="str">
        <f>'5. Vigilancia  '!G32</f>
        <v>Conducción de las reuniones cuatrimestrales de análisis de la EGI - V regional</v>
      </c>
      <c r="H193" s="162">
        <f>'5. Vigilancia  '!H32</f>
        <v>4</v>
      </c>
      <c r="I193" s="330">
        <f>'5. Vigilancia  '!I32</f>
        <v>1</v>
      </c>
      <c r="J193" s="330">
        <f>'5. Vigilancia  '!J32</f>
        <v>0.25</v>
      </c>
      <c r="K193" s="330">
        <f>'5. Vigilancia  '!K32</f>
        <v>0.25</v>
      </c>
      <c r="L193" s="330">
        <f>'5. Vigilancia  '!L32</f>
        <v>0.25</v>
      </c>
      <c r="M193" s="330">
        <f>'5. Vigilancia  '!M32</f>
        <v>0.25</v>
      </c>
      <c r="N193" s="503"/>
      <c r="O193" s="503"/>
      <c r="P193" s="503"/>
      <c r="Q193" s="503"/>
      <c r="R193" s="503">
        <f>SUM(N193:Q193)</f>
        <v>0</v>
      </c>
      <c r="S193" s="964"/>
      <c r="T193" s="964"/>
      <c r="U193" s="964"/>
      <c r="V193" s="967"/>
    </row>
    <row r="194" spans="1:23" ht="25.5" customHeight="1" x14ac:dyDescent="0.2">
      <c r="A194" s="1086"/>
      <c r="B194" s="1037"/>
      <c r="C194" s="1037">
        <f>'5. Vigilancia  '!C33</f>
        <v>0</v>
      </c>
      <c r="D194" s="1026"/>
      <c r="E194" s="1026"/>
      <c r="F194" s="1037"/>
      <c r="G194" s="588" t="str">
        <f>'5. Vigilancia  '!G33</f>
        <v>Seguimiento EGI para el control de enfermedades vectoriales</v>
      </c>
      <c r="H194" s="162">
        <f>'5. Vigilancia  '!H33</f>
        <v>4</v>
      </c>
      <c r="I194" s="330">
        <f>'5. Vigilancia  '!I33</f>
        <v>1</v>
      </c>
      <c r="J194" s="330">
        <f>'5. Vigilancia  '!J33</f>
        <v>0.25</v>
      </c>
      <c r="K194" s="330">
        <f>'5. Vigilancia  '!K33</f>
        <v>0.25</v>
      </c>
      <c r="L194" s="330">
        <f>'5. Vigilancia  '!L33</f>
        <v>0.25</v>
      </c>
      <c r="M194" s="330">
        <f>'5. Vigilancia  '!M33</f>
        <v>0.25</v>
      </c>
      <c r="N194" s="503"/>
      <c r="O194" s="503"/>
      <c r="P194" s="503"/>
      <c r="Q194" s="503"/>
      <c r="R194" s="503">
        <f>SUM(N194:Q194)</f>
        <v>0</v>
      </c>
      <c r="S194" s="965"/>
      <c r="T194" s="965"/>
      <c r="U194" s="965"/>
      <c r="V194" s="968"/>
    </row>
    <row r="195" spans="1:23" s="534" customFormat="1" ht="19.5" customHeight="1" x14ac:dyDescent="0.2">
      <c r="A195" s="1086"/>
      <c r="B195" s="452"/>
      <c r="C195" s="580"/>
      <c r="D195" s="580"/>
      <c r="E195" s="580"/>
      <c r="F195" s="453">
        <f>SUM(F191)</f>
        <v>250</v>
      </c>
      <c r="G195" s="957" t="s">
        <v>201</v>
      </c>
      <c r="H195" s="958"/>
      <c r="I195" s="958"/>
      <c r="J195" s="958"/>
      <c r="K195" s="958"/>
      <c r="L195" s="958"/>
      <c r="M195" s="959"/>
      <c r="N195" s="504" t="e">
        <f>AVERAGE(N191:N194)</f>
        <v>#DIV/0!</v>
      </c>
      <c r="O195" s="504" t="e">
        <f>AVERAGE(O191:O194)</f>
        <v>#DIV/0!</v>
      </c>
      <c r="P195" s="504" t="e">
        <f>AVERAGE(P191:P194)</f>
        <v>#DIV/0!</v>
      </c>
      <c r="Q195" s="504" t="e">
        <f>AVERAGE(Q191:Q194)</f>
        <v>#DIV/0!</v>
      </c>
      <c r="R195" s="504">
        <f>AVERAGE(R191:R194)</f>
        <v>0</v>
      </c>
      <c r="S195" s="505">
        <f>SUM(S191:S194)</f>
        <v>0</v>
      </c>
      <c r="T195" s="505">
        <f>SUM(T191:T194)</f>
        <v>0</v>
      </c>
      <c r="U195" s="505">
        <f>SUM(U191:U194)</f>
        <v>0</v>
      </c>
      <c r="V195" s="504">
        <f>IF(ISERROR((T195+U195)/S195),0,(T195+U195)/S195)</f>
        <v>0</v>
      </c>
    </row>
    <row r="196" spans="1:23" ht="25.5" customHeight="1" x14ac:dyDescent="0.2">
      <c r="A196" s="1086"/>
      <c r="B196" s="1035" t="str">
        <f>'5. Vigilancia  '!B35</f>
        <v>RE3. P12 Ambiente humano mejorado acorde con el desarrollo sostenible</v>
      </c>
      <c r="C196" s="1035" t="str">
        <f>'5. Vigilancia  '!C35</f>
        <v xml:space="preserve">Número de familias beneficiarias del programa SANEBAR 
</v>
      </c>
      <c r="D196" s="1035">
        <f>'5. Vigilancia  '!D35</f>
        <v>800</v>
      </c>
      <c r="E196" s="1035">
        <f>'5. Vigilancia  '!E35</f>
        <v>800</v>
      </c>
      <c r="F196" s="1035">
        <f>'5. Vigilancia  '!F35</f>
        <v>800</v>
      </c>
      <c r="G196" s="588" t="str">
        <f>'5. Vigilancia  '!G35</f>
        <v>Elaboración del consolidado diagnóstico regional</v>
      </c>
      <c r="H196" s="162">
        <f>'5. Vigilancia  '!H35</f>
        <v>4</v>
      </c>
      <c r="I196" s="330">
        <f>'5. Vigilancia  '!I35</f>
        <v>1</v>
      </c>
      <c r="J196" s="330">
        <f>'5. Vigilancia  '!J35</f>
        <v>0.25</v>
      </c>
      <c r="K196" s="330">
        <f>'5. Vigilancia  '!K35</f>
        <v>0.25</v>
      </c>
      <c r="L196" s="330">
        <f>'5. Vigilancia  '!L35</f>
        <v>0.25</v>
      </c>
      <c r="M196" s="330">
        <f>'5. Vigilancia  '!M35</f>
        <v>0.25</v>
      </c>
      <c r="N196" s="503"/>
      <c r="O196" s="503"/>
      <c r="P196" s="503"/>
      <c r="Q196" s="503"/>
      <c r="R196" s="503">
        <f>SUM(N196:Q196)</f>
        <v>0</v>
      </c>
      <c r="S196" s="963">
        <f>'5. Vigilancia  '!N35</f>
        <v>0</v>
      </c>
      <c r="T196" s="963"/>
      <c r="U196" s="963"/>
      <c r="V196" s="966">
        <f>IF(ISERROR((T196+U196)/S196),0,(T196+U196)/S196)</f>
        <v>0</v>
      </c>
    </row>
    <row r="197" spans="1:23" ht="25.5" customHeight="1" x14ac:dyDescent="0.2">
      <c r="A197" s="1086"/>
      <c r="B197" s="1036"/>
      <c r="C197" s="1036">
        <f>'5. Vigilancia  '!C36</f>
        <v>0</v>
      </c>
      <c r="D197" s="1036"/>
      <c r="E197" s="1036">
        <f>'5. Vigilancia  '!E36</f>
        <v>0</v>
      </c>
      <c r="F197" s="1036">
        <f>'5. Vigilancia  '!F36</f>
        <v>0</v>
      </c>
      <c r="G197" s="588" t="str">
        <f>'5. Vigilancia  '!G36</f>
        <v>Distribución de soluciones sanitarias</v>
      </c>
      <c r="H197" s="162">
        <f>'5. Vigilancia  '!H36</f>
        <v>0</v>
      </c>
      <c r="I197" s="330">
        <f>'5. Vigilancia  '!I36</f>
        <v>0</v>
      </c>
      <c r="J197" s="330">
        <f>'5. Vigilancia  '!J36</f>
        <v>0</v>
      </c>
      <c r="K197" s="330">
        <f>'5. Vigilancia  '!K36</f>
        <v>0</v>
      </c>
      <c r="L197" s="330">
        <f>'5. Vigilancia  '!L36</f>
        <v>0</v>
      </c>
      <c r="M197" s="330">
        <f>'5. Vigilancia  '!M36</f>
        <v>0</v>
      </c>
      <c r="N197" s="503"/>
      <c r="O197" s="503"/>
      <c r="P197" s="503"/>
      <c r="Q197" s="503"/>
      <c r="R197" s="503">
        <f>SUM(N197:Q197)</f>
        <v>0</v>
      </c>
      <c r="S197" s="964"/>
      <c r="T197" s="964"/>
      <c r="U197" s="964"/>
      <c r="V197" s="967"/>
    </row>
    <row r="198" spans="1:23" ht="25.5" customHeight="1" x14ac:dyDescent="0.2">
      <c r="A198" s="1086"/>
      <c r="B198" s="1036"/>
      <c r="C198" s="1036">
        <f>'5. Vigilancia  '!C37</f>
        <v>0</v>
      </c>
      <c r="D198" s="1036"/>
      <c r="E198" s="1036">
        <f>'5. Vigilancia  '!E37</f>
        <v>0</v>
      </c>
      <c r="F198" s="1036">
        <f>'5. Vigilancia  '!F37</f>
        <v>0</v>
      </c>
      <c r="G198" s="588" t="str">
        <f>'5. Vigilancia  '!G37</f>
        <v>Brindar acompañamiento y apoyo a las Áreas</v>
      </c>
      <c r="H198" s="162">
        <f>'5. Vigilancia  '!H37</f>
        <v>2</v>
      </c>
      <c r="I198" s="330">
        <f>'5. Vigilancia  '!I37</f>
        <v>1</v>
      </c>
      <c r="J198" s="330">
        <f>'5. Vigilancia  '!J37</f>
        <v>0</v>
      </c>
      <c r="K198" s="330">
        <f>'5. Vigilancia  '!K37</f>
        <v>0.5</v>
      </c>
      <c r="L198" s="330">
        <f>'5. Vigilancia  '!L37</f>
        <v>0</v>
      </c>
      <c r="M198" s="330">
        <f>'5. Vigilancia  '!M37</f>
        <v>0.5</v>
      </c>
      <c r="N198" s="503"/>
      <c r="O198" s="503"/>
      <c r="P198" s="503"/>
      <c r="Q198" s="503"/>
      <c r="R198" s="503">
        <f>SUM(N198:Q198)</f>
        <v>0</v>
      </c>
      <c r="S198" s="964"/>
      <c r="T198" s="964"/>
      <c r="U198" s="964"/>
      <c r="V198" s="967"/>
    </row>
    <row r="199" spans="1:23" ht="25.5" customHeight="1" x14ac:dyDescent="0.2">
      <c r="A199" s="1086"/>
      <c r="B199" s="1037"/>
      <c r="C199" s="1037">
        <f>'5. Vigilancia  '!C38</f>
        <v>0</v>
      </c>
      <c r="D199" s="1037"/>
      <c r="E199" s="1037">
        <f>'5. Vigilancia  '!E38</f>
        <v>0</v>
      </c>
      <c r="F199" s="1037">
        <f>'5. Vigilancia  '!F38</f>
        <v>0</v>
      </c>
      <c r="G199" s="588" t="str">
        <f>'5. Vigilancia  '!G38</f>
        <v>Envío del consolidado de informes regional</v>
      </c>
      <c r="H199" s="162">
        <f>'5. Vigilancia  '!H38</f>
        <v>4</v>
      </c>
      <c r="I199" s="330">
        <f>'5. Vigilancia  '!I38</f>
        <v>1</v>
      </c>
      <c r="J199" s="330">
        <f>'5. Vigilancia  '!J38</f>
        <v>0.25</v>
      </c>
      <c r="K199" s="330">
        <f>'5. Vigilancia  '!K38</f>
        <v>0.25</v>
      </c>
      <c r="L199" s="330">
        <f>'5. Vigilancia  '!L38</f>
        <v>0.25</v>
      </c>
      <c r="M199" s="330">
        <f>'5. Vigilancia  '!M38</f>
        <v>0.25</v>
      </c>
      <c r="N199" s="503"/>
      <c r="O199" s="503"/>
      <c r="P199" s="503"/>
      <c r="Q199" s="503"/>
      <c r="R199" s="503">
        <f>SUM(N199:Q199)</f>
        <v>0</v>
      </c>
      <c r="S199" s="965"/>
      <c r="T199" s="965"/>
      <c r="U199" s="965"/>
      <c r="V199" s="968"/>
    </row>
    <row r="200" spans="1:23" s="534" customFormat="1" ht="19.5" customHeight="1" x14ac:dyDescent="0.2">
      <c r="A200" s="1086"/>
      <c r="B200" s="452"/>
      <c r="C200" s="580"/>
      <c r="D200" s="580"/>
      <c r="E200" s="580"/>
      <c r="F200" s="453">
        <f>SUM(F196)</f>
        <v>800</v>
      </c>
      <c r="G200" s="957" t="s">
        <v>201</v>
      </c>
      <c r="H200" s="958"/>
      <c r="I200" s="958"/>
      <c r="J200" s="958"/>
      <c r="K200" s="958"/>
      <c r="L200" s="958"/>
      <c r="M200" s="959"/>
      <c r="N200" s="504" t="e">
        <f>AVERAGE(N196:N199)</f>
        <v>#DIV/0!</v>
      </c>
      <c r="O200" s="504" t="e">
        <f>AVERAGE(O196:O199)</f>
        <v>#DIV/0!</v>
      </c>
      <c r="P200" s="504" t="e">
        <f>AVERAGE(P196:P199)</f>
        <v>#DIV/0!</v>
      </c>
      <c r="Q200" s="504" t="e">
        <f>AVERAGE(Q196:Q199)</f>
        <v>#DIV/0!</v>
      </c>
      <c r="R200" s="504">
        <f>AVERAGE(R196:R199)</f>
        <v>0</v>
      </c>
      <c r="S200" s="505">
        <f>SUM(S196:S199)</f>
        <v>0</v>
      </c>
      <c r="T200" s="505">
        <f>SUM(T196:T199)</f>
        <v>0</v>
      </c>
      <c r="U200" s="505">
        <f>SUM(U196:U199)</f>
        <v>0</v>
      </c>
      <c r="V200" s="504">
        <f>IF(ISERROR((T200+U200)/S200),0,(T200+U200)/S200)</f>
        <v>0</v>
      </c>
    </row>
    <row r="201" spans="1:23" ht="31.5" customHeight="1" x14ac:dyDescent="0.2">
      <c r="A201" s="1086"/>
      <c r="B201" s="1030" t="str">
        <f>'5. Vigilancia  '!B39:D39</f>
        <v>Medidas minimizadoras del riesgo</v>
      </c>
      <c r="C201" s="1030" t="str">
        <f>'5. Vigilancia  '!B39:E39</f>
        <v>Indicador</v>
      </c>
      <c r="D201" s="1030" t="str">
        <f>'5. Vigilancia  '!B39:F39</f>
        <v>Meta</v>
      </c>
      <c r="E201" s="998" t="str">
        <f>'5. Vigilancia  '!C39:G39</f>
        <v>Meta Trimestral</v>
      </c>
      <c r="F201" s="999">
        <f>'5. Vigilancia  '!D39:H39</f>
        <v>0</v>
      </c>
      <c r="G201" s="999">
        <f>'5. Vigilancia  '!E39:I39</f>
        <v>0</v>
      </c>
      <c r="H201" s="1000">
        <f>'5. Vigilancia  '!F39:L39</f>
        <v>0</v>
      </c>
      <c r="I201" s="586" t="str">
        <f>'5. Vigilancia  '!G39:M39</f>
        <v>Total programado</v>
      </c>
      <c r="J201" s="1004" t="str">
        <f>'5. Vigilancia  '!H39:O39</f>
        <v>PRESUPUESTO ASIGNADO A MEDIDAS MINIMIZADORAS DEL RIESGO</v>
      </c>
      <c r="K201" s="1005"/>
      <c r="L201" s="1005"/>
      <c r="M201" s="1006"/>
      <c r="N201" s="597" t="s">
        <v>197</v>
      </c>
      <c r="O201" s="597" t="s">
        <v>198</v>
      </c>
      <c r="P201" s="597" t="s">
        <v>194</v>
      </c>
      <c r="Q201" s="597" t="s">
        <v>195</v>
      </c>
      <c r="R201" s="509"/>
      <c r="S201" s="508"/>
      <c r="T201" s="508"/>
      <c r="U201" s="508"/>
      <c r="V201" s="508"/>
    </row>
    <row r="202" spans="1:23" ht="15.75" customHeight="1" x14ac:dyDescent="0.2">
      <c r="A202" s="1086"/>
      <c r="B202" s="1031"/>
      <c r="C202" s="1031">
        <f>'5. Vigilancia  '!B40:E40</f>
        <v>0</v>
      </c>
      <c r="D202" s="1031">
        <f>'5. Vigilancia  '!B40:F40</f>
        <v>0</v>
      </c>
      <c r="E202" s="1032" t="str">
        <f>'5. Vigilancia  '!C40:G40</f>
        <v>I</v>
      </c>
      <c r="F202" s="1033"/>
      <c r="G202" s="1033"/>
      <c r="H202" s="1034"/>
      <c r="I202" s="125">
        <f>'5. Vigilancia  '!G40:M40</f>
        <v>0</v>
      </c>
      <c r="J202" s="1007"/>
      <c r="K202" s="1008"/>
      <c r="L202" s="1008"/>
      <c r="M202" s="1009"/>
      <c r="N202" s="501" t="s">
        <v>186</v>
      </c>
      <c r="O202" s="501" t="s">
        <v>186</v>
      </c>
      <c r="P202" s="501" t="s">
        <v>186</v>
      </c>
      <c r="Q202" s="502" t="s">
        <v>186</v>
      </c>
      <c r="R202" s="509"/>
      <c r="S202" s="509"/>
      <c r="T202" s="508"/>
      <c r="U202" s="508"/>
      <c r="V202" s="508"/>
    </row>
    <row r="203" spans="1:23" ht="39" customHeight="1" x14ac:dyDescent="0.2">
      <c r="A203" s="1086"/>
      <c r="B203" s="592" t="str">
        <f>'5. Vigilancia  '!B41</f>
        <v xml:space="preserve"> • Gestionar la dotación de personal idóneo a la unidad organizativa</v>
      </c>
      <c r="C203" s="592" t="str">
        <f>'5. Vigilancia  '!C41</f>
        <v>Gestión realizada ante el nivel superior</v>
      </c>
      <c r="D203" s="592">
        <f>'5. Vigilancia  '!D41</f>
        <v>1</v>
      </c>
      <c r="E203" s="602">
        <f>'5. Vigilancia  '!E41</f>
        <v>1</v>
      </c>
      <c r="F203" s="602">
        <f>'5. Vigilancia  '!F41</f>
        <v>0</v>
      </c>
      <c r="G203" s="602">
        <f>'5. Vigilancia  '!G41</f>
        <v>0</v>
      </c>
      <c r="H203" s="330">
        <f>'5. Vigilancia  '!H41</f>
        <v>0</v>
      </c>
      <c r="I203" s="330">
        <f>'5. Vigilancia  '!I41</f>
        <v>1</v>
      </c>
      <c r="J203" s="1015">
        <f>'5. Vigilancia  '!J41</f>
        <v>0</v>
      </c>
      <c r="K203" s="1016"/>
      <c r="L203" s="1016"/>
      <c r="M203" s="1017"/>
      <c r="N203" s="503"/>
      <c r="O203" s="503"/>
      <c r="P203" s="503"/>
      <c r="Q203" s="503"/>
      <c r="R203" s="503">
        <f>SUM(N203:Q203)</f>
        <v>0</v>
      </c>
      <c r="S203" s="960">
        <f>J206</f>
        <v>0</v>
      </c>
      <c r="T203" s="963"/>
      <c r="U203" s="963"/>
      <c r="V203" s="966">
        <f>IF(ISERROR((T203+U203)/S203),0,(T203+U203)/S203)</f>
        <v>0</v>
      </c>
    </row>
    <row r="204" spans="1:23" ht="21" customHeight="1" x14ac:dyDescent="0.2">
      <c r="A204" s="1086"/>
      <c r="B204" s="592">
        <f>'5. Vigilancia  '!B42</f>
        <v>0</v>
      </c>
      <c r="C204" s="592">
        <f>'5. Vigilancia  '!C42</f>
        <v>0</v>
      </c>
      <c r="D204" s="592">
        <f>'5. Vigilancia  '!D42</f>
        <v>0</v>
      </c>
      <c r="E204" s="602">
        <f>'5. Vigilancia  '!E42</f>
        <v>0</v>
      </c>
      <c r="F204" s="602">
        <f>'5. Vigilancia  '!F42</f>
        <v>0</v>
      </c>
      <c r="G204" s="602">
        <f>'5. Vigilancia  '!G42</f>
        <v>0</v>
      </c>
      <c r="H204" s="330">
        <f>'5. Vigilancia  '!H42</f>
        <v>0</v>
      </c>
      <c r="I204" s="330">
        <f>'5. Vigilancia  '!I42</f>
        <v>0</v>
      </c>
      <c r="J204" s="1018"/>
      <c r="K204" s="1019"/>
      <c r="L204" s="1019"/>
      <c r="M204" s="1020"/>
      <c r="N204" s="503"/>
      <c r="O204" s="503"/>
      <c r="P204" s="503"/>
      <c r="Q204" s="503"/>
      <c r="R204" s="503">
        <f>SUM(N204:Q204)</f>
        <v>0</v>
      </c>
      <c r="S204" s="961"/>
      <c r="T204" s="964"/>
      <c r="U204" s="964"/>
      <c r="V204" s="967"/>
    </row>
    <row r="205" spans="1:23" ht="21" customHeight="1" x14ac:dyDescent="0.2">
      <c r="A205" s="1086"/>
      <c r="B205" s="592">
        <f>'5. Vigilancia  '!B43</f>
        <v>0</v>
      </c>
      <c r="C205" s="592">
        <f>'5. Vigilancia  '!C43</f>
        <v>0</v>
      </c>
      <c r="D205" s="592">
        <f>'5. Vigilancia  '!D43</f>
        <v>0</v>
      </c>
      <c r="E205" s="602">
        <f>'5. Vigilancia  '!E43</f>
        <v>0</v>
      </c>
      <c r="F205" s="602">
        <f>'5. Vigilancia  '!F43</f>
        <v>0</v>
      </c>
      <c r="G205" s="602">
        <f>'5. Vigilancia  '!G43</f>
        <v>0</v>
      </c>
      <c r="H205" s="330">
        <f>'5. Vigilancia  '!H43</f>
        <v>0</v>
      </c>
      <c r="I205" s="330">
        <f>'5. Vigilancia  '!I43</f>
        <v>0</v>
      </c>
      <c r="J205" s="1021"/>
      <c r="K205" s="1022"/>
      <c r="L205" s="1022"/>
      <c r="M205" s="1023"/>
      <c r="N205" s="503"/>
      <c r="O205" s="503"/>
      <c r="P205" s="503"/>
      <c r="Q205" s="503"/>
      <c r="R205" s="503">
        <f>SUM(N205:Q205)</f>
        <v>0</v>
      </c>
      <c r="S205" s="962"/>
      <c r="T205" s="965"/>
      <c r="U205" s="965"/>
      <c r="V205" s="968"/>
    </row>
    <row r="206" spans="1:23" s="534" customFormat="1" ht="31.5" customHeight="1" x14ac:dyDescent="0.2">
      <c r="A206" s="1086"/>
      <c r="B206" s="957" t="s">
        <v>204</v>
      </c>
      <c r="C206" s="958"/>
      <c r="D206" s="958"/>
      <c r="E206" s="958"/>
      <c r="F206" s="958"/>
      <c r="G206" s="958"/>
      <c r="H206" s="958"/>
      <c r="I206" s="959"/>
      <c r="J206" s="1001">
        <f>SUM(J203:M205)</f>
        <v>0</v>
      </c>
      <c r="K206" s="1002"/>
      <c r="L206" s="1002"/>
      <c r="M206" s="1003"/>
      <c r="N206" s="159" t="e">
        <f>AVERAGE(N203:N205)</f>
        <v>#DIV/0!</v>
      </c>
      <c r="O206" s="159" t="e">
        <f>AVERAGE(O203:O205)</f>
        <v>#DIV/0!</v>
      </c>
      <c r="P206" s="159" t="e">
        <f>AVERAGE(P203:P205)</f>
        <v>#DIV/0!</v>
      </c>
      <c r="Q206" s="159" t="e">
        <f>AVERAGE(Q203:Q205)</f>
        <v>#DIV/0!</v>
      </c>
      <c r="R206" s="159">
        <f>AVERAGE(R203:R205)</f>
        <v>0</v>
      </c>
      <c r="S206" s="159">
        <f>SUM(S203)</f>
        <v>0</v>
      </c>
      <c r="T206" s="505">
        <f>SUM(T203:T205)</f>
        <v>0</v>
      </c>
      <c r="U206" s="505">
        <f>SUM(U203:U205)</f>
        <v>0</v>
      </c>
      <c r="V206" s="504">
        <f>IF(ISERROR((T206+U206)/S206),0,(T206+U206)/S206)</f>
        <v>0</v>
      </c>
    </row>
    <row r="207" spans="1:23" s="534" customFormat="1" ht="31.5" customHeight="1" x14ac:dyDescent="0.2">
      <c r="A207" s="1086"/>
      <c r="B207" s="604"/>
      <c r="C207" s="598"/>
      <c r="D207" s="598"/>
      <c r="E207" s="598"/>
      <c r="F207" s="455">
        <f>SUM(F172,F176,F178,F180,F182,F189,F195,F200)</f>
        <v>1533</v>
      </c>
      <c r="G207" s="1010" t="s">
        <v>205</v>
      </c>
      <c r="H207" s="1011"/>
      <c r="I207" s="1011"/>
      <c r="J207" s="1011"/>
      <c r="K207" s="1011"/>
      <c r="L207" s="1011"/>
      <c r="M207" s="1012"/>
      <c r="N207" s="519" t="e">
        <f>AVERAGE(N172,N176,N178,N180,N182,N189,N195,N200,N206)</f>
        <v>#DIV/0!</v>
      </c>
      <c r="O207" s="519" t="e">
        <f>AVERAGE(O172,O176,O178,O180,O182,O189,O195,O200,O206)</f>
        <v>#DIV/0!</v>
      </c>
      <c r="P207" s="519" t="e">
        <f>AVERAGE(P172,P176,P178,P180,P182,P189,P195,P200,P206)</f>
        <v>#DIV/0!</v>
      </c>
      <c r="Q207" s="519" t="e">
        <f>AVERAGE(Q172,Q176,Q178,Q180,Q182,Q189,Q195,Q200,Q206)</f>
        <v>#DIV/0!</v>
      </c>
      <c r="R207" s="519">
        <f>AVERAGE(R172,R176,R178,R180,R182,R189,R195,R200,R206)</f>
        <v>0</v>
      </c>
      <c r="S207" s="520">
        <f>SUM(S172,S176,S178,S180,S182,S189,S195,S200,S206)</f>
        <v>0</v>
      </c>
      <c r="T207" s="520">
        <f>SUM(T172,T176,T178,T180,T182,T189,T195,T200,K206)</f>
        <v>0</v>
      </c>
      <c r="U207" s="520">
        <f>SUM(U172,U176,U178,U180,U182,U189,U195,U200,L206)</f>
        <v>0</v>
      </c>
      <c r="V207" s="519">
        <f>IF(ISERROR((T207+U207)/S207),0,(T207+U207)/S207)</f>
        <v>0</v>
      </c>
    </row>
    <row r="208" spans="1:23" ht="21" x14ac:dyDescent="0.2">
      <c r="A208" s="456"/>
      <c r="B208" s="456"/>
      <c r="C208" s="126"/>
      <c r="D208" s="126"/>
      <c r="E208" s="457"/>
      <c r="F208" s="457"/>
      <c r="G208" s="536"/>
      <c r="H208" s="510"/>
      <c r="I208" s="511"/>
      <c r="J208" s="512"/>
      <c r="K208" s="512"/>
      <c r="L208" s="513"/>
      <c r="M208" s="512"/>
      <c r="N208" s="512"/>
      <c r="O208" s="514"/>
      <c r="P208" s="514"/>
      <c r="Q208" s="514"/>
      <c r="R208" s="514"/>
      <c r="S208" s="514"/>
      <c r="T208" s="514"/>
      <c r="U208" s="514"/>
      <c r="V208" s="617"/>
      <c r="W208" s="537"/>
    </row>
    <row r="209" spans="1:23" s="534" customFormat="1" ht="15.95" customHeight="1" x14ac:dyDescent="0.2">
      <c r="A209" s="1080" t="str">
        <f>'7. Gestión Institucional '!A9</f>
        <v>RE4. GESTIÓN INSTITUCIONAL EFICIENTE Y EFICAZ</v>
      </c>
      <c r="B209" s="718"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09" s="719"/>
      <c r="D209" s="719"/>
      <c r="E209" s="719"/>
      <c r="F209" s="720"/>
      <c r="G209" s="538"/>
      <c r="H209" s="521"/>
      <c r="I209" s="522"/>
      <c r="J209" s="523"/>
      <c r="K209" s="523"/>
      <c r="L209" s="524"/>
      <c r="M209" s="523"/>
      <c r="N209" s="523"/>
      <c r="O209" s="583"/>
      <c r="P209" s="583"/>
      <c r="Q209" s="583"/>
      <c r="R209" s="583"/>
      <c r="S209" s="583"/>
      <c r="T209" s="583"/>
      <c r="U209" s="583"/>
      <c r="V209" s="618"/>
      <c r="W209" s="537"/>
    </row>
    <row r="210" spans="1:23" s="534" customFormat="1" ht="30" customHeight="1" x14ac:dyDescent="0.2">
      <c r="A210" s="1080"/>
      <c r="B210" s="980" t="str">
        <f>'7. Gestión Institucional '!B10</f>
        <v>RE4. P1. Planificación y presupuestación articulados.</v>
      </c>
      <c r="C210" s="980" t="str">
        <f>'7. Gestión Institucional '!C10</f>
        <v xml:space="preserve">Número de Planes  presupuesto operativos  articulados </v>
      </c>
      <c r="D210" s="980">
        <f>'7. Gestión Institucional '!D10</f>
        <v>0</v>
      </c>
      <c r="E210" s="980">
        <f>'7. Gestión Institucional '!E10</f>
        <v>5</v>
      </c>
      <c r="F210" s="980">
        <f>'7. Gestión Institucional '!F10</f>
        <v>1</v>
      </c>
      <c r="G210" s="605" t="str">
        <f>'7. Gestión Institucional '!G10</f>
        <v>Participacion en la formulación del POI 2019</v>
      </c>
      <c r="H210" s="329">
        <f>'7. Gestión Institucional '!H10</f>
        <v>1</v>
      </c>
      <c r="I210" s="330">
        <f>'7. Gestión Institucional '!I10</f>
        <v>1</v>
      </c>
      <c r="J210" s="330">
        <f>'7. Gestión Institucional '!J10</f>
        <v>1</v>
      </c>
      <c r="K210" s="330">
        <f>'7. Gestión Institucional '!K10</f>
        <v>0</v>
      </c>
      <c r="L210" s="330">
        <f>'7. Gestión Institucional '!L10</f>
        <v>0</v>
      </c>
      <c r="M210" s="330">
        <f>'7. Gestión Institucional '!M10</f>
        <v>0</v>
      </c>
      <c r="N210" s="503"/>
      <c r="O210" s="503"/>
      <c r="P210" s="503"/>
      <c r="Q210" s="503"/>
      <c r="R210" s="503">
        <f>SUM(N210:Q210)</f>
        <v>0</v>
      </c>
      <c r="S210" s="963">
        <f>'7. Gestión Institucional '!N10</f>
        <v>0</v>
      </c>
      <c r="T210" s="963"/>
      <c r="U210" s="963"/>
      <c r="V210" s="966">
        <f>IF(ISERROR((T210+U210)/S210),0,(T210+U210)/S210)</f>
        <v>0</v>
      </c>
      <c r="W210" s="537"/>
    </row>
    <row r="211" spans="1:23" s="534" customFormat="1" ht="30" customHeight="1" x14ac:dyDescent="0.2">
      <c r="A211" s="1080"/>
      <c r="B211" s="981"/>
      <c r="C211" s="981">
        <f>'7. Gestión Institucional '!C11</f>
        <v>0</v>
      </c>
      <c r="D211" s="981">
        <f>'7. Gestión Institucional '!D11</f>
        <v>0</v>
      </c>
      <c r="E211" s="981">
        <f>'7. Gestión Institucional '!E11</f>
        <v>0</v>
      </c>
      <c r="F211" s="981">
        <f>'7. Gestión Institucional '!F11</f>
        <v>0</v>
      </c>
      <c r="G211" s="605" t="str">
        <f>'7. Gestión Institucional '!G11</f>
        <v>Conducción del proceso de Elaboracion POI 2019 en los niveles regional y local</v>
      </c>
      <c r="H211" s="329">
        <f>'7. Gestión Institucional '!H11</f>
        <v>1</v>
      </c>
      <c r="I211" s="330">
        <f>'7. Gestión Institucional '!I11</f>
        <v>1</v>
      </c>
      <c r="J211" s="330">
        <f>'7. Gestión Institucional '!J11</f>
        <v>1</v>
      </c>
      <c r="K211" s="330">
        <f>'7. Gestión Institucional '!K11</f>
        <v>0</v>
      </c>
      <c r="L211" s="330">
        <f>'7. Gestión Institucional '!L11</f>
        <v>0</v>
      </c>
      <c r="M211" s="330">
        <f>'7. Gestión Institucional '!M11</f>
        <v>0</v>
      </c>
      <c r="N211" s="503"/>
      <c r="O211" s="503"/>
      <c r="P211" s="503"/>
      <c r="Q211" s="503"/>
      <c r="R211" s="503">
        <f t="shared" ref="R211:R220" si="17">SUM(N211:Q211)</f>
        <v>0</v>
      </c>
      <c r="S211" s="964"/>
      <c r="T211" s="964"/>
      <c r="U211" s="964"/>
      <c r="V211" s="967"/>
      <c r="W211" s="537"/>
    </row>
    <row r="212" spans="1:23" s="534" customFormat="1" ht="30" customHeight="1" x14ac:dyDescent="0.2">
      <c r="A212" s="1080"/>
      <c r="B212" s="981"/>
      <c r="C212" s="981">
        <f>'7. Gestión Institucional '!C12</f>
        <v>0</v>
      </c>
      <c r="D212" s="981">
        <f>'7. Gestión Institucional '!D12</f>
        <v>0</v>
      </c>
      <c r="E212" s="981">
        <f>'7. Gestión Institucional '!E12</f>
        <v>0</v>
      </c>
      <c r="F212" s="981">
        <f>'7. Gestión Institucional '!F12</f>
        <v>0</v>
      </c>
      <c r="G212" s="605" t="str">
        <f>'7. Gestión Institucional '!G12</f>
        <v>Elaboracion del POI regional 2019</v>
      </c>
      <c r="H212" s="329">
        <f>'7. Gestión Institucional '!H12</f>
        <v>1</v>
      </c>
      <c r="I212" s="330">
        <f>'7. Gestión Institucional '!I12</f>
        <v>1</v>
      </c>
      <c r="J212" s="330">
        <f>'7. Gestión Institucional '!J12</f>
        <v>1</v>
      </c>
      <c r="K212" s="330">
        <f>'7. Gestión Institucional '!K12</f>
        <v>0</v>
      </c>
      <c r="L212" s="330">
        <f>'7. Gestión Institucional '!L12</f>
        <v>0</v>
      </c>
      <c r="M212" s="330">
        <f>'7. Gestión Institucional '!M12</f>
        <v>0</v>
      </c>
      <c r="N212" s="503"/>
      <c r="O212" s="503"/>
      <c r="P212" s="503"/>
      <c r="Q212" s="503"/>
      <c r="R212" s="503">
        <f t="shared" si="17"/>
        <v>0</v>
      </c>
      <c r="S212" s="964"/>
      <c r="T212" s="964"/>
      <c r="U212" s="964"/>
      <c r="V212" s="967"/>
      <c r="W212" s="537"/>
    </row>
    <row r="213" spans="1:23" s="534" customFormat="1" ht="30" customHeight="1" x14ac:dyDescent="0.2">
      <c r="A213" s="1080"/>
      <c r="B213" s="981"/>
      <c r="C213" s="981">
        <f>'7. Gestión Institucional '!C13</f>
        <v>0</v>
      </c>
      <c r="D213" s="981">
        <f>'7. Gestión Institucional '!D13</f>
        <v>0</v>
      </c>
      <c r="E213" s="981">
        <f>'7. Gestión Institucional '!E13</f>
        <v>0</v>
      </c>
      <c r="F213" s="981">
        <f>'7. Gestión Institucional '!F13</f>
        <v>0</v>
      </c>
      <c r="G213" s="605" t="str">
        <f>'7. Gestión Institucional '!G13</f>
        <v>Ejecución de en los Consejos de Gestión Regional (ampliados) de la Institución según el nivel de gestión correspondiente.</v>
      </c>
      <c r="H213" s="329">
        <f>'7. Gestión Institucional '!H13</f>
        <v>6</v>
      </c>
      <c r="I213" s="330">
        <f>'7. Gestión Institucional '!I13</f>
        <v>1</v>
      </c>
      <c r="J213" s="330">
        <f>'7. Gestión Institucional '!J13</f>
        <v>0.25</v>
      </c>
      <c r="K213" s="330">
        <f>'7. Gestión Institucional '!K13</f>
        <v>0.25</v>
      </c>
      <c r="L213" s="330">
        <f>'7. Gestión Institucional '!L13</f>
        <v>0.25</v>
      </c>
      <c r="M213" s="330">
        <f>'7. Gestión Institucional '!M13</f>
        <v>0.25</v>
      </c>
      <c r="N213" s="503"/>
      <c r="O213" s="503"/>
      <c r="P213" s="503"/>
      <c r="Q213" s="503"/>
      <c r="R213" s="503">
        <f t="shared" si="17"/>
        <v>0</v>
      </c>
      <c r="S213" s="964"/>
      <c r="T213" s="964"/>
      <c r="U213" s="964"/>
      <c r="V213" s="967"/>
      <c r="W213" s="537"/>
    </row>
    <row r="214" spans="1:23" s="534" customFormat="1" ht="30" customHeight="1" x14ac:dyDescent="0.2">
      <c r="A214" s="1080"/>
      <c r="B214" s="981"/>
      <c r="C214" s="981">
        <f>'7. Gestión Institucional '!C14</f>
        <v>0</v>
      </c>
      <c r="D214" s="981">
        <f>'7. Gestión Institucional '!D14</f>
        <v>0</v>
      </c>
      <c r="E214" s="981">
        <f>'7. Gestión Institucional '!E14</f>
        <v>0</v>
      </c>
      <c r="F214" s="981">
        <f>'7. Gestión Institucional '!F14</f>
        <v>0</v>
      </c>
      <c r="G214" s="605" t="str">
        <f>'7. Gestión Institucional '!G14</f>
        <v>Ejecución de en los Consejos de Gestión local de salud de la Institución según el nivel de gestión correspondiente.</v>
      </c>
      <c r="H214" s="329">
        <f>'7. Gestión Institucional '!H14</f>
        <v>0</v>
      </c>
      <c r="I214" s="330">
        <f>'7. Gestión Institucional '!I14</f>
        <v>0</v>
      </c>
      <c r="J214" s="330">
        <f>'7. Gestión Institucional '!J14</f>
        <v>0</v>
      </c>
      <c r="K214" s="330">
        <f>'7. Gestión Institucional '!K14</f>
        <v>0</v>
      </c>
      <c r="L214" s="330">
        <f>'7. Gestión Institucional '!L14</f>
        <v>0</v>
      </c>
      <c r="M214" s="330">
        <f>'7. Gestión Institucional '!M14</f>
        <v>0</v>
      </c>
      <c r="N214" s="503"/>
      <c r="O214" s="503"/>
      <c r="P214" s="503"/>
      <c r="Q214" s="503"/>
      <c r="R214" s="503">
        <f t="shared" si="17"/>
        <v>0</v>
      </c>
      <c r="S214" s="964"/>
      <c r="T214" s="964"/>
      <c r="U214" s="964"/>
      <c r="V214" s="967"/>
      <c r="W214" s="537"/>
    </row>
    <row r="215" spans="1:23" s="534" customFormat="1" ht="30" customHeight="1" x14ac:dyDescent="0.2">
      <c r="A215" s="1080"/>
      <c r="B215" s="981"/>
      <c r="C215" s="981">
        <f>'7. Gestión Institucional '!C15</f>
        <v>0</v>
      </c>
      <c r="D215" s="981">
        <f>'7. Gestión Institucional '!D15</f>
        <v>0</v>
      </c>
      <c r="E215" s="981">
        <f>'7. Gestión Institucional '!E15</f>
        <v>0</v>
      </c>
      <c r="F215" s="981">
        <f>'7. Gestión Institucional '!F15</f>
        <v>0</v>
      </c>
      <c r="G215" s="605" t="str">
        <f>'7. Gestión Institucional '!G15</f>
        <v>Supervisión técnica del proceso de planificación institucional a nivel local.</v>
      </c>
      <c r="H215" s="329">
        <f>'7. Gestión Institucional '!H15</f>
        <v>9</v>
      </c>
      <c r="I215" s="330">
        <f>'7. Gestión Institucional '!I15</f>
        <v>1</v>
      </c>
      <c r="J215" s="330">
        <f>'7. Gestión Institucional '!J15</f>
        <v>0</v>
      </c>
      <c r="K215" s="330">
        <f>'7. Gestión Institucional '!K15</f>
        <v>0</v>
      </c>
      <c r="L215" s="330">
        <f>'7. Gestión Institucional '!L15</f>
        <v>0.5</v>
      </c>
      <c r="M215" s="330">
        <f>'7. Gestión Institucional '!M15</f>
        <v>0.5</v>
      </c>
      <c r="N215" s="503"/>
      <c r="O215" s="503"/>
      <c r="P215" s="503"/>
      <c r="Q215" s="503"/>
      <c r="R215" s="503">
        <f t="shared" si="17"/>
        <v>0</v>
      </c>
      <c r="S215" s="964"/>
      <c r="T215" s="964"/>
      <c r="U215" s="964"/>
      <c r="V215" s="967"/>
      <c r="W215" s="537"/>
    </row>
    <row r="216" spans="1:23" s="534" customFormat="1" ht="30" customHeight="1" x14ac:dyDescent="0.2">
      <c r="A216" s="1080"/>
      <c r="B216" s="981"/>
      <c r="C216" s="981">
        <f>'7. Gestión Institucional '!C16</f>
        <v>0</v>
      </c>
      <c r="D216" s="981">
        <f>'7. Gestión Institucional '!D16</f>
        <v>0</v>
      </c>
      <c r="E216" s="981">
        <f>'7. Gestión Institucional '!E16</f>
        <v>0</v>
      </c>
      <c r="F216" s="981">
        <f>'7. Gestión Institucional '!F16</f>
        <v>0</v>
      </c>
      <c r="G216" s="605" t="str">
        <f>'7. Gestión Institucional '!G16</f>
        <v>Participar en el consejo de gestión Institucional.</v>
      </c>
      <c r="H216" s="329">
        <f>'7. Gestión Institucional '!H16</f>
        <v>8</v>
      </c>
      <c r="I216" s="330">
        <f>'7. Gestión Institucional '!I16</f>
        <v>1</v>
      </c>
      <c r="J216" s="330">
        <f>'7. Gestión Institucional '!J16</f>
        <v>0.25</v>
      </c>
      <c r="K216" s="330">
        <f>'7. Gestión Institucional '!K16</f>
        <v>0.25</v>
      </c>
      <c r="L216" s="330">
        <f>'7. Gestión Institucional '!L16</f>
        <v>0.25</v>
      </c>
      <c r="M216" s="330">
        <f>'7. Gestión Institucional '!M16</f>
        <v>0.25</v>
      </c>
      <c r="N216" s="503"/>
      <c r="O216" s="503"/>
      <c r="P216" s="503"/>
      <c r="Q216" s="503"/>
      <c r="R216" s="503">
        <f t="shared" si="17"/>
        <v>0</v>
      </c>
      <c r="S216" s="964"/>
      <c r="T216" s="964"/>
      <c r="U216" s="964"/>
      <c r="V216" s="967"/>
      <c r="W216" s="537"/>
    </row>
    <row r="217" spans="1:23" s="534" customFormat="1" ht="30" customHeight="1" x14ac:dyDescent="0.2">
      <c r="A217" s="1080"/>
      <c r="B217" s="981"/>
      <c r="C217" s="981">
        <f>'7. Gestión Institucional '!C17</f>
        <v>0</v>
      </c>
      <c r="D217" s="981">
        <f>'7. Gestión Institucional '!D17</f>
        <v>0</v>
      </c>
      <c r="E217" s="981">
        <f>'7. Gestión Institucional '!E17</f>
        <v>0</v>
      </c>
      <c r="F217" s="981">
        <f>'7. Gestión Institucional '!F17</f>
        <v>0</v>
      </c>
      <c r="G217" s="605" t="str">
        <f>'7. Gestión Institucional '!G17</f>
        <v xml:space="preserve">Ejecución de reuniones de los equipos </v>
      </c>
      <c r="H217" s="329">
        <f>'7. Gestión Institucional '!H17</f>
        <v>0</v>
      </c>
      <c r="I217" s="330">
        <f>'7. Gestión Institucional '!I17</f>
        <v>0</v>
      </c>
      <c r="J217" s="330">
        <f>'7. Gestión Institucional '!J17</f>
        <v>0</v>
      </c>
      <c r="K217" s="330">
        <f>'7. Gestión Institucional '!K17</f>
        <v>0</v>
      </c>
      <c r="L217" s="330">
        <f>'7. Gestión Institucional '!L17</f>
        <v>0</v>
      </c>
      <c r="M217" s="330">
        <f>'7. Gestión Institucional '!M17</f>
        <v>0</v>
      </c>
      <c r="N217" s="503"/>
      <c r="O217" s="503"/>
      <c r="P217" s="503"/>
      <c r="Q217" s="503"/>
      <c r="R217" s="503">
        <f t="shared" si="17"/>
        <v>0</v>
      </c>
      <c r="S217" s="964"/>
      <c r="T217" s="964"/>
      <c r="U217" s="964"/>
      <c r="V217" s="967"/>
      <c r="W217" s="537"/>
    </row>
    <row r="218" spans="1:23" s="534" customFormat="1" ht="30" customHeight="1" x14ac:dyDescent="0.2">
      <c r="A218" s="1080"/>
      <c r="B218" s="981"/>
      <c r="C218" s="981">
        <f>'7. Gestión Institucional '!C18</f>
        <v>0</v>
      </c>
      <c r="D218" s="981">
        <f>'7. Gestión Institucional '!D18</f>
        <v>0</v>
      </c>
      <c r="E218" s="981">
        <f>'7. Gestión Institucional '!E18</f>
        <v>0</v>
      </c>
      <c r="F218" s="981">
        <f>'7. Gestión Institucional '!F18</f>
        <v>0</v>
      </c>
      <c r="G218" s="605" t="str">
        <f>'7. Gestión Institucional '!G18</f>
        <v>Participar en reuniones con contrapartes técnicas del nivel regional y/o central.</v>
      </c>
      <c r="H218" s="329">
        <f>'7. Gestión Institucional '!H18</f>
        <v>47</v>
      </c>
      <c r="I218" s="330">
        <f>'7. Gestión Institucional '!I18</f>
        <v>1</v>
      </c>
      <c r="J218" s="330">
        <f>'7. Gestión Institucional '!J18</f>
        <v>0.25</v>
      </c>
      <c r="K218" s="330">
        <f>'7. Gestión Institucional '!K18</f>
        <v>0.25</v>
      </c>
      <c r="L218" s="330">
        <f>'7. Gestión Institucional '!L18</f>
        <v>0.25</v>
      </c>
      <c r="M218" s="330">
        <f>'7. Gestión Institucional '!M18</f>
        <v>0.25</v>
      </c>
      <c r="N218" s="503"/>
      <c r="O218" s="503"/>
      <c r="P218" s="503"/>
      <c r="Q218" s="503"/>
      <c r="R218" s="503">
        <f t="shared" si="17"/>
        <v>0</v>
      </c>
      <c r="S218" s="964"/>
      <c r="T218" s="964"/>
      <c r="U218" s="964"/>
      <c r="V218" s="967"/>
      <c r="W218" s="537"/>
    </row>
    <row r="219" spans="1:23" s="534" customFormat="1" ht="30" customHeight="1" x14ac:dyDescent="0.2">
      <c r="A219" s="1080"/>
      <c r="B219" s="981"/>
      <c r="C219" s="981">
        <f>'7. Gestión Institucional '!C19</f>
        <v>0</v>
      </c>
      <c r="D219" s="981">
        <f>'7. Gestión Institucional '!D19</f>
        <v>0</v>
      </c>
      <c r="E219" s="981">
        <f>'7. Gestión Institucional '!E19</f>
        <v>0</v>
      </c>
      <c r="F219" s="981">
        <f>'7. Gestión Institucional '!F19</f>
        <v>0</v>
      </c>
      <c r="G219" s="605" t="str">
        <f>'7. Gestión Institucional '!G19</f>
        <v>Elaboración de FODA institucional regional</v>
      </c>
      <c r="H219" s="329">
        <f>'7. Gestión Institucional '!H19</f>
        <v>1</v>
      </c>
      <c r="I219" s="330">
        <f>'7. Gestión Institucional '!I19</f>
        <v>1</v>
      </c>
      <c r="J219" s="330">
        <f>'7. Gestión Institucional '!J19</f>
        <v>0</v>
      </c>
      <c r="K219" s="330">
        <f>'7. Gestión Institucional '!K19</f>
        <v>0</v>
      </c>
      <c r="L219" s="330">
        <f>'7. Gestión Institucional '!L19</f>
        <v>0</v>
      </c>
      <c r="M219" s="330">
        <f>'7. Gestión Institucional '!M19</f>
        <v>1</v>
      </c>
      <c r="N219" s="503"/>
      <c r="O219" s="503"/>
      <c r="P219" s="503"/>
      <c r="Q219" s="503"/>
      <c r="R219" s="503">
        <f t="shared" si="17"/>
        <v>0</v>
      </c>
      <c r="S219" s="964"/>
      <c r="T219" s="964"/>
      <c r="U219" s="964"/>
      <c r="V219" s="967"/>
      <c r="W219" s="537"/>
    </row>
    <row r="220" spans="1:23" s="534" customFormat="1" ht="30" customHeight="1" x14ac:dyDescent="0.2">
      <c r="A220" s="1080"/>
      <c r="B220" s="981"/>
      <c r="C220" s="981">
        <f>'7. Gestión Institucional '!C20</f>
        <v>0</v>
      </c>
      <c r="D220" s="981">
        <f>'7. Gestión Institucional '!D20</f>
        <v>0</v>
      </c>
      <c r="E220" s="981">
        <f>'7. Gestión Institucional '!E20</f>
        <v>0</v>
      </c>
      <c r="F220" s="981">
        <f>'7. Gestión Institucional '!F20</f>
        <v>0</v>
      </c>
      <c r="G220" s="605" t="str">
        <f>'7. Gestión Institucional '!G20</f>
        <v>Elaboración de control gerencial regional trimestral 2018</v>
      </c>
      <c r="H220" s="329">
        <f>'7. Gestión Institucional '!H20</f>
        <v>4</v>
      </c>
      <c r="I220" s="330">
        <f>'7. Gestión Institucional '!I20</f>
        <v>1</v>
      </c>
      <c r="J220" s="330">
        <f>'7. Gestión Institucional '!J20</f>
        <v>0.25</v>
      </c>
      <c r="K220" s="330">
        <f>'7. Gestión Institucional '!K20</f>
        <v>0.25</v>
      </c>
      <c r="L220" s="330">
        <f>'7. Gestión Institucional '!L20</f>
        <v>0.25</v>
      </c>
      <c r="M220" s="330">
        <f>'7. Gestión Institucional '!M20</f>
        <v>0.25</v>
      </c>
      <c r="N220" s="503"/>
      <c r="O220" s="503"/>
      <c r="P220" s="503"/>
      <c r="Q220" s="503"/>
      <c r="R220" s="503">
        <f t="shared" si="17"/>
        <v>0</v>
      </c>
      <c r="S220" s="964"/>
      <c r="T220" s="964"/>
      <c r="U220" s="964"/>
      <c r="V220" s="967"/>
      <c r="W220" s="537"/>
    </row>
    <row r="221" spans="1:23" s="534" customFormat="1" ht="30" customHeight="1" x14ac:dyDescent="0.2">
      <c r="A221" s="1080"/>
      <c r="B221" s="981"/>
      <c r="C221" s="981">
        <f>'7. Gestión Institucional '!C21</f>
        <v>0</v>
      </c>
      <c r="D221" s="981">
        <f>'7. Gestión Institucional '!D21</f>
        <v>0</v>
      </c>
      <c r="E221" s="981">
        <f>'7. Gestión Institucional '!E21</f>
        <v>0</v>
      </c>
      <c r="F221" s="981">
        <f>'7. Gestión Institucional '!F21</f>
        <v>0</v>
      </c>
      <c r="G221" s="605" t="str">
        <f>'7. Gestión Institucional '!G21</f>
        <v>Informe regional semestral de avance de metas</v>
      </c>
      <c r="H221" s="329">
        <f>'7. Gestión Institucional '!H21</f>
        <v>2</v>
      </c>
      <c r="I221" s="330">
        <f>'7. Gestión Institucional '!I21</f>
        <v>1</v>
      </c>
      <c r="J221" s="330">
        <f>'7. Gestión Institucional '!J21</f>
        <v>0</v>
      </c>
      <c r="K221" s="330">
        <f>'7. Gestión Institucional '!K21</f>
        <v>0.5</v>
      </c>
      <c r="L221" s="330">
        <f>'7. Gestión Institucional '!L21</f>
        <v>0</v>
      </c>
      <c r="M221" s="330">
        <f>'7. Gestión Institucional '!M21</f>
        <v>0.5</v>
      </c>
      <c r="N221" s="503"/>
      <c r="O221" s="503"/>
      <c r="P221" s="503"/>
      <c r="Q221" s="503"/>
      <c r="R221" s="503">
        <f>SUM(N221:Q221)</f>
        <v>0</v>
      </c>
      <c r="S221" s="964"/>
      <c r="T221" s="964"/>
      <c r="U221" s="964"/>
      <c r="V221" s="967"/>
      <c r="W221" s="537"/>
    </row>
    <row r="222" spans="1:23" s="534" customFormat="1" ht="57" customHeight="1" x14ac:dyDescent="0.2">
      <c r="A222" s="1080"/>
      <c r="B222" s="981"/>
      <c r="C222" s="981">
        <f>'7. Gestión Institucional '!C23</f>
        <v>0</v>
      </c>
      <c r="D222" s="981">
        <f>'7. Gestión Institucional '!D23</f>
        <v>0</v>
      </c>
      <c r="E222" s="981">
        <f>'7. Gestión Institucional '!E23</f>
        <v>0</v>
      </c>
      <c r="F222" s="981">
        <f>'7. Gestión Institucional '!F23</f>
        <v>0</v>
      </c>
      <c r="G222" s="605" t="str">
        <f>'7. Gestión Institucional '!G23</f>
        <v>Seguimiento de planes, programas y proyectos en el nivel regional.</v>
      </c>
      <c r="H222" s="329">
        <f>'7. Gestión Institucional '!H23</f>
        <v>1</v>
      </c>
      <c r="I222" s="330">
        <f>'7. Gestión Institucional '!I23</f>
        <v>1</v>
      </c>
      <c r="J222" s="330">
        <f>'7. Gestión Institucional '!J23</f>
        <v>0</v>
      </c>
      <c r="K222" s="330">
        <f>'7. Gestión Institucional '!K23</f>
        <v>0</v>
      </c>
      <c r="L222" s="330">
        <f>'7. Gestión Institucional '!L23</f>
        <v>0</v>
      </c>
      <c r="M222" s="330">
        <f>'7. Gestión Institucional '!M23</f>
        <v>1</v>
      </c>
      <c r="N222" s="503"/>
      <c r="O222" s="503"/>
      <c r="P222" s="503"/>
      <c r="Q222" s="503"/>
      <c r="R222" s="503">
        <f>SUM(N222:Q222)</f>
        <v>0</v>
      </c>
      <c r="S222" s="964"/>
      <c r="T222" s="964"/>
      <c r="U222" s="964"/>
      <c r="V222" s="967"/>
      <c r="W222" s="537"/>
    </row>
    <row r="223" spans="1:23" s="534" customFormat="1" ht="30" customHeight="1" x14ac:dyDescent="0.2">
      <c r="A223" s="1080"/>
      <c r="B223" s="982"/>
      <c r="C223" s="982">
        <f>'7. Gestión Institucional '!C24</f>
        <v>0</v>
      </c>
      <c r="D223" s="982">
        <f>'7. Gestión Institucional '!D24</f>
        <v>0</v>
      </c>
      <c r="E223" s="982">
        <f>'7. Gestión Institucional '!E24</f>
        <v>0</v>
      </c>
      <c r="F223" s="982">
        <f>'7. Gestión Institucional '!F24</f>
        <v>0</v>
      </c>
      <c r="G223" s="605" t="str">
        <f>'7. Gestión Institucional '!G24</f>
        <v>Elaboracion de informes de Seguimiento del programa para la ejecucion regional ley 9028</v>
      </c>
      <c r="H223" s="329">
        <f>'7. Gestión Institucional '!H24</f>
        <v>90</v>
      </c>
      <c r="I223" s="330">
        <f>'7. Gestión Institucional '!I24</f>
        <v>1</v>
      </c>
      <c r="J223" s="330">
        <f>'7. Gestión Institucional '!J24</f>
        <v>0.25</v>
      </c>
      <c r="K223" s="330">
        <f>'7. Gestión Institucional '!K24</f>
        <v>0.25</v>
      </c>
      <c r="L223" s="330">
        <f>'7. Gestión Institucional '!L24</f>
        <v>0.25</v>
      </c>
      <c r="M223" s="330">
        <f>'7. Gestión Institucional '!M24</f>
        <v>0.25</v>
      </c>
      <c r="N223" s="503"/>
      <c r="O223" s="503"/>
      <c r="P223" s="503"/>
      <c r="Q223" s="503"/>
      <c r="R223" s="503">
        <f>SUM(N223:Q223)</f>
        <v>0</v>
      </c>
      <c r="S223" s="965"/>
      <c r="T223" s="965"/>
      <c r="U223" s="965"/>
      <c r="V223" s="968"/>
      <c r="W223" s="537"/>
    </row>
    <row r="224" spans="1:23" ht="21" customHeight="1" x14ac:dyDescent="0.2">
      <c r="A224" s="1080"/>
      <c r="B224" s="584"/>
      <c r="C224" s="584"/>
      <c r="D224" s="584"/>
      <c r="E224" s="584"/>
      <c r="F224" s="453">
        <f>SUM(F210)</f>
        <v>1</v>
      </c>
      <c r="G224" s="957" t="s">
        <v>201</v>
      </c>
      <c r="H224" s="958"/>
      <c r="I224" s="958"/>
      <c r="J224" s="958"/>
      <c r="K224" s="958"/>
      <c r="L224" s="958"/>
      <c r="M224" s="959"/>
      <c r="N224" s="159" t="e">
        <f>AVERAGE(N210:N223)</f>
        <v>#DIV/0!</v>
      </c>
      <c r="O224" s="159" t="e">
        <f>AVERAGE(O210:O223)</f>
        <v>#DIV/0!</v>
      </c>
      <c r="P224" s="159" t="e">
        <f>AVERAGE(P210:P223)</f>
        <v>#DIV/0!</v>
      </c>
      <c r="Q224" s="159" t="e">
        <f>AVERAGE(Q210:Q223)</f>
        <v>#DIV/0!</v>
      </c>
      <c r="R224" s="159">
        <f>AVERAGE(R210:R223)</f>
        <v>0</v>
      </c>
      <c r="S224" s="473">
        <f>SUM(S210:S223)</f>
        <v>0</v>
      </c>
      <c r="T224" s="473">
        <f>SUM(T210:T223)</f>
        <v>0</v>
      </c>
      <c r="U224" s="473">
        <f>SUM(U210:U223)</f>
        <v>0</v>
      </c>
      <c r="V224" s="504">
        <f>IF(ISERROR((T224+U224)/S224),0,(T224+U224)/S224)</f>
        <v>0</v>
      </c>
    </row>
    <row r="225" spans="1:23" s="534" customFormat="1" ht="30" customHeight="1" x14ac:dyDescent="0.2">
      <c r="A225" s="1080"/>
      <c r="B225" s="969" t="str">
        <f>'7. Gestión Institucional '!B26:H26</f>
        <v xml:space="preserve">Objetivo Estratégico Específico: 4.2 Fortalecer los procesos de adquisición de bienes y servicios, a fin de que los mismos respondan en cantidad, calidad y en forma oportuna a las necesidades de la institución 
</v>
      </c>
      <c r="C225" s="970"/>
      <c r="D225" s="970"/>
      <c r="E225" s="970"/>
      <c r="F225" s="970"/>
      <c r="G225" s="971"/>
      <c r="H225" s="329"/>
      <c r="I225" s="330"/>
      <c r="J225" s="330"/>
      <c r="K225" s="330"/>
      <c r="L225" s="330"/>
      <c r="M225" s="330"/>
      <c r="N225" s="503"/>
      <c r="O225" s="503"/>
      <c r="P225" s="503"/>
      <c r="Q225" s="503"/>
      <c r="R225" s="503"/>
      <c r="S225" s="507"/>
      <c r="T225" s="507"/>
      <c r="U225" s="507"/>
      <c r="V225" s="503"/>
      <c r="W225" s="537"/>
    </row>
    <row r="226" spans="1:23" s="534" customFormat="1" ht="30" customHeight="1" x14ac:dyDescent="0.2">
      <c r="A226" s="1080"/>
      <c r="B226" s="980" t="str">
        <f>'7. Gestión Institucional '!B27</f>
        <v>RE4. P3. Bienes y servicios adquiridos en cantidad, calidad y oportunidad para la operación de la institución</v>
      </c>
      <c r="C226" s="590" t="str">
        <f>'7. Gestión Institucional '!C27</f>
        <v>Porcentaje de  ejecución del plan.</v>
      </c>
      <c r="D226" s="590">
        <f>'7. Gestión Institucional '!D27</f>
        <v>0</v>
      </c>
      <c r="E226" s="599">
        <f>'7. Gestión Institucional '!E27</f>
        <v>0.85</v>
      </c>
      <c r="F226" s="980">
        <f>'7. Gestión Institucional '!F27</f>
        <v>0</v>
      </c>
      <c r="G226" s="605" t="str">
        <f>'7. Gestión Institucional '!G27</f>
        <v>Elaboración de lista de requerimientos de adquisición de bienes y servicios regional</v>
      </c>
      <c r="H226" s="329">
        <f>'7. Gestión Institucional '!H27</f>
        <v>2</v>
      </c>
      <c r="I226" s="330">
        <f>'7. Gestión Institucional '!I27</f>
        <v>1</v>
      </c>
      <c r="J226" s="330">
        <f>'7. Gestión Institucional '!J27</f>
        <v>0</v>
      </c>
      <c r="K226" s="330">
        <f>'7. Gestión Institucional '!K27</f>
        <v>0.5</v>
      </c>
      <c r="L226" s="330">
        <f>'7. Gestión Institucional '!L27</f>
        <v>0</v>
      </c>
      <c r="M226" s="330">
        <f>'7. Gestión Institucional '!M27</f>
        <v>0.5</v>
      </c>
      <c r="N226" s="503"/>
      <c r="O226" s="503"/>
      <c r="P226" s="503"/>
      <c r="Q226" s="503"/>
      <c r="R226" s="503">
        <f>SUM(N226:Q226)</f>
        <v>0</v>
      </c>
      <c r="S226" s="963">
        <f>'7. Gestión Institucional '!N27</f>
        <v>0</v>
      </c>
      <c r="T226" s="963"/>
      <c r="U226" s="963"/>
      <c r="V226" s="966">
        <f>IF(ISERROR((T226+U226)/S226),0,(T226+U226)/S226)</f>
        <v>0</v>
      </c>
      <c r="W226" s="537"/>
    </row>
    <row r="227" spans="1:23" s="534" customFormat="1" ht="30" customHeight="1" x14ac:dyDescent="0.2">
      <c r="A227" s="1080"/>
      <c r="B227" s="981"/>
      <c r="C227" s="591">
        <f>'7. Gestión Institucional '!C28</f>
        <v>0</v>
      </c>
      <c r="D227" s="591">
        <f>'7. Gestión Institucional '!D28</f>
        <v>0</v>
      </c>
      <c r="E227" s="600">
        <f>'7. Gestión Institucional '!E28</f>
        <v>0</v>
      </c>
      <c r="F227" s="981">
        <f>'7. Gestión Institucional '!F28</f>
        <v>0</v>
      </c>
      <c r="G227" s="605" t="str">
        <f>'7. Gestión Institucional '!G28</f>
        <v>Elaboración del plan de adquisiciones regional de conformidad con el presupuesto asignado o desconcentrado</v>
      </c>
      <c r="H227" s="329">
        <f>'7. Gestión Institucional '!H28</f>
        <v>0</v>
      </c>
      <c r="I227" s="330">
        <f>'7. Gestión Institucional '!I28</f>
        <v>0</v>
      </c>
      <c r="J227" s="330">
        <f>'7. Gestión Institucional '!J28</f>
        <v>0</v>
      </c>
      <c r="K227" s="330">
        <f>'7. Gestión Institucional '!K28</f>
        <v>0</v>
      </c>
      <c r="L227" s="330">
        <f>'7. Gestión Institucional '!L28</f>
        <v>0</v>
      </c>
      <c r="M227" s="330">
        <f>'7. Gestión Institucional '!M28</f>
        <v>0</v>
      </c>
      <c r="N227" s="503"/>
      <c r="O227" s="503"/>
      <c r="P227" s="503"/>
      <c r="Q227" s="503"/>
      <c r="R227" s="503">
        <f>SUM(N227:Q227)</f>
        <v>0</v>
      </c>
      <c r="S227" s="964"/>
      <c r="T227" s="964"/>
      <c r="U227" s="964"/>
      <c r="V227" s="967"/>
      <c r="W227" s="537"/>
    </row>
    <row r="228" spans="1:23" s="534" customFormat="1" ht="30" customHeight="1" x14ac:dyDescent="0.2">
      <c r="A228" s="1080"/>
      <c r="B228" s="981"/>
      <c r="C228" s="591">
        <f>'7. Gestión Institucional '!C29</f>
        <v>0</v>
      </c>
      <c r="D228" s="591">
        <f>'7. Gestión Institucional '!D29</f>
        <v>0</v>
      </c>
      <c r="E228" s="600">
        <f>'7. Gestión Institucional '!E29</f>
        <v>0</v>
      </c>
      <c r="F228" s="981">
        <f>'7. Gestión Institucional '!F29</f>
        <v>0</v>
      </c>
      <c r="G228" s="605" t="str">
        <f>'7. Gestión Institucional '!G29</f>
        <v>Ejecución el plan de adquisiciones</v>
      </c>
      <c r="H228" s="329">
        <f>'7. Gestión Institucional '!H29</f>
        <v>0</v>
      </c>
      <c r="I228" s="330">
        <f>'7. Gestión Institucional '!I29</f>
        <v>0</v>
      </c>
      <c r="J228" s="330">
        <f>'7. Gestión Institucional '!J29</f>
        <v>0</v>
      </c>
      <c r="K228" s="330">
        <f>'7. Gestión Institucional '!K29</f>
        <v>0</v>
      </c>
      <c r="L228" s="330">
        <f>'7. Gestión Institucional '!L29</f>
        <v>0</v>
      </c>
      <c r="M228" s="330">
        <f>'7. Gestión Institucional '!M29</f>
        <v>0</v>
      </c>
      <c r="N228" s="503"/>
      <c r="O228" s="503"/>
      <c r="P228" s="503"/>
      <c r="Q228" s="503"/>
      <c r="R228" s="503">
        <f>SUM(N228:Q228)</f>
        <v>0</v>
      </c>
      <c r="S228" s="964"/>
      <c r="T228" s="964"/>
      <c r="U228" s="964"/>
      <c r="V228" s="967"/>
      <c r="W228" s="537"/>
    </row>
    <row r="229" spans="1:23" s="534" customFormat="1" ht="30" customHeight="1" x14ac:dyDescent="0.2">
      <c r="A229" s="1080"/>
      <c r="B229" s="981"/>
      <c r="C229" s="591">
        <f>'7. Gestión Institucional '!C30</f>
        <v>0</v>
      </c>
      <c r="D229" s="591">
        <f>'7. Gestión Institucional '!D30</f>
        <v>0</v>
      </c>
      <c r="E229" s="600">
        <f>'7. Gestión Institucional '!E30</f>
        <v>0</v>
      </c>
      <c r="F229" s="981">
        <f>'7. Gestión Institucional '!F30</f>
        <v>0</v>
      </c>
      <c r="G229" s="605" t="str">
        <f>'7. Gestión Institucional '!G30</f>
        <v>Replica de los procedimientos de contratación administrativa.(CD, LA, LP), a las áreas rectoras de Salud.</v>
      </c>
      <c r="H229" s="329">
        <f>'7. Gestión Institucional '!H30</f>
        <v>1</v>
      </c>
      <c r="I229" s="330">
        <f>'7. Gestión Institucional '!I30</f>
        <v>1</v>
      </c>
      <c r="J229" s="330">
        <f>'7. Gestión Institucional '!J30</f>
        <v>0</v>
      </c>
      <c r="K229" s="330">
        <f>'7. Gestión Institucional '!K30</f>
        <v>0</v>
      </c>
      <c r="L229" s="330">
        <f>'7. Gestión Institucional '!L30</f>
        <v>0</v>
      </c>
      <c r="M229" s="330">
        <f>'7. Gestión Institucional '!M30</f>
        <v>1</v>
      </c>
      <c r="N229" s="503"/>
      <c r="O229" s="503"/>
      <c r="P229" s="503"/>
      <c r="Q229" s="503"/>
      <c r="R229" s="503">
        <f>SUM(N229:Q229)</f>
        <v>0</v>
      </c>
      <c r="S229" s="964"/>
      <c r="T229" s="964"/>
      <c r="U229" s="964"/>
      <c r="V229" s="967"/>
      <c r="W229" s="537"/>
    </row>
    <row r="230" spans="1:23" s="534" customFormat="1" ht="30" customHeight="1" x14ac:dyDescent="0.2">
      <c r="A230" s="1080"/>
      <c r="B230" s="982"/>
      <c r="C230" s="591">
        <f>'7. Gestión Institucional '!C31</f>
        <v>0</v>
      </c>
      <c r="D230" s="591">
        <f>'7. Gestión Institucional '!D31</f>
        <v>0</v>
      </c>
      <c r="E230" s="600">
        <f>'7. Gestión Institucional '!E31</f>
        <v>0</v>
      </c>
      <c r="F230" s="982">
        <f>'7. Gestión Institucional '!F31</f>
        <v>0</v>
      </c>
      <c r="G230" s="605" t="str">
        <f>'7. Gestión Institucional '!G31</f>
        <v xml:space="preserve">Levantamiento de inventario de activos </v>
      </c>
      <c r="H230" s="329">
        <f>'7. Gestión Institucional '!H31</f>
        <v>1</v>
      </c>
      <c r="I230" s="330">
        <f>'7. Gestión Institucional '!I31</f>
        <v>1</v>
      </c>
      <c r="J230" s="330">
        <f>'7. Gestión Institucional '!J31</f>
        <v>0</v>
      </c>
      <c r="K230" s="330">
        <f>'7. Gestión Institucional '!K31</f>
        <v>0</v>
      </c>
      <c r="L230" s="330">
        <f>'7. Gestión Institucional '!L31</f>
        <v>0</v>
      </c>
      <c r="M230" s="330">
        <f>'7. Gestión Institucional '!M31</f>
        <v>1</v>
      </c>
      <c r="N230" s="503"/>
      <c r="O230" s="503"/>
      <c r="P230" s="503"/>
      <c r="Q230" s="503"/>
      <c r="R230" s="503">
        <f>SUM(N230:Q230)</f>
        <v>0</v>
      </c>
      <c r="S230" s="965"/>
      <c r="T230" s="965"/>
      <c r="U230" s="965"/>
      <c r="V230" s="968"/>
      <c r="W230" s="537"/>
    </row>
    <row r="231" spans="1:23" ht="21" customHeight="1" x14ac:dyDescent="0.2">
      <c r="A231" s="1080"/>
      <c r="B231" s="584"/>
      <c r="C231" s="584"/>
      <c r="D231" s="584"/>
      <c r="E231" s="584"/>
      <c r="F231" s="453">
        <f>SUM(F226)</f>
        <v>0</v>
      </c>
      <c r="G231" s="957" t="s">
        <v>201</v>
      </c>
      <c r="H231" s="958"/>
      <c r="I231" s="958"/>
      <c r="J231" s="958"/>
      <c r="K231" s="958"/>
      <c r="L231" s="958"/>
      <c r="M231" s="959"/>
      <c r="N231" s="159" t="e">
        <f>AVERAGE(N226:N230)</f>
        <v>#DIV/0!</v>
      </c>
      <c r="O231" s="159" t="e">
        <f>AVERAGE(O226:O230)</f>
        <v>#DIV/0!</v>
      </c>
      <c r="P231" s="159" t="e">
        <f>AVERAGE(P226:P230)</f>
        <v>#DIV/0!</v>
      </c>
      <c r="Q231" s="159" t="e">
        <f>AVERAGE(Q226:Q230)</f>
        <v>#DIV/0!</v>
      </c>
      <c r="R231" s="159">
        <f>AVERAGE(R226:R230)</f>
        <v>0</v>
      </c>
      <c r="S231" s="473">
        <f>SUM(S226:S230)</f>
        <v>0</v>
      </c>
      <c r="T231" s="473">
        <f>SUM(T226:T230)</f>
        <v>0</v>
      </c>
      <c r="U231" s="473">
        <f>SUM(U226:U230)</f>
        <v>0</v>
      </c>
      <c r="V231" s="504">
        <f>IF(ISERROR((T231+U231)/S231),0,(T231+U231)/S231)</f>
        <v>0</v>
      </c>
    </row>
    <row r="232" spans="1:23" s="534" customFormat="1" ht="30" customHeight="1" x14ac:dyDescent="0.2">
      <c r="A232" s="1080"/>
      <c r="B232" s="969" t="str">
        <f>'7. Gestión Institucional '!B33:H33</f>
        <v xml:space="preserve">Objetivo Estratégico Específico: 4.3 Dotar a la institución de la infraestructura y servicios en general requeridos para el desarrollo de las funciones rectoras, a fin de responder a las necesidades de la población. </v>
      </c>
      <c r="C232" s="970"/>
      <c r="D232" s="970"/>
      <c r="E232" s="970"/>
      <c r="F232" s="970"/>
      <c r="G232" s="971"/>
      <c r="H232" s="329"/>
      <c r="I232" s="330"/>
      <c r="J232" s="330"/>
      <c r="K232" s="330"/>
      <c r="L232" s="330"/>
      <c r="M232" s="330"/>
      <c r="N232" s="503"/>
      <c r="O232" s="503"/>
      <c r="P232" s="503"/>
      <c r="Q232" s="503"/>
      <c r="R232" s="503"/>
      <c r="S232" s="507"/>
      <c r="T232" s="507"/>
      <c r="U232" s="507"/>
      <c r="V232" s="503"/>
      <c r="W232" s="537"/>
    </row>
    <row r="233" spans="1:23" s="534" customFormat="1" ht="30" customHeight="1" x14ac:dyDescent="0.2">
      <c r="A233" s="1080"/>
      <c r="B233" s="980" t="str">
        <f>'7. Gestión Institucional '!B34</f>
        <v xml:space="preserve">RE4. P4 Espacios de trabajo saludables  desarrollados. </v>
      </c>
      <c r="C233" s="590" t="str">
        <f>'7. Gestión Institucional '!C34</f>
        <v xml:space="preserve">Porcentaje de espacios de trabajo adecuados </v>
      </c>
      <c r="D233" s="980">
        <f>'7. Gestión Institucional '!D34</f>
        <v>0</v>
      </c>
      <c r="E233" s="1024">
        <f>'7. Gestión Institucional '!E34</f>
        <v>0.2</v>
      </c>
      <c r="F233" s="980">
        <f>'7. Gestión Institucional '!F34</f>
        <v>2465</v>
      </c>
      <c r="G233" s="605" t="str">
        <f>'7. Gestión Institucional '!G34</f>
        <v>Ejecución del plan de adquisiciones y de trabajos de mantenimiento</v>
      </c>
      <c r="H233" s="329">
        <f>'7. Gestión Institucional '!H34</f>
        <v>0</v>
      </c>
      <c r="I233" s="330">
        <f>'7. Gestión Institucional '!I34</f>
        <v>0</v>
      </c>
      <c r="J233" s="330">
        <f>'7. Gestión Institucional '!J34</f>
        <v>0</v>
      </c>
      <c r="K233" s="330">
        <f>'7. Gestión Institucional '!K34</f>
        <v>0</v>
      </c>
      <c r="L233" s="330">
        <f>'7. Gestión Institucional '!L34</f>
        <v>0</v>
      </c>
      <c r="M233" s="330">
        <f>'7. Gestión Institucional '!M34</f>
        <v>0</v>
      </c>
      <c r="N233" s="503"/>
      <c r="O233" s="503"/>
      <c r="P233" s="503"/>
      <c r="Q233" s="503"/>
      <c r="R233" s="503">
        <f>SUM(N233:Q233)</f>
        <v>0</v>
      </c>
      <c r="S233" s="963">
        <f>'7. Gestión Institucional '!N34</f>
        <v>0</v>
      </c>
      <c r="T233" s="963"/>
      <c r="U233" s="963"/>
      <c r="V233" s="966">
        <f>IF(ISERROR((T233+U233)/S233),0,(T233+U233)/S233)</f>
        <v>0</v>
      </c>
      <c r="W233" s="537"/>
    </row>
    <row r="234" spans="1:23" s="534" customFormat="1" ht="30" customHeight="1" x14ac:dyDescent="0.2">
      <c r="A234" s="1080"/>
      <c r="B234" s="981"/>
      <c r="C234" s="591">
        <f>'7. Gestión Institucional '!C35</f>
        <v>0</v>
      </c>
      <c r="D234" s="981">
        <f>'7. Gestión Institucional '!D35</f>
        <v>0</v>
      </c>
      <c r="E234" s="1025">
        <f>'7. Gestión Institucional '!E35</f>
        <v>0</v>
      </c>
      <c r="F234" s="981">
        <f>'7. Gestión Institucional '!F35</f>
        <v>0</v>
      </c>
      <c r="G234" s="605" t="str">
        <f>'7. Gestión Institucional '!G35</f>
        <v>Seguimiento y evaluación de las acciones del plan institucional de inversión pública</v>
      </c>
      <c r="H234" s="329">
        <f>'7. Gestión Institucional '!H35</f>
        <v>0</v>
      </c>
      <c r="I234" s="330">
        <f>'7. Gestión Institucional '!I35</f>
        <v>0</v>
      </c>
      <c r="J234" s="330">
        <f>'7. Gestión Institucional '!J35</f>
        <v>0</v>
      </c>
      <c r="K234" s="330">
        <f>'7. Gestión Institucional '!K35</f>
        <v>0</v>
      </c>
      <c r="L234" s="330">
        <f>'7. Gestión Institucional '!L35</f>
        <v>0</v>
      </c>
      <c r="M234" s="330">
        <f>'7. Gestión Institucional '!M35</f>
        <v>0</v>
      </c>
      <c r="N234" s="503"/>
      <c r="O234" s="503"/>
      <c r="P234" s="503"/>
      <c r="Q234" s="503"/>
      <c r="R234" s="503">
        <f>SUM(N234:Q234)</f>
        <v>0</v>
      </c>
      <c r="S234" s="964"/>
      <c r="T234" s="964"/>
      <c r="U234" s="964"/>
      <c r="V234" s="967"/>
      <c r="W234" s="537"/>
    </row>
    <row r="235" spans="1:23" s="534" customFormat="1" ht="30" customHeight="1" x14ac:dyDescent="0.2">
      <c r="A235" s="1080"/>
      <c r="B235" s="982"/>
      <c r="C235" s="603">
        <f>'7. Gestión Institucional '!C36</f>
        <v>0</v>
      </c>
      <c r="D235" s="982">
        <f>'7. Gestión Institucional '!D36</f>
        <v>0</v>
      </c>
      <c r="E235" s="1026">
        <f>'7. Gestión Institucional '!E36</f>
        <v>0</v>
      </c>
      <c r="F235" s="982">
        <f>'7. Gestión Institucional '!F36</f>
        <v>0</v>
      </c>
      <c r="G235" s="605" t="str">
        <f>'7. Gestión Institucional '!G36</f>
        <v>Participación en la ejecución de actividades correspondientes al Plan de Gestión Ambiental Institucional (PGAI) a nivel regional y local</v>
      </c>
      <c r="H235" s="329">
        <f>'7. Gestión Institucional '!H36</f>
        <v>4</v>
      </c>
      <c r="I235" s="330">
        <f>'7. Gestión Institucional '!I36</f>
        <v>1</v>
      </c>
      <c r="J235" s="330">
        <f>'7. Gestión Institucional '!J36</f>
        <v>0.25</v>
      </c>
      <c r="K235" s="330">
        <f>'7. Gestión Institucional '!K36</f>
        <v>0.25</v>
      </c>
      <c r="L235" s="330">
        <f>'7. Gestión Institucional '!L36</f>
        <v>0.25</v>
      </c>
      <c r="M235" s="330">
        <f>'7. Gestión Institucional '!M36</f>
        <v>0.25</v>
      </c>
      <c r="N235" s="503"/>
      <c r="O235" s="503"/>
      <c r="P235" s="503"/>
      <c r="Q235" s="503"/>
      <c r="R235" s="503">
        <f>SUM(N235:Q235)</f>
        <v>0</v>
      </c>
      <c r="S235" s="965"/>
      <c r="T235" s="965"/>
      <c r="U235" s="965"/>
      <c r="V235" s="968"/>
      <c r="W235" s="537"/>
    </row>
    <row r="236" spans="1:23" s="534" customFormat="1" ht="19.5" customHeight="1" x14ac:dyDescent="0.2">
      <c r="A236" s="1080"/>
      <c r="B236" s="452"/>
      <c r="C236" s="580"/>
      <c r="D236" s="580"/>
      <c r="E236" s="580"/>
      <c r="F236" s="453">
        <f>SUM(F233:F235)</f>
        <v>2465</v>
      </c>
      <c r="G236" s="957" t="s">
        <v>201</v>
      </c>
      <c r="H236" s="958"/>
      <c r="I236" s="958"/>
      <c r="J236" s="958"/>
      <c r="K236" s="958"/>
      <c r="L236" s="958"/>
      <c r="M236" s="959"/>
      <c r="N236" s="504" t="e">
        <f>AVERAGE(N233:N235)</f>
        <v>#DIV/0!</v>
      </c>
      <c r="O236" s="504" t="e">
        <f>AVERAGE(O233:O235)</f>
        <v>#DIV/0!</v>
      </c>
      <c r="P236" s="504" t="e">
        <f>AVERAGE(P233:P235)</f>
        <v>#DIV/0!</v>
      </c>
      <c r="Q236" s="504" t="e">
        <f>AVERAGE(Q233:Q235)</f>
        <v>#DIV/0!</v>
      </c>
      <c r="R236" s="504">
        <f>AVERAGE(R233:R235)</f>
        <v>0</v>
      </c>
      <c r="S236" s="505">
        <f>SUM(S233:S235)</f>
        <v>0</v>
      </c>
      <c r="T236" s="505">
        <f>SUM(T233:T235)</f>
        <v>0</v>
      </c>
      <c r="U236" s="505">
        <f>SUM(U233:U235)</f>
        <v>0</v>
      </c>
      <c r="V236" s="504">
        <f>IF(ISERROR((T236+U236)/S236),0,(T236+U236)/S236)</f>
        <v>0</v>
      </c>
    </row>
    <row r="237" spans="1:23" s="534" customFormat="1" ht="30" customHeight="1" x14ac:dyDescent="0.2">
      <c r="A237" s="1080"/>
      <c r="B237" s="980" t="str">
        <f>'7. Gestión Institucional '!B39</f>
        <v>RE4. P6 Telecomunicaciones e infraestructura tecnológica modernizada de alta disponibilidad, segura y confiable</v>
      </c>
      <c r="C237" s="590" t="str">
        <f>'7. Gestión Institucional '!C39</f>
        <v>Porcentaje de  equipo informático renovado en los tres niveles de gestión</v>
      </c>
      <c r="D237" s="590">
        <f>'7. Gestión Institucional '!D39</f>
        <v>0</v>
      </c>
      <c r="E237" s="599">
        <f>'7. Gestión Institucional '!E39</f>
        <v>0.2</v>
      </c>
      <c r="F237" s="590">
        <f>'7. Gestión Institucional '!F39</f>
        <v>180</v>
      </c>
      <c r="G237" s="605" t="str">
        <f>'7. Gestión Institucional '!G39</f>
        <v>Instalar y configurar los equipos nuevos a los usuarios</v>
      </c>
      <c r="H237" s="329">
        <f>'7. Gestión Institucional '!H39</f>
        <v>1</v>
      </c>
      <c r="I237" s="330">
        <f>'7. Gestión Institucional '!I39</f>
        <v>1</v>
      </c>
      <c r="J237" s="330">
        <f>'7. Gestión Institucional '!J39</f>
        <v>0</v>
      </c>
      <c r="K237" s="330">
        <f>'7. Gestión Institucional '!K39</f>
        <v>0</v>
      </c>
      <c r="L237" s="330">
        <f>'7. Gestión Institucional '!L39</f>
        <v>0</v>
      </c>
      <c r="M237" s="330">
        <f>'7. Gestión Institucional '!M39</f>
        <v>1</v>
      </c>
      <c r="N237" s="503"/>
      <c r="O237" s="503"/>
      <c r="P237" s="503"/>
      <c r="Q237" s="503"/>
      <c r="R237" s="503">
        <f>SUM(N237:Q237)</f>
        <v>0</v>
      </c>
      <c r="S237" s="963">
        <f>'7. Gestión Institucional '!N39</f>
        <v>0</v>
      </c>
      <c r="T237" s="963"/>
      <c r="U237" s="963"/>
      <c r="V237" s="966">
        <f>IF(ISERROR((T237+U237)/S237),0,(T237+U237)/S237)</f>
        <v>0</v>
      </c>
      <c r="W237" s="537"/>
    </row>
    <row r="238" spans="1:23" s="534" customFormat="1" ht="30" customHeight="1" x14ac:dyDescent="0.2">
      <c r="A238" s="1080"/>
      <c r="B238" s="981"/>
      <c r="C238" s="605" t="str">
        <f>'7. Gestión Institucional '!C40</f>
        <v>Número de usuarios migrados al licenciamiento E3 en la plataforma de colaboración en línea e implementar un fujo de proceso</v>
      </c>
      <c r="D238" s="605">
        <f>'7. Gestión Institucional '!D40</f>
        <v>0</v>
      </c>
      <c r="E238" s="605">
        <f>'7. Gestión Institucional '!E40</f>
        <v>1500</v>
      </c>
      <c r="F238" s="605">
        <f>'7. Gestión Institucional '!F40</f>
        <v>135</v>
      </c>
      <c r="G238" s="605" t="str">
        <f>'7. Gestión Institucional '!G40</f>
        <v xml:space="preserve">Instalar y configurar el Office </v>
      </c>
      <c r="H238" s="329">
        <f>'7. Gestión Institucional '!H40</f>
        <v>1</v>
      </c>
      <c r="I238" s="330">
        <f>'7. Gestión Institucional '!I40</f>
        <v>1</v>
      </c>
      <c r="J238" s="330">
        <f>'7. Gestión Institucional '!J40</f>
        <v>0</v>
      </c>
      <c r="K238" s="330">
        <f>'7. Gestión Institucional '!K40</f>
        <v>0</v>
      </c>
      <c r="L238" s="330">
        <f>'7. Gestión Institucional '!L40</f>
        <v>0</v>
      </c>
      <c r="M238" s="330">
        <f>'7. Gestión Institucional '!M40</f>
        <v>1</v>
      </c>
      <c r="N238" s="503"/>
      <c r="O238" s="503"/>
      <c r="P238" s="503"/>
      <c r="Q238" s="503"/>
      <c r="R238" s="503">
        <f>SUM(N238:Q238)</f>
        <v>0</v>
      </c>
      <c r="S238" s="964"/>
      <c r="T238" s="964"/>
      <c r="U238" s="964"/>
      <c r="V238" s="967"/>
      <c r="W238" s="537"/>
    </row>
    <row r="239" spans="1:23" s="534" customFormat="1" ht="30" customHeight="1" x14ac:dyDescent="0.2">
      <c r="A239" s="1080"/>
      <c r="B239" s="982"/>
      <c r="C239" s="603"/>
      <c r="D239" s="603"/>
      <c r="E239" s="603"/>
      <c r="F239" s="603"/>
      <c r="G239" s="605" t="str">
        <f>'7. Gestión Institucional '!G41</f>
        <v>Apoyar al proveedor de servicios en la instalación y configuración</v>
      </c>
      <c r="H239" s="329">
        <f>'7. Gestión Institucional '!H41</f>
        <v>1</v>
      </c>
      <c r="I239" s="330">
        <f>'7. Gestión Institucional '!I41</f>
        <v>1</v>
      </c>
      <c r="J239" s="330">
        <f>'7. Gestión Institucional '!J41</f>
        <v>0</v>
      </c>
      <c r="K239" s="330">
        <f>'7. Gestión Institucional '!K41</f>
        <v>0</v>
      </c>
      <c r="L239" s="330">
        <f>'7. Gestión Institucional '!L41</f>
        <v>0</v>
      </c>
      <c r="M239" s="330">
        <f>'7. Gestión Institucional '!M41</f>
        <v>1</v>
      </c>
      <c r="N239" s="503"/>
      <c r="O239" s="503"/>
      <c r="P239" s="503"/>
      <c r="Q239" s="503"/>
      <c r="R239" s="503">
        <f>SUM(N239:Q239)</f>
        <v>0</v>
      </c>
      <c r="S239" s="965"/>
      <c r="T239" s="965"/>
      <c r="U239" s="965"/>
      <c r="V239" s="968"/>
      <c r="W239" s="537"/>
    </row>
    <row r="240" spans="1:23" ht="21" customHeight="1" x14ac:dyDescent="0.2">
      <c r="A240" s="1080"/>
      <c r="B240" s="584"/>
      <c r="C240" s="584"/>
      <c r="D240" s="584"/>
      <c r="E240" s="584"/>
      <c r="F240" s="453">
        <f>SUM(F237:F239)</f>
        <v>315</v>
      </c>
      <c r="G240" s="957" t="s">
        <v>201</v>
      </c>
      <c r="H240" s="958"/>
      <c r="I240" s="958"/>
      <c r="J240" s="958"/>
      <c r="K240" s="958"/>
      <c r="L240" s="958"/>
      <c r="M240" s="959"/>
      <c r="N240" s="159" t="e">
        <f>AVERAGE(N237:N239)</f>
        <v>#DIV/0!</v>
      </c>
      <c r="O240" s="159" t="e">
        <f>AVERAGE(O237:O239)</f>
        <v>#DIV/0!</v>
      </c>
      <c r="P240" s="159" t="e">
        <f>AVERAGE(P237:P239)</f>
        <v>#DIV/0!</v>
      </c>
      <c r="Q240" s="159" t="e">
        <f>AVERAGE(Q237:Q239)</f>
        <v>#DIV/0!</v>
      </c>
      <c r="R240" s="159">
        <f>AVERAGE(R237:R239)</f>
        <v>0</v>
      </c>
      <c r="S240" s="473">
        <f>SUM(S237:S239)</f>
        <v>0</v>
      </c>
      <c r="T240" s="473">
        <f>SUM(T237:T239)</f>
        <v>0</v>
      </c>
      <c r="U240" s="473">
        <f>SUM(U237:U239)</f>
        <v>0</v>
      </c>
      <c r="V240" s="504">
        <f>IF(ISERROR((T240+U240)/S240),0,(T240+U240)/S240)</f>
        <v>0</v>
      </c>
    </row>
    <row r="241" spans="1:23" s="534" customFormat="1" ht="30" customHeight="1" x14ac:dyDescent="0.2">
      <c r="A241" s="1080"/>
      <c r="B241" s="969" t="str">
        <f>'7. Gestión Institucional '!B43:F43</f>
        <v xml:space="preserve">Objetivo Estratégico Específico: 4.5 Contar con el recurso humano idóneo y necesario, para la gestión institucional y el ejercicio de la rectoría.  </v>
      </c>
      <c r="C241" s="970"/>
      <c r="D241" s="970"/>
      <c r="E241" s="970"/>
      <c r="F241" s="970"/>
      <c r="G241" s="971"/>
      <c r="H241" s="329"/>
      <c r="I241" s="330"/>
      <c r="J241" s="330"/>
      <c r="K241" s="330"/>
      <c r="L241" s="330"/>
      <c r="M241" s="330"/>
      <c r="N241" s="503"/>
      <c r="O241" s="503"/>
      <c r="P241" s="503"/>
      <c r="Q241" s="503"/>
      <c r="R241" s="503"/>
      <c r="S241" s="507"/>
      <c r="T241" s="507"/>
      <c r="U241" s="507"/>
      <c r="V241" s="503"/>
      <c r="W241" s="537"/>
    </row>
    <row r="242" spans="1:23" s="534" customFormat="1" ht="30" customHeight="1" x14ac:dyDescent="0.2">
      <c r="A242" s="1080"/>
      <c r="B242" s="980" t="str">
        <f>'7. Gestión Institucional '!B44</f>
        <v>RE4. P8 Recurso humano capacitado</v>
      </c>
      <c r="C242" s="980" t="str">
        <f>'7. Gestión Institucional '!C44</f>
        <v xml:space="preserve">Número de funcionarios capacitados  en temas prioritarios </v>
      </c>
      <c r="D242" s="980" t="str">
        <f>'7. Gestión Institucional '!D44</f>
        <v xml:space="preserve">450 por año  </v>
      </c>
      <c r="E242" s="980">
        <f>'7. Gestión Institucional '!E44</f>
        <v>450</v>
      </c>
      <c r="F242" s="980">
        <f>'7. Gestión Institucional '!F44</f>
        <v>150</v>
      </c>
      <c r="G242" s="605" t="str">
        <f>'7. Gestión Institucional '!G44</f>
        <v>Implementación de la metodología para la detección de necesidades de capacitación</v>
      </c>
      <c r="H242" s="329">
        <f>'7. Gestión Institucional '!H44</f>
        <v>0</v>
      </c>
      <c r="I242" s="330">
        <f>'7. Gestión Institucional '!I44</f>
        <v>0</v>
      </c>
      <c r="J242" s="330">
        <f>'7. Gestión Institucional '!J44</f>
        <v>0</v>
      </c>
      <c r="K242" s="330">
        <f>'7. Gestión Institucional '!K44</f>
        <v>0</v>
      </c>
      <c r="L242" s="330">
        <f>'7. Gestión Institucional '!L44</f>
        <v>0</v>
      </c>
      <c r="M242" s="330">
        <f>'7. Gestión Institucional '!M44</f>
        <v>0</v>
      </c>
      <c r="N242" s="503"/>
      <c r="O242" s="503"/>
      <c r="P242" s="503"/>
      <c r="Q242" s="503"/>
      <c r="R242" s="503">
        <f>SUM(N242:Q242)</f>
        <v>0</v>
      </c>
      <c r="S242" s="963">
        <f>'7. Gestión Institucional '!N44</f>
        <v>0</v>
      </c>
      <c r="T242" s="963"/>
      <c r="U242" s="963"/>
      <c r="V242" s="966">
        <f>IF(ISERROR((T242+U242)/S242),0,(T242+U242)/S242)</f>
        <v>0</v>
      </c>
      <c r="W242" s="537"/>
    </row>
    <row r="243" spans="1:23" s="534" customFormat="1" ht="30" customHeight="1" x14ac:dyDescent="0.2">
      <c r="A243" s="1080"/>
      <c r="B243" s="981"/>
      <c r="C243" s="981">
        <f>'7. Gestión Institucional '!C45</f>
        <v>0</v>
      </c>
      <c r="D243" s="981">
        <f>'7. Gestión Institucional '!D45</f>
        <v>0</v>
      </c>
      <c r="E243" s="981">
        <f>'7. Gestión Institucional '!E45</f>
        <v>0</v>
      </c>
      <c r="F243" s="981">
        <f>'7. Gestión Institucional '!F45</f>
        <v>0</v>
      </c>
      <c r="G243" s="605" t="str">
        <f>'7. Gestión Institucional '!G45</f>
        <v>Proponer temas prioritarios para el Plan de Capacitación Institucional</v>
      </c>
      <c r="H243" s="329">
        <f>'7. Gestión Institucional '!H45</f>
        <v>1</v>
      </c>
      <c r="I243" s="330">
        <f>'7. Gestión Institucional '!I45</f>
        <v>1</v>
      </c>
      <c r="J243" s="330">
        <f>'7. Gestión Institucional '!J45</f>
        <v>0</v>
      </c>
      <c r="K243" s="330">
        <f>'7. Gestión Institucional '!K45</f>
        <v>1</v>
      </c>
      <c r="L243" s="330">
        <f>'7. Gestión Institucional '!L45</f>
        <v>0</v>
      </c>
      <c r="M243" s="330">
        <f>'7. Gestión Institucional '!M45</f>
        <v>0</v>
      </c>
      <c r="N243" s="503"/>
      <c r="O243" s="503"/>
      <c r="P243" s="503"/>
      <c r="Q243" s="503"/>
      <c r="R243" s="503">
        <f>SUM(N243:Q243)</f>
        <v>0</v>
      </c>
      <c r="S243" s="964"/>
      <c r="T243" s="964"/>
      <c r="U243" s="964"/>
      <c r="V243" s="967"/>
      <c r="W243" s="537"/>
    </row>
    <row r="244" spans="1:23" s="534" customFormat="1" ht="30" customHeight="1" x14ac:dyDescent="0.2">
      <c r="A244" s="1080"/>
      <c r="B244" s="981"/>
      <c r="C244" s="981">
        <f>'7. Gestión Institucional '!C46</f>
        <v>0</v>
      </c>
      <c r="D244" s="981">
        <f>'7. Gestión Institucional '!D46</f>
        <v>0</v>
      </c>
      <c r="E244" s="981">
        <f>'7. Gestión Institucional '!E46</f>
        <v>0</v>
      </c>
      <c r="F244" s="981">
        <f>'7. Gestión Institucional '!F46</f>
        <v>0</v>
      </c>
      <c r="G244" s="605" t="str">
        <f>'7. Gestión Institucional '!G46</f>
        <v xml:space="preserve">Definir presupuesto para ejecutar Plan Institucional de Capacitación a nivel regional </v>
      </c>
      <c r="H244" s="329">
        <f>'7. Gestión Institucional '!H46</f>
        <v>0</v>
      </c>
      <c r="I244" s="330">
        <f>'7. Gestión Institucional '!I46</f>
        <v>0</v>
      </c>
      <c r="J244" s="330">
        <f>'7. Gestión Institucional '!J46</f>
        <v>0</v>
      </c>
      <c r="K244" s="330">
        <f>'7. Gestión Institucional '!K46</f>
        <v>0</v>
      </c>
      <c r="L244" s="330">
        <f>'7. Gestión Institucional '!L46</f>
        <v>0</v>
      </c>
      <c r="M244" s="330">
        <f>'7. Gestión Institucional '!M46</f>
        <v>0</v>
      </c>
      <c r="N244" s="503"/>
      <c r="O244" s="503"/>
      <c r="P244" s="503"/>
      <c r="Q244" s="503"/>
      <c r="R244" s="503">
        <f>SUM(N244:Q244)</f>
        <v>0</v>
      </c>
      <c r="S244" s="964"/>
      <c r="T244" s="964"/>
      <c r="U244" s="964"/>
      <c r="V244" s="967"/>
      <c r="W244" s="537"/>
    </row>
    <row r="245" spans="1:23" s="534" customFormat="1" ht="30" customHeight="1" x14ac:dyDescent="0.2">
      <c r="A245" s="1080"/>
      <c r="B245" s="982"/>
      <c r="C245" s="982">
        <f>'7. Gestión Institucional '!C47</f>
        <v>0</v>
      </c>
      <c r="D245" s="982">
        <f>'7. Gestión Institucional '!D47</f>
        <v>0</v>
      </c>
      <c r="E245" s="982">
        <f>'7. Gestión Institucional '!E47</f>
        <v>0</v>
      </c>
      <c r="F245" s="982">
        <f>'7. Gestión Institucional '!F47</f>
        <v>0</v>
      </c>
      <c r="G245" s="605" t="str">
        <f>'7. Gestión Institucional '!G47</f>
        <v>Ejecución y seguimiento de actividades contenidas en Plan Institucional de Capacitación</v>
      </c>
      <c r="H245" s="329">
        <f>'7. Gestión Institucional '!H47</f>
        <v>1</v>
      </c>
      <c r="I245" s="330">
        <f>'7. Gestión Institucional '!I47</f>
        <v>1</v>
      </c>
      <c r="J245" s="330">
        <f>'7. Gestión Institucional '!J47</f>
        <v>0</v>
      </c>
      <c r="K245" s="330">
        <f>'7. Gestión Institucional '!K47</f>
        <v>0</v>
      </c>
      <c r="L245" s="330">
        <f>'7. Gestión Institucional '!L47</f>
        <v>0</v>
      </c>
      <c r="M245" s="330">
        <f>'7. Gestión Institucional '!M47</f>
        <v>1</v>
      </c>
      <c r="N245" s="503"/>
      <c r="O245" s="503"/>
      <c r="P245" s="503"/>
      <c r="Q245" s="503"/>
      <c r="R245" s="503">
        <f>SUM(N245:Q245)</f>
        <v>0</v>
      </c>
      <c r="S245" s="965"/>
      <c r="T245" s="965"/>
      <c r="U245" s="965"/>
      <c r="V245" s="968"/>
      <c r="W245" s="537"/>
    </row>
    <row r="246" spans="1:23" s="534" customFormat="1" ht="19.5" customHeight="1" x14ac:dyDescent="0.2">
      <c r="A246" s="1080"/>
      <c r="B246" s="452"/>
      <c r="C246" s="580"/>
      <c r="D246" s="580"/>
      <c r="E246" s="580"/>
      <c r="F246" s="453">
        <f>SUM(F242)</f>
        <v>150</v>
      </c>
      <c r="G246" s="957" t="s">
        <v>201</v>
      </c>
      <c r="H246" s="958"/>
      <c r="I246" s="958"/>
      <c r="J246" s="958"/>
      <c r="K246" s="958"/>
      <c r="L246" s="958"/>
      <c r="M246" s="959"/>
      <c r="N246" s="504" t="e">
        <f>AVERAGE(N243:N245)</f>
        <v>#DIV/0!</v>
      </c>
      <c r="O246" s="504" t="e">
        <f>AVERAGE(O243:O245)</f>
        <v>#DIV/0!</v>
      </c>
      <c r="P246" s="504" t="e">
        <f>AVERAGE(P243:P245)</f>
        <v>#DIV/0!</v>
      </c>
      <c r="Q246" s="504" t="e">
        <f>AVERAGE(Q243:Q245)</f>
        <v>#DIV/0!</v>
      </c>
      <c r="R246" s="504">
        <f>AVERAGE(R243:R245)</f>
        <v>0</v>
      </c>
      <c r="S246" s="505">
        <f>SUM(S243:S245)</f>
        <v>0</v>
      </c>
      <c r="T246" s="505">
        <f>SUM(T243:T245)</f>
        <v>0</v>
      </c>
      <c r="U246" s="505">
        <f>SUM(U243:U245)</f>
        <v>0</v>
      </c>
      <c r="V246" s="504">
        <f>IF(ISERROR((T246+U246)/S246),0,(T246+U246)/S246)</f>
        <v>0</v>
      </c>
    </row>
    <row r="247" spans="1:23" s="534" customFormat="1" ht="30" customHeight="1" x14ac:dyDescent="0.2">
      <c r="A247" s="1080"/>
      <c r="B247" s="980" t="str">
        <f>'7. Gestión Institucional '!B48</f>
        <v>RE4. P9 Nombramientos de recurso humano realizados</v>
      </c>
      <c r="C247" s="980" t="str">
        <f>'7. Gestión Institucional '!C48</f>
        <v xml:space="preserve">Número de funcionarios nombrados </v>
      </c>
      <c r="D247" s="980">
        <f>'7. Gestión Institucional '!D48</f>
        <v>160</v>
      </c>
      <c r="E247" s="980">
        <f>'7. Gestión Institucional '!E48</f>
        <v>160</v>
      </c>
      <c r="F247" s="980">
        <f>'7. Gestión Institucional '!F48</f>
        <v>99.3</v>
      </c>
      <c r="G247" s="605" t="str">
        <f>'7. Gestión Institucional '!G48</f>
        <v>Validación información del diagnóstico.</v>
      </c>
      <c r="H247" s="329">
        <f>'7. Gestión Institucional '!H48</f>
        <v>0</v>
      </c>
      <c r="I247" s="330">
        <f>'7. Gestión Institucional '!I48</f>
        <v>0</v>
      </c>
      <c r="J247" s="330">
        <f>'7. Gestión Institucional '!J48</f>
        <v>0</v>
      </c>
      <c r="K247" s="330">
        <f>'7. Gestión Institucional '!K48</f>
        <v>0</v>
      </c>
      <c r="L247" s="330">
        <f>'7. Gestión Institucional '!L48</f>
        <v>0</v>
      </c>
      <c r="M247" s="330">
        <f>'7. Gestión Institucional '!M48</f>
        <v>0</v>
      </c>
      <c r="N247" s="503"/>
      <c r="O247" s="503"/>
      <c r="P247" s="503"/>
      <c r="Q247" s="503"/>
      <c r="R247" s="503">
        <f>SUM(N247:Q247)</f>
        <v>0</v>
      </c>
      <c r="S247" s="963">
        <f>'7. Gestión Institucional '!N48</f>
        <v>0</v>
      </c>
      <c r="T247" s="963"/>
      <c r="U247" s="963"/>
      <c r="V247" s="966">
        <f>IF(ISERROR((T247+U247)/S247),0,(T247+U247)/S247)</f>
        <v>0</v>
      </c>
      <c r="W247" s="537"/>
    </row>
    <row r="248" spans="1:23" s="534" customFormat="1" ht="30" customHeight="1" x14ac:dyDescent="0.2">
      <c r="A248" s="1080"/>
      <c r="B248" s="981"/>
      <c r="C248" s="981"/>
      <c r="D248" s="981"/>
      <c r="E248" s="981"/>
      <c r="F248" s="981"/>
      <c r="G248" s="605" t="str">
        <f>'7. Gestión Institucional '!G49</f>
        <v>Participación en la ejecución de las fases de concurso.</v>
      </c>
      <c r="H248" s="329">
        <f>'7. Gestión Institucional '!H49</f>
        <v>1</v>
      </c>
      <c r="I248" s="330">
        <f>'7. Gestión Institucional '!I49</f>
        <v>1</v>
      </c>
      <c r="J248" s="330">
        <f>'7. Gestión Institucional '!J49</f>
        <v>0</v>
      </c>
      <c r="K248" s="330">
        <f>'7. Gestión Institucional '!K49</f>
        <v>0</v>
      </c>
      <c r="L248" s="330">
        <f>'7. Gestión Institucional '!L49</f>
        <v>0</v>
      </c>
      <c r="M248" s="330">
        <f>'7. Gestión Institucional '!M49</f>
        <v>1</v>
      </c>
      <c r="N248" s="503"/>
      <c r="O248" s="503"/>
      <c r="P248" s="503"/>
      <c r="Q248" s="503"/>
      <c r="R248" s="503">
        <f>SUM(N248:Q248)</f>
        <v>0</v>
      </c>
      <c r="S248" s="964"/>
      <c r="T248" s="964"/>
      <c r="U248" s="964"/>
      <c r="V248" s="967"/>
      <c r="W248" s="537"/>
    </row>
    <row r="249" spans="1:23" s="534" customFormat="1" ht="30" customHeight="1" x14ac:dyDescent="0.2">
      <c r="A249" s="1080"/>
      <c r="B249" s="982"/>
      <c r="C249" s="982">
        <f>'7. Gestión Institucional '!C50</f>
        <v>0</v>
      </c>
      <c r="D249" s="982">
        <f>'7. Gestión Institucional '!D50</f>
        <v>0</v>
      </c>
      <c r="E249" s="982">
        <f>'7. Gestión Institucional '!E50</f>
        <v>0</v>
      </c>
      <c r="F249" s="982">
        <f>'7. Gestión Institucional '!F50</f>
        <v>0</v>
      </c>
      <c r="G249" s="605" t="str">
        <f>'7. Gestión Institucional '!G50</f>
        <v>Realizar la resolución de nóminas de concurso interno relativas a ese nivel de gestiòn.</v>
      </c>
      <c r="H249" s="329">
        <f>'7. Gestión Institucional '!H50</f>
        <v>2</v>
      </c>
      <c r="I249" s="330">
        <f>'7. Gestión Institucional '!I50</f>
        <v>1</v>
      </c>
      <c r="J249" s="330">
        <f>'7. Gestión Institucional '!J50</f>
        <v>0</v>
      </c>
      <c r="K249" s="330">
        <f>'7. Gestión Institucional '!K50</f>
        <v>0</v>
      </c>
      <c r="L249" s="330">
        <f>'7. Gestión Institucional '!L50</f>
        <v>0</v>
      </c>
      <c r="M249" s="330">
        <f>'7. Gestión Institucional '!M50</f>
        <v>1</v>
      </c>
      <c r="N249" s="503"/>
      <c r="O249" s="503"/>
      <c r="P249" s="503"/>
      <c r="Q249" s="503"/>
      <c r="R249" s="503">
        <f>SUM(N249:Q249)</f>
        <v>0</v>
      </c>
      <c r="S249" s="965"/>
      <c r="T249" s="965"/>
      <c r="U249" s="965"/>
      <c r="V249" s="968"/>
      <c r="W249" s="537"/>
    </row>
    <row r="250" spans="1:23" s="534" customFormat="1" ht="19.5" customHeight="1" x14ac:dyDescent="0.2">
      <c r="A250" s="1080"/>
      <c r="B250" s="452"/>
      <c r="C250" s="580"/>
      <c r="D250" s="580"/>
      <c r="E250" s="580"/>
      <c r="F250" s="453">
        <f>SUM(F247)</f>
        <v>99.3</v>
      </c>
      <c r="G250" s="957" t="s">
        <v>201</v>
      </c>
      <c r="H250" s="958"/>
      <c r="I250" s="958"/>
      <c r="J250" s="958"/>
      <c r="K250" s="958"/>
      <c r="L250" s="958"/>
      <c r="M250" s="959"/>
      <c r="N250" s="504" t="e">
        <f>AVERAGE(N247:N249)</f>
        <v>#DIV/0!</v>
      </c>
      <c r="O250" s="504" t="e">
        <f>AVERAGE(O247:O249)</f>
        <v>#DIV/0!</v>
      </c>
      <c r="P250" s="504" t="e">
        <f>AVERAGE(P247:P249)</f>
        <v>#DIV/0!</v>
      </c>
      <c r="Q250" s="504" t="e">
        <f>AVERAGE(Q247:Q249)</f>
        <v>#DIV/0!</v>
      </c>
      <c r="R250" s="504">
        <f>AVERAGE(R247:R249)</f>
        <v>0</v>
      </c>
      <c r="S250" s="505">
        <f>SUM(S247:S249)</f>
        <v>0</v>
      </c>
      <c r="T250" s="505">
        <f>SUM(T247:T249)</f>
        <v>0</v>
      </c>
      <c r="U250" s="505">
        <f>SUM(U247:U249)</f>
        <v>0</v>
      </c>
      <c r="V250" s="504">
        <f>IF(ISERROR((T250+U250)/S250),0,(T250+U250)/S250)</f>
        <v>0</v>
      </c>
    </row>
    <row r="251" spans="1:23" s="534" customFormat="1" ht="30" customHeight="1" x14ac:dyDescent="0.2">
      <c r="A251" s="1080"/>
      <c r="B251" s="980" t="str">
        <f>'7. Gestión Institucional '!B51</f>
        <v>RE4. P10 Programa Institucional de Mejoramiento de Ambientes Laborales Satisfactorios</v>
      </c>
      <c r="C251" s="980" t="str">
        <f>'7. Gestión Institucional '!C51</f>
        <v xml:space="preserve">Porcentaje  de ejecución del Programa 
</v>
      </c>
      <c r="D251" s="980" t="str">
        <f>'7. Gestión Institucional '!D51</f>
        <v xml:space="preserve">Se están desarrollando actividades, aunque el programa como tal aún no está conformado. </v>
      </c>
      <c r="E251" s="1024">
        <f>'7. Gestión Institucional '!E51</f>
        <v>0.2</v>
      </c>
      <c r="F251" s="980">
        <f>'7. Gestión Institucional '!F51</f>
        <v>87</v>
      </c>
      <c r="G251" s="605" t="str">
        <f>'7. Gestión Institucional '!G51</f>
        <v>Implementación del plan de mejora de ambiente laboral satisfactorio, producto de los resultados de la Encuesta de clima laboral.</v>
      </c>
      <c r="H251" s="329">
        <f>'7. Gestión Institucional '!H51</f>
        <v>0</v>
      </c>
      <c r="I251" s="330">
        <f>'7. Gestión Institucional '!I51</f>
        <v>0</v>
      </c>
      <c r="J251" s="330">
        <f>'7. Gestión Institucional '!J51</f>
        <v>0</v>
      </c>
      <c r="K251" s="330">
        <f>'7. Gestión Institucional '!K51</f>
        <v>0</v>
      </c>
      <c r="L251" s="330">
        <f>'7. Gestión Institucional '!L51</f>
        <v>0</v>
      </c>
      <c r="M251" s="330">
        <f>'7. Gestión Institucional '!M51</f>
        <v>0</v>
      </c>
      <c r="N251" s="503"/>
      <c r="O251" s="503"/>
      <c r="P251" s="503"/>
      <c r="Q251" s="503"/>
      <c r="R251" s="503">
        <f>SUM(N251:Q251)</f>
        <v>0</v>
      </c>
      <c r="S251" s="963">
        <f>'7. Gestión Institucional '!N51</f>
        <v>0</v>
      </c>
      <c r="T251" s="963"/>
      <c r="U251" s="963"/>
      <c r="V251" s="966">
        <f>IF(ISERROR((T251+U251)/S251),0,(T251+U251)/S251)</f>
        <v>0</v>
      </c>
      <c r="W251" s="537"/>
    </row>
    <row r="252" spans="1:23" s="534" customFormat="1" ht="30" customHeight="1" x14ac:dyDescent="0.2">
      <c r="A252" s="1080"/>
      <c r="B252" s="981"/>
      <c r="C252" s="981">
        <f>'7. Gestión Institucional '!C52</f>
        <v>0</v>
      </c>
      <c r="D252" s="981">
        <f>'7. Gestión Institucional '!D52</f>
        <v>0</v>
      </c>
      <c r="E252" s="1025">
        <f>'7. Gestión Institucional '!E52</f>
        <v>0</v>
      </c>
      <c r="F252" s="981">
        <f>'7. Gestión Institucional '!F52</f>
        <v>0</v>
      </c>
      <c r="G252" s="605" t="str">
        <f>'7. Gestión Institucional '!G52</f>
        <v>Implementación de la Guía de Aplicación del Modelo Institucional de Gestión del Desempeño.</v>
      </c>
      <c r="H252" s="329">
        <f>'7. Gestión Institucional '!H52</f>
        <v>1</v>
      </c>
      <c r="I252" s="330">
        <f>'7. Gestión Institucional '!I52</f>
        <v>1</v>
      </c>
      <c r="J252" s="330">
        <f>'7. Gestión Institucional '!J52</f>
        <v>1</v>
      </c>
      <c r="K252" s="330">
        <f>'7. Gestión Institucional '!K52</f>
        <v>0</v>
      </c>
      <c r="L252" s="330">
        <f>'7. Gestión Institucional '!L52</f>
        <v>0</v>
      </c>
      <c r="M252" s="330">
        <f>'7. Gestión Institucional '!M52</f>
        <v>0</v>
      </c>
      <c r="N252" s="503"/>
      <c r="O252" s="503"/>
      <c r="P252" s="503"/>
      <c r="Q252" s="503"/>
      <c r="R252" s="503">
        <f t="shared" ref="R252:R257" si="18">SUM(N252:Q252)</f>
        <v>0</v>
      </c>
      <c r="S252" s="964"/>
      <c r="T252" s="964"/>
      <c r="U252" s="964"/>
      <c r="V252" s="967"/>
      <c r="W252" s="537"/>
    </row>
    <row r="253" spans="1:23" s="534" customFormat="1" ht="30" customHeight="1" x14ac:dyDescent="0.2">
      <c r="A253" s="1080"/>
      <c r="B253" s="981"/>
      <c r="C253" s="981">
        <f>'7. Gestión Institucional '!C53</f>
        <v>0</v>
      </c>
      <c r="D253" s="981">
        <f>'7. Gestión Institucional '!D53</f>
        <v>0</v>
      </c>
      <c r="E253" s="1025">
        <f>'7. Gestión Institucional '!E53</f>
        <v>0</v>
      </c>
      <c r="F253" s="981">
        <f>'7. Gestión Institucional '!F53</f>
        <v>0</v>
      </c>
      <c r="G253" s="605" t="str">
        <f>'7. Gestión Institucional '!G53</f>
        <v>Definición presupuesto para ejecutar los Programas de Prejubilados, Inducción de Funcionarios, Clima Laboral y Satisfacción Laboral a nivel regional</v>
      </c>
      <c r="H253" s="329">
        <f>'7. Gestión Institucional '!H53</f>
        <v>1</v>
      </c>
      <c r="I253" s="330">
        <f>'7. Gestión Institucional '!I53</f>
        <v>1</v>
      </c>
      <c r="J253" s="330">
        <f>'7. Gestión Institucional '!J53</f>
        <v>0</v>
      </c>
      <c r="K253" s="330">
        <f>'7. Gestión Institucional '!K53</f>
        <v>1</v>
      </c>
      <c r="L253" s="330">
        <f>'7. Gestión Institucional '!L53</f>
        <v>0</v>
      </c>
      <c r="M253" s="330">
        <f>'7. Gestión Institucional '!M53</f>
        <v>0</v>
      </c>
      <c r="N253" s="503"/>
      <c r="O253" s="503"/>
      <c r="P253" s="503"/>
      <c r="Q253" s="503"/>
      <c r="R253" s="503">
        <f t="shared" si="18"/>
        <v>0</v>
      </c>
      <c r="S253" s="964"/>
      <c r="T253" s="964"/>
      <c r="U253" s="964"/>
      <c r="V253" s="967"/>
      <c r="W253" s="537"/>
    </row>
    <row r="254" spans="1:23" s="534" customFormat="1" ht="30" customHeight="1" x14ac:dyDescent="0.2">
      <c r="A254" s="1080"/>
      <c r="B254" s="981"/>
      <c r="C254" s="981">
        <f>'7. Gestión Institucional '!C54</f>
        <v>0</v>
      </c>
      <c r="D254" s="981">
        <f>'7. Gestión Institucional '!D54</f>
        <v>0</v>
      </c>
      <c r="E254" s="1025">
        <f>'7. Gestión Institucional '!E54</f>
        <v>0</v>
      </c>
      <c r="F254" s="981">
        <f>'7. Gestión Institucional '!F54</f>
        <v>0</v>
      </c>
      <c r="G254" s="605" t="str">
        <f>'7. Gestión Institucional '!G54</f>
        <v xml:space="preserve">Ejecución del Programas de Prejubilados, Inducción de Funcionarios, Clima Laboral y Satisfacción Laboral a nivel regional </v>
      </c>
      <c r="H254" s="329">
        <f>'7. Gestión Institucional '!H54</f>
        <v>2</v>
      </c>
      <c r="I254" s="330">
        <f>'7. Gestión Institucional '!I54</f>
        <v>1</v>
      </c>
      <c r="J254" s="330">
        <f>'7. Gestión Institucional '!J54</f>
        <v>0</v>
      </c>
      <c r="K254" s="330">
        <f>'7. Gestión Institucional '!K54</f>
        <v>0.5</v>
      </c>
      <c r="L254" s="330">
        <f>'7. Gestión Institucional '!L54</f>
        <v>0</v>
      </c>
      <c r="M254" s="330">
        <f>'7. Gestión Institucional '!M54</f>
        <v>0.5</v>
      </c>
      <c r="N254" s="503"/>
      <c r="O254" s="503"/>
      <c r="P254" s="503"/>
      <c r="Q254" s="503"/>
      <c r="R254" s="503">
        <f t="shared" si="18"/>
        <v>0</v>
      </c>
      <c r="S254" s="964"/>
      <c r="T254" s="964"/>
      <c r="U254" s="964"/>
      <c r="V254" s="967"/>
      <c r="W254" s="537"/>
    </row>
    <row r="255" spans="1:23" s="534" customFormat="1" ht="30" customHeight="1" x14ac:dyDescent="0.2">
      <c r="A255" s="1080"/>
      <c r="B255" s="982"/>
      <c r="C255" s="982">
        <f>'7. Gestión Institucional '!C55</f>
        <v>0</v>
      </c>
      <c r="D255" s="982">
        <f>'7. Gestión Institucional '!D55</f>
        <v>0</v>
      </c>
      <c r="E255" s="1026">
        <f>'7. Gestión Institucional '!E55</f>
        <v>0</v>
      </c>
      <c r="F255" s="982">
        <f>'7. Gestión Institucional '!F55</f>
        <v>0</v>
      </c>
      <c r="G255" s="605" t="str">
        <f>'7. Gestión Institucional '!G55</f>
        <v xml:space="preserve">Dar seguimiento a la ejecución de los Programas de Prejubilados, Inducción de Funcionarios, Clima Laboral y Satisfacción Laboral a nivel regional </v>
      </c>
      <c r="H255" s="329">
        <f>'7. Gestión Institucional '!H55</f>
        <v>0</v>
      </c>
      <c r="I255" s="330">
        <f>'7. Gestión Institucional '!I55</f>
        <v>0</v>
      </c>
      <c r="J255" s="330">
        <f>'7. Gestión Institucional '!J55</f>
        <v>0</v>
      </c>
      <c r="K255" s="330">
        <f>'7. Gestión Institucional '!K55</f>
        <v>0</v>
      </c>
      <c r="L255" s="330">
        <f>'7. Gestión Institucional '!L55</f>
        <v>0</v>
      </c>
      <c r="M255" s="330">
        <f>'7. Gestión Institucional '!M55</f>
        <v>0</v>
      </c>
      <c r="N255" s="503"/>
      <c r="O255" s="503"/>
      <c r="P255" s="503"/>
      <c r="Q255" s="503"/>
      <c r="R255" s="503">
        <f t="shared" si="18"/>
        <v>0</v>
      </c>
      <c r="S255" s="965"/>
      <c r="T255" s="965"/>
      <c r="U255" s="965"/>
      <c r="V255" s="968"/>
      <c r="W255" s="537"/>
    </row>
    <row r="256" spans="1:23" s="534" customFormat="1" ht="19.5" customHeight="1" x14ac:dyDescent="0.2">
      <c r="A256" s="1080"/>
      <c r="B256" s="452"/>
      <c r="C256" s="580"/>
      <c r="D256" s="580"/>
      <c r="E256" s="580"/>
      <c r="F256" s="453">
        <f>SUM(F251)</f>
        <v>87</v>
      </c>
      <c r="G256" s="957" t="s">
        <v>201</v>
      </c>
      <c r="H256" s="958"/>
      <c r="I256" s="958"/>
      <c r="J256" s="958"/>
      <c r="K256" s="958"/>
      <c r="L256" s="958"/>
      <c r="M256" s="959"/>
      <c r="N256" s="504" t="e">
        <f>AVERAGE(N251:N255)</f>
        <v>#DIV/0!</v>
      </c>
      <c r="O256" s="504" t="e">
        <f>AVERAGE(O251:O255)</f>
        <v>#DIV/0!</v>
      </c>
      <c r="P256" s="504" t="e">
        <f>AVERAGE(P251:P255)</f>
        <v>#DIV/0!</v>
      </c>
      <c r="Q256" s="504" t="e">
        <f>AVERAGE(Q251:Q255)</f>
        <v>#DIV/0!</v>
      </c>
      <c r="R256" s="504">
        <f>AVERAGE(R251:R255)</f>
        <v>0</v>
      </c>
      <c r="S256" s="505">
        <f>SUM(S251:S255)</f>
        <v>0</v>
      </c>
      <c r="T256" s="505">
        <f>SUM(T251:T255)</f>
        <v>0</v>
      </c>
      <c r="U256" s="505">
        <f>SUM(U251:U255)</f>
        <v>0</v>
      </c>
      <c r="V256" s="504">
        <f>IF(ISERROR((T256+U256)/S256),0,(T256+U256)/S256)</f>
        <v>0</v>
      </c>
    </row>
    <row r="257" spans="1:23" s="534" customFormat="1" ht="30" customHeight="1" x14ac:dyDescent="0.2">
      <c r="A257" s="1080"/>
      <c r="B257" s="980" t="str">
        <f>'7. Gestión Institucional '!B56</f>
        <v>RE4. P11 Programa Institucional de Salud Ocupacional desarrollado</v>
      </c>
      <c r="C257" s="980" t="str">
        <f>'7. Gestión Institucional '!C56</f>
        <v xml:space="preserve">Porcentaje de ejecución del Programa.
</v>
      </c>
      <c r="D257" s="980">
        <f>'7. Gestión Institucional '!D56</f>
        <v>0</v>
      </c>
      <c r="E257" s="980">
        <f>'7. Gestión Institucional '!E56</f>
        <v>15</v>
      </c>
      <c r="F257" s="980">
        <f>'7. Gestión Institucional '!F56</f>
        <v>46</v>
      </c>
      <c r="G257" s="605" t="str">
        <f>'7. Gestión Institucional '!G56</f>
        <v>Participación en las capacitaciones continuas a las brigadas de atención de emergencias.</v>
      </c>
      <c r="H257" s="329">
        <f>'7. Gestión Institucional '!H56</f>
        <v>0</v>
      </c>
      <c r="I257" s="330">
        <f>'7. Gestión Institucional '!I56</f>
        <v>0</v>
      </c>
      <c r="J257" s="330">
        <f>'7. Gestión Institucional '!J56</f>
        <v>0</v>
      </c>
      <c r="K257" s="330">
        <f>'7. Gestión Institucional '!K56</f>
        <v>0</v>
      </c>
      <c r="L257" s="330">
        <f>'7. Gestión Institucional '!L56</f>
        <v>0</v>
      </c>
      <c r="M257" s="330">
        <f>'7. Gestión Institucional '!M56</f>
        <v>0</v>
      </c>
      <c r="N257" s="503"/>
      <c r="O257" s="503"/>
      <c r="P257" s="503"/>
      <c r="Q257" s="503"/>
      <c r="R257" s="503">
        <f t="shared" si="18"/>
        <v>0</v>
      </c>
      <c r="S257" s="963">
        <f>'7. Gestión Institucional '!N56</f>
        <v>0</v>
      </c>
      <c r="T257" s="963"/>
      <c r="U257" s="963"/>
      <c r="V257" s="966">
        <f>IF(ISERROR((T257+U257)/S257),0,(T257+U257)/S257)</f>
        <v>0</v>
      </c>
      <c r="W257" s="537"/>
    </row>
    <row r="258" spans="1:23" s="534" customFormat="1" ht="30" customHeight="1" x14ac:dyDescent="0.2">
      <c r="A258" s="1080"/>
      <c r="B258" s="981"/>
      <c r="C258" s="981">
        <f>'7. Gestión Institucional '!C57</f>
        <v>0</v>
      </c>
      <c r="D258" s="981">
        <f>'7. Gestión Institucional '!D57</f>
        <v>0</v>
      </c>
      <c r="E258" s="981">
        <f>'7. Gestión Institucional '!E57</f>
        <v>0</v>
      </c>
      <c r="F258" s="981">
        <f>'7. Gestión Institucional '!F57</f>
        <v>0</v>
      </c>
      <c r="G258" s="605" t="str">
        <f>'7. Gestión Institucional '!G57</f>
        <v>Elaboración en el diagnóstico de situacion de salud ocupacional en el nivel regional</v>
      </c>
      <c r="H258" s="329">
        <f>'7. Gestión Institucional '!H57</f>
        <v>0</v>
      </c>
      <c r="I258" s="330">
        <f>'7. Gestión Institucional '!I57</f>
        <v>0</v>
      </c>
      <c r="J258" s="330">
        <f>'7. Gestión Institucional '!J57</f>
        <v>0</v>
      </c>
      <c r="K258" s="330">
        <f>'7. Gestión Institucional '!K57</f>
        <v>0</v>
      </c>
      <c r="L258" s="330">
        <f>'7. Gestión Institucional '!L57</f>
        <v>0</v>
      </c>
      <c r="M258" s="330">
        <f>'7. Gestión Institucional '!M57</f>
        <v>0</v>
      </c>
      <c r="N258" s="503"/>
      <c r="O258" s="503"/>
      <c r="P258" s="503"/>
      <c r="Q258" s="503"/>
      <c r="R258" s="503">
        <f>SUM(N258:Q258)</f>
        <v>0</v>
      </c>
      <c r="S258" s="964"/>
      <c r="T258" s="964"/>
      <c r="U258" s="964"/>
      <c r="V258" s="967"/>
      <c r="W258" s="537"/>
    </row>
    <row r="259" spans="1:23" s="534" customFormat="1" ht="30" customHeight="1" x14ac:dyDescent="0.2">
      <c r="A259" s="1080"/>
      <c r="B259" s="981"/>
      <c r="C259" s="981">
        <f>'7. Gestión Institucional '!C58</f>
        <v>0</v>
      </c>
      <c r="D259" s="981">
        <f>'7. Gestión Institucional '!D58</f>
        <v>0</v>
      </c>
      <c r="E259" s="981">
        <f>'7. Gestión Institucional '!E58</f>
        <v>0</v>
      </c>
      <c r="F259" s="981">
        <f>'7. Gestión Institucional '!F58</f>
        <v>0</v>
      </c>
      <c r="G259" s="605" t="str">
        <f>'7. Gestión Institucional '!G58</f>
        <v>Definir presupuesto para ejecutar el Programa de Salud Ocupacional a nivel regional</v>
      </c>
      <c r="H259" s="329">
        <f>'7. Gestión Institucional '!H58</f>
        <v>0</v>
      </c>
      <c r="I259" s="330">
        <f>'7. Gestión Institucional '!I58</f>
        <v>0</v>
      </c>
      <c r="J259" s="330">
        <f>'7. Gestión Institucional '!J58</f>
        <v>0</v>
      </c>
      <c r="K259" s="330">
        <f>'7. Gestión Institucional '!K58</f>
        <v>0</v>
      </c>
      <c r="L259" s="330">
        <f>'7. Gestión Institucional '!L58</f>
        <v>0</v>
      </c>
      <c r="M259" s="330">
        <f>'7. Gestión Institucional '!M58</f>
        <v>0</v>
      </c>
      <c r="N259" s="503"/>
      <c r="O259" s="503"/>
      <c r="P259" s="503"/>
      <c r="Q259" s="503"/>
      <c r="R259" s="503">
        <f>SUM(N259:Q259)</f>
        <v>0</v>
      </c>
      <c r="S259" s="964"/>
      <c r="T259" s="964"/>
      <c r="U259" s="964"/>
      <c r="V259" s="967"/>
      <c r="W259" s="537"/>
    </row>
    <row r="260" spans="1:23" s="534" customFormat="1" ht="30" customHeight="1" x14ac:dyDescent="0.2">
      <c r="A260" s="1080"/>
      <c r="B260" s="982"/>
      <c r="C260" s="982">
        <f>'7. Gestión Institucional '!C59</f>
        <v>0</v>
      </c>
      <c r="D260" s="982">
        <f>'7. Gestión Institucional '!D59</f>
        <v>0</v>
      </c>
      <c r="E260" s="982">
        <f>'7. Gestión Institucional '!E59</f>
        <v>0</v>
      </c>
      <c r="F260" s="982">
        <f>'7. Gestión Institucional '!F59</f>
        <v>0</v>
      </c>
      <c r="G260" s="605" t="str">
        <f>'7. Gestión Institucional '!G59</f>
        <v>Dar seguimiento a la ejecución del Programa de Salud Ocupacional a nivel regional</v>
      </c>
      <c r="H260" s="329">
        <f>'7. Gestión Institucional '!H59</f>
        <v>0</v>
      </c>
      <c r="I260" s="330">
        <f>'7. Gestión Institucional '!I59</f>
        <v>0</v>
      </c>
      <c r="J260" s="330">
        <f>'7. Gestión Institucional '!J59</f>
        <v>0</v>
      </c>
      <c r="K260" s="330">
        <f>'7. Gestión Institucional '!K59</f>
        <v>0</v>
      </c>
      <c r="L260" s="330">
        <f>'7. Gestión Institucional '!L59</f>
        <v>0</v>
      </c>
      <c r="M260" s="330">
        <f>'7. Gestión Institucional '!M59</f>
        <v>0</v>
      </c>
      <c r="N260" s="503"/>
      <c r="O260" s="503"/>
      <c r="P260" s="503"/>
      <c r="Q260" s="503"/>
      <c r="R260" s="503">
        <f>SUM(N260:Q260)</f>
        <v>0</v>
      </c>
      <c r="S260" s="965"/>
      <c r="T260" s="965"/>
      <c r="U260" s="965"/>
      <c r="V260" s="968"/>
      <c r="W260" s="537"/>
    </row>
    <row r="261" spans="1:23" s="534" customFormat="1" ht="19.5" customHeight="1" x14ac:dyDescent="0.2">
      <c r="A261" s="1080"/>
      <c r="B261" s="452"/>
      <c r="C261" s="580"/>
      <c r="D261" s="580"/>
      <c r="E261" s="580"/>
      <c r="F261" s="453">
        <f>SUM(F257)</f>
        <v>46</v>
      </c>
      <c r="G261" s="957" t="s">
        <v>201</v>
      </c>
      <c r="H261" s="958"/>
      <c r="I261" s="958"/>
      <c r="J261" s="958"/>
      <c r="K261" s="958"/>
      <c r="L261" s="958"/>
      <c r="M261" s="959"/>
      <c r="N261" s="504" t="e">
        <f>AVERAGE(N257:N260)</f>
        <v>#DIV/0!</v>
      </c>
      <c r="O261" s="504" t="e">
        <f>AVERAGE(O257:O260)</f>
        <v>#DIV/0!</v>
      </c>
      <c r="P261" s="504" t="e">
        <f>AVERAGE(P257:P260)</f>
        <v>#DIV/0!</v>
      </c>
      <c r="Q261" s="504" t="e">
        <f>AVERAGE(Q257:Q260)</f>
        <v>#DIV/0!</v>
      </c>
      <c r="R261" s="504">
        <f>AVERAGE(R257:R260)</f>
        <v>0</v>
      </c>
      <c r="S261" s="505">
        <f>SUM(S257:S260)</f>
        <v>0</v>
      </c>
      <c r="T261" s="505">
        <f>SUM(T257:T260)</f>
        <v>0</v>
      </c>
      <c r="U261" s="505">
        <f>SUM(U257:U260)</f>
        <v>0</v>
      </c>
      <c r="V261" s="504">
        <f>IF(ISERROR((T261+U261)/S261),0,(T261+U261)/S261)</f>
        <v>0</v>
      </c>
    </row>
    <row r="262" spans="1:23" s="534" customFormat="1" ht="30" customHeight="1" x14ac:dyDescent="0.2">
      <c r="A262" s="1080"/>
      <c r="B262" s="1027" t="str">
        <f>'7. Gestión Institucional '!B61:F61</f>
        <v>Objetivo Estratégico Específico: 4.6 Desarrollar procesos de rendición de cuentas, mediante la fiscalización permanente y continua del quehacer institucional, a fin de identificar oportunidades de mejora.</v>
      </c>
      <c r="C262" s="1028"/>
      <c r="D262" s="1028"/>
      <c r="E262" s="1028"/>
      <c r="F262" s="1028"/>
      <c r="G262" s="1029"/>
      <c r="H262" s="329"/>
      <c r="I262" s="330"/>
      <c r="J262" s="330"/>
      <c r="K262" s="330"/>
      <c r="L262" s="330"/>
      <c r="M262" s="330"/>
      <c r="N262" s="503"/>
      <c r="O262" s="503"/>
      <c r="P262" s="503"/>
      <c r="Q262" s="503"/>
      <c r="R262" s="503"/>
      <c r="S262" s="507"/>
      <c r="T262" s="507"/>
      <c r="U262" s="507"/>
      <c r="V262" s="503"/>
      <c r="W262" s="537"/>
    </row>
    <row r="263" spans="1:23" s="534" customFormat="1" ht="30" customHeight="1" x14ac:dyDescent="0.2">
      <c r="A263" s="1080"/>
      <c r="B263" s="981" t="str">
        <f>'7. Gestión Institucional '!B62</f>
        <v>RE4. P12 Sistema de control interno institucional fortalecido</v>
      </c>
      <c r="C263" s="980" t="str">
        <f>'7. Gestión Institucional '!C62</f>
        <v xml:space="preserve">Porcentaje de avance en el  fortalecimiento del proceso de control interno </v>
      </c>
      <c r="D263" s="1024">
        <f>'7. Gestión Institucional '!D62</f>
        <v>0.3</v>
      </c>
      <c r="E263" s="1024">
        <f>'7. Gestión Institucional '!E62</f>
        <v>0.15</v>
      </c>
      <c r="F263" s="980">
        <f>'7. Gestión Institucional '!F62</f>
        <v>1</v>
      </c>
      <c r="G263" s="605" t="str">
        <f>'7. Gestión Institucional '!G62</f>
        <v xml:space="preserve">Autoevaluación de control interno regional </v>
      </c>
      <c r="H263" s="329">
        <f>'7. Gestión Institucional '!H62</f>
        <v>1</v>
      </c>
      <c r="I263" s="330">
        <f>'7. Gestión Institucional '!I62</f>
        <v>1</v>
      </c>
      <c r="J263" s="330">
        <f>'7. Gestión Institucional '!J62</f>
        <v>0</v>
      </c>
      <c r="K263" s="330">
        <f>'7. Gestión Institucional '!K62</f>
        <v>0</v>
      </c>
      <c r="L263" s="330">
        <f>'7. Gestión Institucional '!L62</f>
        <v>1</v>
      </c>
      <c r="M263" s="330">
        <f>'7. Gestión Institucional '!M62</f>
        <v>0</v>
      </c>
      <c r="N263" s="503"/>
      <c r="O263" s="503"/>
      <c r="P263" s="503"/>
      <c r="Q263" s="503"/>
      <c r="R263" s="503">
        <f t="shared" ref="R263:R271" si="19">SUM(N263:Q263)</f>
        <v>0</v>
      </c>
      <c r="S263" s="963">
        <f>'7. Gestión Institucional '!N62</f>
        <v>0</v>
      </c>
      <c r="T263" s="963"/>
      <c r="U263" s="963"/>
      <c r="V263" s="966">
        <f>IF(ISERROR((T263+U263)/S263),0,(T263+U263)/S263)</f>
        <v>0</v>
      </c>
      <c r="W263" s="537"/>
    </row>
    <row r="264" spans="1:23" s="534" customFormat="1" ht="30" customHeight="1" x14ac:dyDescent="0.2">
      <c r="A264" s="1080"/>
      <c r="B264" s="981"/>
      <c r="C264" s="981"/>
      <c r="D264" s="1025">
        <f>'7. Gestión Institucional '!D63</f>
        <v>0</v>
      </c>
      <c r="E264" s="1025">
        <f>'7. Gestión Institucional '!E63</f>
        <v>0</v>
      </c>
      <c r="F264" s="981">
        <f>'7. Gestión Institucional '!F63</f>
        <v>0</v>
      </c>
      <c r="G264" s="605" t="str">
        <f>'7. Gestión Institucional '!G63</f>
        <v>Fortalecimiento de control interno</v>
      </c>
      <c r="H264" s="329">
        <f>'7. Gestión Institucional '!H63</f>
        <v>2</v>
      </c>
      <c r="I264" s="330">
        <f>'7. Gestión Institucional '!I63</f>
        <v>1</v>
      </c>
      <c r="J264" s="330">
        <f>'7. Gestión Institucional '!J63</f>
        <v>0</v>
      </c>
      <c r="K264" s="330">
        <f>'7. Gestión Institucional '!K63</f>
        <v>0.5</v>
      </c>
      <c r="L264" s="330">
        <f>'7. Gestión Institucional '!L63</f>
        <v>0</v>
      </c>
      <c r="M264" s="330">
        <f>'7. Gestión Institucional '!M63</f>
        <v>0.5</v>
      </c>
      <c r="N264" s="503"/>
      <c r="O264" s="503"/>
      <c r="P264" s="503"/>
      <c r="Q264" s="503"/>
      <c r="R264" s="503">
        <f t="shared" si="19"/>
        <v>0</v>
      </c>
      <c r="S264" s="964"/>
      <c r="T264" s="964"/>
      <c r="U264" s="964"/>
      <c r="V264" s="967"/>
      <c r="W264" s="537"/>
    </row>
    <row r="265" spans="1:23" s="534" customFormat="1" ht="30" customHeight="1" x14ac:dyDescent="0.2">
      <c r="A265" s="1080"/>
      <c r="B265" s="981"/>
      <c r="C265" s="981"/>
      <c r="D265" s="1025">
        <f>'7. Gestión Institucional '!D64</f>
        <v>0</v>
      </c>
      <c r="E265" s="1025">
        <f>'7. Gestión Institucional '!E64</f>
        <v>0</v>
      </c>
      <c r="F265" s="981">
        <f>'7. Gestión Institucional '!F64</f>
        <v>0</v>
      </c>
      <c r="G265" s="605" t="str">
        <f>'7. Gestión Institucional '!G64</f>
        <v>Seguimiento al plan de mejora de la autoevaluación de CI</v>
      </c>
      <c r="H265" s="329">
        <f>'7. Gestión Institucional '!H64</f>
        <v>2</v>
      </c>
      <c r="I265" s="330">
        <f>'7. Gestión Institucional '!I64</f>
        <v>1</v>
      </c>
      <c r="J265" s="330">
        <f>'7. Gestión Institucional '!J64</f>
        <v>0</v>
      </c>
      <c r="K265" s="330">
        <f>'7. Gestión Institucional '!K64</f>
        <v>0.5</v>
      </c>
      <c r="L265" s="330">
        <f>'7. Gestión Institucional '!L64</f>
        <v>0</v>
      </c>
      <c r="M265" s="330">
        <f>'7. Gestión Institucional '!M64</f>
        <v>0.5</v>
      </c>
      <c r="N265" s="503"/>
      <c r="O265" s="503"/>
      <c r="P265" s="503"/>
      <c r="Q265" s="503"/>
      <c r="R265" s="503">
        <f t="shared" si="19"/>
        <v>0</v>
      </c>
      <c r="S265" s="964"/>
      <c r="T265" s="964"/>
      <c r="U265" s="964"/>
      <c r="V265" s="967"/>
      <c r="W265" s="537"/>
    </row>
    <row r="266" spans="1:23" s="534" customFormat="1" ht="30" customHeight="1" x14ac:dyDescent="0.2">
      <c r="A266" s="1080"/>
      <c r="B266" s="981"/>
      <c r="C266" s="981"/>
      <c r="D266" s="1025">
        <f>'7. Gestión Institucional '!D65</f>
        <v>0</v>
      </c>
      <c r="E266" s="1025">
        <f>'7. Gestión Institucional '!E65</f>
        <v>0</v>
      </c>
      <c r="F266" s="981">
        <f>'7. Gestión Institucional '!F65</f>
        <v>0</v>
      </c>
      <c r="G266" s="605" t="str">
        <f>'7. Gestión Institucional '!G65</f>
        <v>Análisis Historico de Riesgos</v>
      </c>
      <c r="H266" s="329">
        <f>'7. Gestión Institucional '!H65</f>
        <v>1</v>
      </c>
      <c r="I266" s="330">
        <f>'7. Gestión Institucional '!I65</f>
        <v>1</v>
      </c>
      <c r="J266" s="330">
        <f>'7. Gestión Institucional '!J65</f>
        <v>0</v>
      </c>
      <c r="K266" s="330">
        <f>'7. Gestión Institucional '!K65</f>
        <v>0</v>
      </c>
      <c r="L266" s="330">
        <f>'7. Gestión Institucional '!L65</f>
        <v>0</v>
      </c>
      <c r="M266" s="330">
        <f>'7. Gestión Institucional '!M65</f>
        <v>1</v>
      </c>
      <c r="N266" s="503"/>
      <c r="O266" s="503"/>
      <c r="P266" s="503"/>
      <c r="Q266" s="503"/>
      <c r="R266" s="503">
        <f t="shared" si="19"/>
        <v>0</v>
      </c>
      <c r="S266" s="964"/>
      <c r="T266" s="964"/>
      <c r="U266" s="964"/>
      <c r="V266" s="967"/>
      <c r="W266" s="537"/>
    </row>
    <row r="267" spans="1:23" s="534" customFormat="1" ht="30" customHeight="1" x14ac:dyDescent="0.2">
      <c r="A267" s="1080"/>
      <c r="B267" s="981"/>
      <c r="C267" s="981"/>
      <c r="D267" s="1025">
        <f>'7. Gestión Institucional '!D66</f>
        <v>0</v>
      </c>
      <c r="E267" s="1025">
        <f>'7. Gestión Institucional '!E66</f>
        <v>0</v>
      </c>
      <c r="F267" s="981">
        <f>'7. Gestión Institucional '!F66</f>
        <v>0</v>
      </c>
      <c r="G267" s="605" t="str">
        <f>'7. Gestión Institucional '!G66</f>
        <v>Verificación de cumplimiento de metas del POI</v>
      </c>
      <c r="H267" s="329">
        <f>'7. Gestión Institucional '!H66</f>
        <v>10</v>
      </c>
      <c r="I267" s="330">
        <f>'7. Gestión Institucional '!I66</f>
        <v>1</v>
      </c>
      <c r="J267" s="330">
        <f>'7. Gestión Institucional '!J66</f>
        <v>0</v>
      </c>
      <c r="K267" s="330">
        <f>'7. Gestión Institucional '!K66</f>
        <v>0</v>
      </c>
      <c r="L267" s="330">
        <f>'7. Gestión Institucional '!L66</f>
        <v>0.5</v>
      </c>
      <c r="M267" s="330">
        <f>'7. Gestión Institucional '!M66</f>
        <v>0.5</v>
      </c>
      <c r="N267" s="503"/>
      <c r="O267" s="503"/>
      <c r="P267" s="503"/>
      <c r="Q267" s="503"/>
      <c r="R267" s="503">
        <f t="shared" si="19"/>
        <v>0</v>
      </c>
      <c r="S267" s="964"/>
      <c r="T267" s="964"/>
      <c r="U267" s="964"/>
      <c r="V267" s="967"/>
      <c r="W267" s="537"/>
    </row>
    <row r="268" spans="1:23" s="534" customFormat="1" ht="30" customHeight="1" x14ac:dyDescent="0.2">
      <c r="A268" s="1080"/>
      <c r="B268" s="981"/>
      <c r="C268" s="981"/>
      <c r="D268" s="1025">
        <f>'7. Gestión Institucional '!D67</f>
        <v>0</v>
      </c>
      <c r="E268" s="1025">
        <f>'7. Gestión Institucional '!E67</f>
        <v>0</v>
      </c>
      <c r="F268" s="981">
        <f>'7. Gestión Institucional '!F67</f>
        <v>0</v>
      </c>
      <c r="G268" s="605" t="str">
        <f>'7. Gestión Institucional '!G67</f>
        <v>Participación en la actualización del marco orientador del Sistema Específico de Valoración del Riesgo Institucional (SEVRI)</v>
      </c>
      <c r="H268" s="329">
        <f>'7. Gestión Institucional '!H67</f>
        <v>1</v>
      </c>
      <c r="I268" s="330">
        <f>'7. Gestión Institucional '!I67</f>
        <v>1</v>
      </c>
      <c r="J268" s="330">
        <f>'7. Gestión Institucional '!J67</f>
        <v>0</v>
      </c>
      <c r="K268" s="330">
        <f>'7. Gestión Institucional '!K67</f>
        <v>0</v>
      </c>
      <c r="L268" s="330">
        <f>'7. Gestión Institucional '!L67</f>
        <v>0</v>
      </c>
      <c r="M268" s="330">
        <f>'7. Gestión Institucional '!M67</f>
        <v>1</v>
      </c>
      <c r="N268" s="503"/>
      <c r="O268" s="503"/>
      <c r="P268" s="503"/>
      <c r="Q268" s="503"/>
      <c r="R268" s="503">
        <f t="shared" si="19"/>
        <v>0</v>
      </c>
      <c r="S268" s="964"/>
      <c r="T268" s="964"/>
      <c r="U268" s="964"/>
      <c r="V268" s="967"/>
      <c r="W268" s="537"/>
    </row>
    <row r="269" spans="1:23" s="534" customFormat="1" ht="30" customHeight="1" x14ac:dyDescent="0.2">
      <c r="A269" s="1080"/>
      <c r="B269" s="981"/>
      <c r="C269" s="981"/>
      <c r="D269" s="1025">
        <f>'7. Gestión Institucional '!D68</f>
        <v>0</v>
      </c>
      <c r="E269" s="1025">
        <f>'7. Gestión Institucional '!E68</f>
        <v>0</v>
      </c>
      <c r="F269" s="981">
        <f>'7. Gestión Institucional '!F68</f>
        <v>0</v>
      </c>
      <c r="G269" s="605" t="str">
        <f>'7. Gestión Institucional '!G68</f>
        <v>Participación en la actualización de la herramienta de Autoevaluación de Control Interno, institucional</v>
      </c>
      <c r="H269" s="329">
        <f>'7. Gestión Institucional '!H68</f>
        <v>1</v>
      </c>
      <c r="I269" s="330">
        <f>'7. Gestión Institucional '!I68</f>
        <v>1</v>
      </c>
      <c r="J269" s="330">
        <f>'7. Gestión Institucional '!J68</f>
        <v>0</v>
      </c>
      <c r="K269" s="330">
        <f>'7. Gestión Institucional '!K68</f>
        <v>0</v>
      </c>
      <c r="L269" s="330">
        <f>'7. Gestión Institucional '!L68</f>
        <v>0</v>
      </c>
      <c r="M269" s="330">
        <f>'7. Gestión Institucional '!M68</f>
        <v>1</v>
      </c>
      <c r="N269" s="503"/>
      <c r="O269" s="503"/>
      <c r="P269" s="503"/>
      <c r="Q269" s="503"/>
      <c r="R269" s="503">
        <f t="shared" si="19"/>
        <v>0</v>
      </c>
      <c r="S269" s="964"/>
      <c r="T269" s="964"/>
      <c r="U269" s="964"/>
      <c r="V269" s="967"/>
      <c r="W269" s="537"/>
    </row>
    <row r="270" spans="1:23" s="534" customFormat="1" ht="30" customHeight="1" x14ac:dyDescent="0.2">
      <c r="A270" s="1080"/>
      <c r="B270" s="981"/>
      <c r="C270" s="981"/>
      <c r="D270" s="1025">
        <f>'7. Gestión Institucional '!D69</f>
        <v>0</v>
      </c>
      <c r="E270" s="1025">
        <f>'7. Gestión Institucional '!E69</f>
        <v>0</v>
      </c>
      <c r="F270" s="981">
        <f>'7. Gestión Institucional '!F69</f>
        <v>0</v>
      </c>
      <c r="G270" s="605" t="str">
        <f>'7. Gestión Institucional '!G69</f>
        <v>Verificacion de autoevaluacion de CI</v>
      </c>
      <c r="H270" s="329">
        <f>'7. Gestión Institucional '!H69</f>
        <v>10</v>
      </c>
      <c r="I270" s="330">
        <f>'7. Gestión Institucional '!I69</f>
        <v>1</v>
      </c>
      <c r="J270" s="330">
        <f>'7. Gestión Institucional '!J69</f>
        <v>0</v>
      </c>
      <c r="K270" s="330">
        <f>'7. Gestión Institucional '!K69</f>
        <v>0</v>
      </c>
      <c r="L270" s="330">
        <f>'7. Gestión Institucional '!L69</f>
        <v>0.5</v>
      </c>
      <c r="M270" s="330">
        <f>'7. Gestión Institucional '!M69</f>
        <v>0.5</v>
      </c>
      <c r="N270" s="503"/>
      <c r="O270" s="503"/>
      <c r="P270" s="503"/>
      <c r="Q270" s="503"/>
      <c r="R270" s="503">
        <f t="shared" si="19"/>
        <v>0</v>
      </c>
      <c r="S270" s="964"/>
      <c r="T270" s="964"/>
      <c r="U270" s="964"/>
      <c r="V270" s="967"/>
      <c r="W270" s="537"/>
    </row>
    <row r="271" spans="1:23" s="534" customFormat="1" ht="30" customHeight="1" x14ac:dyDescent="0.2">
      <c r="A271" s="1080"/>
      <c r="B271" s="982"/>
      <c r="C271" s="982"/>
      <c r="D271" s="1026">
        <f>'7. Gestión Institucional '!D70</f>
        <v>0</v>
      </c>
      <c r="E271" s="1026">
        <f>'7. Gestión Institucional '!E70</f>
        <v>0</v>
      </c>
      <c r="F271" s="982">
        <f>'7. Gestión Institucional '!F70</f>
        <v>0</v>
      </c>
      <c r="G271" s="605" t="str">
        <f>'7. Gestión Institucional '!G70</f>
        <v>Participacion en la sesión de trabajo con los enlaces de control interno institucional.</v>
      </c>
      <c r="H271" s="329">
        <f>'7. Gestión Institucional '!H70</f>
        <v>1</v>
      </c>
      <c r="I271" s="330">
        <f>'7. Gestión Institucional '!I70</f>
        <v>1</v>
      </c>
      <c r="J271" s="330">
        <f>'7. Gestión Institucional '!J70</f>
        <v>0</v>
      </c>
      <c r="K271" s="330">
        <f>'7. Gestión Institucional '!K70</f>
        <v>0</v>
      </c>
      <c r="L271" s="330">
        <f>'7. Gestión Institucional '!L70</f>
        <v>0</v>
      </c>
      <c r="M271" s="330">
        <f>'7. Gestión Institucional '!M70</f>
        <v>1</v>
      </c>
      <c r="N271" s="503"/>
      <c r="O271" s="503"/>
      <c r="P271" s="503"/>
      <c r="Q271" s="503"/>
      <c r="R271" s="503">
        <f t="shared" si="19"/>
        <v>0</v>
      </c>
      <c r="S271" s="965"/>
      <c r="T271" s="965"/>
      <c r="U271" s="965"/>
      <c r="V271" s="968"/>
      <c r="W271" s="537"/>
    </row>
    <row r="272" spans="1:23" s="534" customFormat="1" ht="19.5" customHeight="1" x14ac:dyDescent="0.2">
      <c r="A272" s="1080"/>
      <c r="B272" s="452"/>
      <c r="C272" s="580"/>
      <c r="D272" s="580"/>
      <c r="E272" s="580"/>
      <c r="F272" s="453">
        <f>SUM(F263:F271)</f>
        <v>1</v>
      </c>
      <c r="G272" s="957" t="s">
        <v>201</v>
      </c>
      <c r="H272" s="958"/>
      <c r="I272" s="958"/>
      <c r="J272" s="958"/>
      <c r="K272" s="958"/>
      <c r="L272" s="958"/>
      <c r="M272" s="959"/>
      <c r="N272" s="504" t="e">
        <f>AVERAGE(N263:N271)</f>
        <v>#DIV/0!</v>
      </c>
      <c r="O272" s="504" t="e">
        <f>AVERAGE(O263:O271)</f>
        <v>#DIV/0!</v>
      </c>
      <c r="P272" s="504" t="e">
        <f>AVERAGE(P263:P271)</f>
        <v>#DIV/0!</v>
      </c>
      <c r="Q272" s="504" t="e">
        <f>AVERAGE(Q263:Q271)</f>
        <v>#DIV/0!</v>
      </c>
      <c r="R272" s="504">
        <f>AVERAGE(R263:R271)</f>
        <v>0</v>
      </c>
      <c r="S272" s="505">
        <f>SUM(S263:S271)</f>
        <v>0</v>
      </c>
      <c r="T272" s="505">
        <f>SUM(T263:T271)</f>
        <v>0</v>
      </c>
      <c r="U272" s="505">
        <f>SUM(U263:U271)</f>
        <v>0</v>
      </c>
      <c r="V272" s="504">
        <f>IF(ISERROR((T272+U272)/S272),0,(T272+U272)/S272)</f>
        <v>0</v>
      </c>
    </row>
    <row r="273" spans="1:23" s="534" customFormat="1" ht="30" customHeight="1" x14ac:dyDescent="0.2">
      <c r="A273" s="1080"/>
      <c r="B273" s="969" t="str">
        <f>'7. Gestión Institucional '!B72:F72</f>
        <v xml:space="preserve">Objetivo Estratégico Específico: 4.7 Fortalecer la atención al cliente externo e interno, mediante servicios simplificados, oportunos y de calidad, a fin de lograr la satisfacción de los usuarios. </v>
      </c>
      <c r="C273" s="970"/>
      <c r="D273" s="970"/>
      <c r="E273" s="970"/>
      <c r="F273" s="970"/>
      <c r="G273" s="971"/>
      <c r="H273" s="329"/>
      <c r="I273" s="330"/>
      <c r="J273" s="330"/>
      <c r="K273" s="330"/>
      <c r="L273" s="330"/>
      <c r="M273" s="330"/>
      <c r="N273" s="503"/>
      <c r="O273" s="503"/>
      <c r="P273" s="503"/>
      <c r="Q273" s="503"/>
      <c r="R273" s="503"/>
      <c r="S273" s="507"/>
      <c r="T273" s="507"/>
      <c r="U273" s="507"/>
      <c r="V273" s="503"/>
      <c r="W273" s="537"/>
    </row>
    <row r="274" spans="1:23" s="534" customFormat="1" ht="30" customHeight="1" x14ac:dyDescent="0.2">
      <c r="A274" s="1080"/>
      <c r="B274" s="980" t="str">
        <f>'7. Gestión Institucional '!B73</f>
        <v>RE4. P13 Atención a los usuarios  oportuna y eficiente.</v>
      </c>
      <c r="C274" s="980" t="str">
        <f>'7. Gestión Institucional '!C73</f>
        <v>Porcentaje  de usuarios satisfechos</v>
      </c>
      <c r="D274" s="1024">
        <f>'7. Gestión Institucional '!D73</f>
        <v>0.6</v>
      </c>
      <c r="E274" s="1024">
        <f>'7. Gestión Institucional '!E73</f>
        <v>0.05</v>
      </c>
      <c r="F274" s="980">
        <f>'7. Gestión Institucional '!F73</f>
        <v>230</v>
      </c>
      <c r="G274" s="605" t="str">
        <f>'7. Gestión Institucional '!G73</f>
        <v>Aplicación de la encuesta de satisfaccion al Cliente /Usuario</v>
      </c>
      <c r="H274" s="329">
        <f>'7. Gestión Institucional '!H73</f>
        <v>60</v>
      </c>
      <c r="I274" s="330">
        <f>'7. Gestión Institucional '!I73</f>
        <v>1</v>
      </c>
      <c r="J274" s="330">
        <f>'7. Gestión Institucional '!J73</f>
        <v>0</v>
      </c>
      <c r="K274" s="330">
        <f>'7. Gestión Institucional '!K73</f>
        <v>0.5</v>
      </c>
      <c r="L274" s="330">
        <f>'7. Gestión Institucional '!L73</f>
        <v>0</v>
      </c>
      <c r="M274" s="330">
        <f>'7. Gestión Institucional '!M73</f>
        <v>0.5</v>
      </c>
      <c r="N274" s="503"/>
      <c r="O274" s="503"/>
      <c r="P274" s="503"/>
      <c r="Q274" s="503"/>
      <c r="R274" s="503">
        <f>SUM(N274:Q274)</f>
        <v>0</v>
      </c>
      <c r="S274" s="963">
        <f>'7. Gestión Institucional '!N73</f>
        <v>0</v>
      </c>
      <c r="T274" s="963"/>
      <c r="U274" s="963"/>
      <c r="V274" s="966">
        <f>IF(ISERROR((T274+U274)/S274),0,(T274+U274)/S274)</f>
        <v>0</v>
      </c>
      <c r="W274" s="537"/>
    </row>
    <row r="275" spans="1:23" s="534" customFormat="1" ht="30" customHeight="1" x14ac:dyDescent="0.2">
      <c r="A275" s="1080"/>
      <c r="B275" s="981"/>
      <c r="C275" s="981">
        <f>'7. Gestión Institucional '!C74</f>
        <v>0</v>
      </c>
      <c r="D275" s="1025"/>
      <c r="E275" s="1025">
        <f>'7. Gestión Institucional '!E74</f>
        <v>0</v>
      </c>
      <c r="F275" s="981"/>
      <c r="G275" s="605" t="str">
        <f>'7. Gestión Institucional '!G74</f>
        <v xml:space="preserve">Participación  para ejecutar la actividad de supervision o discusión de temas de mejora de la calidad de los servicios que brinda el Ministerio. </v>
      </c>
      <c r="H275" s="329">
        <f>'7. Gestión Institucional '!H74</f>
        <v>18</v>
      </c>
      <c r="I275" s="330">
        <f>'7. Gestión Institucional '!I74</f>
        <v>1</v>
      </c>
      <c r="J275" s="330">
        <f>'7. Gestión Institucional '!J74</f>
        <v>0</v>
      </c>
      <c r="K275" s="330">
        <f>'7. Gestión Institucional '!K74</f>
        <v>0.5</v>
      </c>
      <c r="L275" s="330">
        <f>'7. Gestión Institucional '!L74</f>
        <v>0</v>
      </c>
      <c r="M275" s="330">
        <f>'7. Gestión Institucional '!M74</f>
        <v>0.5</v>
      </c>
      <c r="N275" s="503"/>
      <c r="O275" s="503"/>
      <c r="P275" s="503"/>
      <c r="Q275" s="503"/>
      <c r="R275" s="503">
        <f>SUM(N275:Q275)</f>
        <v>0</v>
      </c>
      <c r="S275" s="964"/>
      <c r="T275" s="964"/>
      <c r="U275" s="964"/>
      <c r="V275" s="967"/>
      <c r="W275" s="537"/>
    </row>
    <row r="276" spans="1:23" s="534" customFormat="1" ht="30" customHeight="1" x14ac:dyDescent="0.2">
      <c r="A276" s="1080"/>
      <c r="B276" s="981"/>
      <c r="C276" s="981">
        <f>'7. Gestión Institucional '!C75</f>
        <v>0</v>
      </c>
      <c r="D276" s="1025"/>
      <c r="E276" s="1025">
        <f>'7. Gestión Institucional '!E75</f>
        <v>0</v>
      </c>
      <c r="F276" s="981"/>
      <c r="G276" s="605" t="str">
        <f>'7. Gestión Institucional '!G75</f>
        <v>Participación en charlas, talleres o cursos sobre  temas para mejorar la calidad de los servicios o bien corregir las quejas de los clientes/usuarios</v>
      </c>
      <c r="H276" s="329">
        <f>'7. Gestión Institucional '!H75</f>
        <v>16</v>
      </c>
      <c r="I276" s="330">
        <f>'7. Gestión Institucional '!I75</f>
        <v>1</v>
      </c>
      <c r="J276" s="330">
        <f>'7. Gestión Institucional '!J75</f>
        <v>0.25</v>
      </c>
      <c r="K276" s="330">
        <f>'7. Gestión Institucional '!K75</f>
        <v>0.25</v>
      </c>
      <c r="L276" s="330">
        <f>'7. Gestión Institucional '!L75</f>
        <v>0.25</v>
      </c>
      <c r="M276" s="330">
        <f>'7. Gestión Institucional '!M75</f>
        <v>0.25</v>
      </c>
      <c r="N276" s="503"/>
      <c r="O276" s="503"/>
      <c r="P276" s="503"/>
      <c r="Q276" s="503"/>
      <c r="R276" s="503">
        <f>SUM(N276:Q276)</f>
        <v>0</v>
      </c>
      <c r="S276" s="964"/>
      <c r="T276" s="964"/>
      <c r="U276" s="964"/>
      <c r="V276" s="967"/>
      <c r="W276" s="537"/>
    </row>
    <row r="277" spans="1:23" s="534" customFormat="1" ht="30" customHeight="1" x14ac:dyDescent="0.2">
      <c r="A277" s="1080"/>
      <c r="B277" s="982"/>
      <c r="C277" s="982">
        <f>'7. Gestión Institucional '!C76</f>
        <v>0</v>
      </c>
      <c r="D277" s="1026"/>
      <c r="E277" s="1026">
        <f>'7. Gestión Institucional '!E76</f>
        <v>0</v>
      </c>
      <c r="F277" s="982"/>
      <c r="G277" s="605" t="str">
        <f>'7. Gestión Institucional '!G76</f>
        <v xml:space="preserve">Implementar las recomendaciones emitidas </v>
      </c>
      <c r="H277" s="329">
        <f>'7. Gestión Institucional '!H76</f>
        <v>4</v>
      </c>
      <c r="I277" s="330">
        <f>'7. Gestión Institucional '!I76</f>
        <v>1</v>
      </c>
      <c r="J277" s="330">
        <f>'7. Gestión Institucional '!J76</f>
        <v>0.25</v>
      </c>
      <c r="K277" s="330">
        <f>'7. Gestión Institucional '!K76</f>
        <v>0.25</v>
      </c>
      <c r="L277" s="330">
        <f>'7. Gestión Institucional '!L76</f>
        <v>0.25</v>
      </c>
      <c r="M277" s="330">
        <f>'7. Gestión Institucional '!M76</f>
        <v>0.25</v>
      </c>
      <c r="N277" s="503"/>
      <c r="O277" s="503"/>
      <c r="P277" s="503"/>
      <c r="Q277" s="503"/>
      <c r="R277" s="503">
        <f>SUM(N277:Q277)</f>
        <v>0</v>
      </c>
      <c r="S277" s="965"/>
      <c r="T277" s="965"/>
      <c r="U277" s="965"/>
      <c r="V277" s="968"/>
      <c r="W277" s="537"/>
    </row>
    <row r="278" spans="1:23" s="534" customFormat="1" ht="19.5" customHeight="1" x14ac:dyDescent="0.2">
      <c r="A278" s="1080"/>
      <c r="B278" s="452"/>
      <c r="C278" s="580"/>
      <c r="D278" s="580"/>
      <c r="E278" s="580"/>
      <c r="F278" s="453">
        <f>SUM(F274)</f>
        <v>230</v>
      </c>
      <c r="G278" s="957" t="s">
        <v>201</v>
      </c>
      <c r="H278" s="958"/>
      <c r="I278" s="958"/>
      <c r="J278" s="958"/>
      <c r="K278" s="958"/>
      <c r="L278" s="958"/>
      <c r="M278" s="959"/>
      <c r="N278" s="504" t="e">
        <f>AVERAGE(N274:N277)</f>
        <v>#DIV/0!</v>
      </c>
      <c r="O278" s="504" t="e">
        <f>AVERAGE(O274:O277)</f>
        <v>#DIV/0!</v>
      </c>
      <c r="P278" s="504" t="e">
        <f>AVERAGE(P274:P277)</f>
        <v>#DIV/0!</v>
      </c>
      <c r="Q278" s="504" t="e">
        <f>AVERAGE(Q274:Q277)</f>
        <v>#DIV/0!</v>
      </c>
      <c r="R278" s="504">
        <f>AVERAGE(R274:R277)</f>
        <v>0</v>
      </c>
      <c r="S278" s="505">
        <f>SUM(S274:S277)</f>
        <v>0</v>
      </c>
      <c r="T278" s="505">
        <f>SUM(T274:T277)</f>
        <v>0</v>
      </c>
      <c r="U278" s="505">
        <f>SUM(U274:U277)</f>
        <v>0</v>
      </c>
      <c r="V278" s="504">
        <f>IF(ISERROR((T278+U278)/S278),0,(T278+U278)/S278)</f>
        <v>0</v>
      </c>
    </row>
    <row r="279" spans="1:23" s="534" customFormat="1" ht="30" customHeight="1" x14ac:dyDescent="0.2">
      <c r="A279" s="1080"/>
      <c r="B279" s="980" t="str">
        <f>'7. Gestión Institucional '!B77</f>
        <v>RE4. P14 Servicios simplificados, oportunos y de calidad</v>
      </c>
      <c r="C279" s="980" t="str">
        <f>'7. Gestión Institucional '!C77</f>
        <v>Porcentaje  de trámites atendidos en el tiempo legal</v>
      </c>
      <c r="D279" s="1024">
        <f>'7. Gestión Institucional '!D77</f>
        <v>0.75</v>
      </c>
      <c r="E279" s="1024">
        <f>'7. Gestión Institucional '!E77</f>
        <v>0.78</v>
      </c>
      <c r="F279" s="980" t="str">
        <f>'7. Gestión Institucional '!F77</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279" s="605" t="str">
        <f>'7. Gestión Institucional '!G77</f>
        <v xml:space="preserve">Realización de informes de seguimiento de tramites a nivel regional para verificacion de cumplimiento de plazos de ley por tipo de trámite </v>
      </c>
      <c r="H279" s="329">
        <f>'7. Gestión Institucional '!H77</f>
        <v>2</v>
      </c>
      <c r="I279" s="330">
        <f>'7. Gestión Institucional '!I77</f>
        <v>1</v>
      </c>
      <c r="J279" s="330">
        <f>'7. Gestión Institucional '!J77</f>
        <v>0.5</v>
      </c>
      <c r="K279" s="330">
        <f>'7. Gestión Institucional '!K77</f>
        <v>0</v>
      </c>
      <c r="L279" s="330">
        <f>'7. Gestión Institucional '!L77</f>
        <v>0.5</v>
      </c>
      <c r="M279" s="330">
        <f>'7. Gestión Institucional '!M77</f>
        <v>0</v>
      </c>
      <c r="N279" s="503"/>
      <c r="O279" s="503"/>
      <c r="P279" s="503"/>
      <c r="Q279" s="503"/>
      <c r="R279" s="503">
        <f>SUM(N279:Q279)</f>
        <v>0</v>
      </c>
      <c r="S279" s="963">
        <f>'7. Gestión Institucional '!N77</f>
        <v>0</v>
      </c>
      <c r="T279" s="963"/>
      <c r="U279" s="963"/>
      <c r="V279" s="966">
        <f>IF(ISERROR((T279+U279)/S279),0,(T279+U279)/S279)</f>
        <v>0</v>
      </c>
      <c r="W279" s="537"/>
    </row>
    <row r="280" spans="1:23" s="534" customFormat="1" ht="30" customHeight="1" x14ac:dyDescent="0.2">
      <c r="A280" s="1080"/>
      <c r="B280" s="981"/>
      <c r="C280" s="981"/>
      <c r="D280" s="1025"/>
      <c r="E280" s="1025">
        <f>'7. Gestión Institucional '!E78</f>
        <v>0</v>
      </c>
      <c r="F280" s="981"/>
      <c r="G280" s="605" t="str">
        <f>'7. Gestión Institucional '!G78</f>
        <v>Implementación del plan regional de acciones para la mejora continua de resolución de los trámites en  los plazos de ley y de la mejora de la calidad de los servicios.</v>
      </c>
      <c r="H280" s="329">
        <f>'7. Gestión Institucional '!H78</f>
        <v>2</v>
      </c>
      <c r="I280" s="330">
        <f>'7. Gestión Institucional '!I78</f>
        <v>1</v>
      </c>
      <c r="J280" s="330">
        <f>'7. Gestión Institucional '!J78</f>
        <v>0.5</v>
      </c>
      <c r="K280" s="330">
        <f>'7. Gestión Institucional '!K78</f>
        <v>0</v>
      </c>
      <c r="L280" s="330">
        <f>'7. Gestión Institucional '!L78</f>
        <v>0.5</v>
      </c>
      <c r="M280" s="330">
        <f>'7. Gestión Institucional '!M78</f>
        <v>0</v>
      </c>
      <c r="N280" s="503"/>
      <c r="O280" s="503"/>
      <c r="P280" s="503"/>
      <c r="Q280" s="503"/>
      <c r="R280" s="503">
        <f>SUM(N280:Q280)</f>
        <v>0</v>
      </c>
      <c r="S280" s="964"/>
      <c r="T280" s="964"/>
      <c r="U280" s="964"/>
      <c r="V280" s="967"/>
      <c r="W280" s="537"/>
    </row>
    <row r="281" spans="1:23" s="534" customFormat="1" ht="30" customHeight="1" x14ac:dyDescent="0.2">
      <c r="A281" s="1080"/>
      <c r="B281" s="981"/>
      <c r="C281" s="982"/>
      <c r="D281" s="1026"/>
      <c r="E281" s="1026">
        <f>'7. Gestión Institucional '!E79</f>
        <v>0</v>
      </c>
      <c r="F281" s="982"/>
      <c r="G281" s="605" t="str">
        <f>'7. Gestión Institucional '!G79</f>
        <v>Evaluación de la implementación del plan de acciones propuesto para la mejora continua en el cumplimiento de los plazos de ley</v>
      </c>
      <c r="H281" s="329">
        <f>'7. Gestión Institucional '!H79</f>
        <v>2</v>
      </c>
      <c r="I281" s="330">
        <f>'7. Gestión Institucional '!I79</f>
        <v>1</v>
      </c>
      <c r="J281" s="330">
        <f>'7. Gestión Institucional '!J79</f>
        <v>0</v>
      </c>
      <c r="K281" s="330">
        <f>'7. Gestión Institucional '!K79</f>
        <v>0.5</v>
      </c>
      <c r="L281" s="330">
        <f>'7. Gestión Institucional '!L79</f>
        <v>0</v>
      </c>
      <c r="M281" s="330">
        <f>'7. Gestión Institucional '!M79</f>
        <v>0.5</v>
      </c>
      <c r="N281" s="503"/>
      <c r="O281" s="503"/>
      <c r="P281" s="503"/>
      <c r="Q281" s="503"/>
      <c r="R281" s="503">
        <f>SUM(N281:Q281)</f>
        <v>0</v>
      </c>
      <c r="S281" s="964"/>
      <c r="T281" s="964"/>
      <c r="U281" s="964"/>
      <c r="V281" s="967"/>
      <c r="W281" s="537"/>
    </row>
    <row r="282" spans="1:23" s="534" customFormat="1" ht="30" customHeight="1" x14ac:dyDescent="0.2">
      <c r="A282" s="1080"/>
      <c r="B282" s="981"/>
      <c r="C282" s="980" t="str">
        <f>'7. Gestión Institucional '!C80</f>
        <v>Porcentaje  de usuarios con orientación e información de calidad</v>
      </c>
      <c r="D282" s="1024">
        <f>'7. Gestión Institucional '!D80</f>
        <v>0.6</v>
      </c>
      <c r="E282" s="1024">
        <f>'7. Gestión Institucional '!E80</f>
        <v>0.66</v>
      </c>
      <c r="F282" s="980" t="str">
        <f>'7. Gestión Institucional '!F80</f>
        <v xml:space="preserve">Presupuesto Insttitucional </v>
      </c>
      <c r="G282" s="605" t="str">
        <f>'7. Gestión Institucional '!G80</f>
        <v>Aplicación de la encuesta para evaluación de calidad de los servicios y necesidades de los clientes internos y externos</v>
      </c>
      <c r="H282" s="329">
        <f>'7. Gestión Institucional '!H80</f>
        <v>2</v>
      </c>
      <c r="I282" s="330">
        <f>'7. Gestión Institucional '!I80</f>
        <v>1</v>
      </c>
      <c r="J282" s="330">
        <f>'7. Gestión Institucional '!J80</f>
        <v>0</v>
      </c>
      <c r="K282" s="330">
        <f>'7. Gestión Institucional '!K80</f>
        <v>0.5</v>
      </c>
      <c r="L282" s="330">
        <f>'7. Gestión Institucional '!L80</f>
        <v>0</v>
      </c>
      <c r="M282" s="330">
        <f>'7. Gestión Institucional '!M80</f>
        <v>0.5</v>
      </c>
      <c r="N282" s="503"/>
      <c r="O282" s="503"/>
      <c r="P282" s="503"/>
      <c r="Q282" s="503"/>
      <c r="R282" s="503">
        <f>SUM(N282:Q282)</f>
        <v>0</v>
      </c>
      <c r="S282" s="964"/>
      <c r="T282" s="964"/>
      <c r="U282" s="964"/>
      <c r="V282" s="967"/>
      <c r="W282" s="537"/>
    </row>
    <row r="283" spans="1:23" s="534" customFormat="1" ht="30" customHeight="1" x14ac:dyDescent="0.2">
      <c r="A283" s="1080"/>
      <c r="B283" s="981"/>
      <c r="C283" s="981"/>
      <c r="D283" s="1025"/>
      <c r="E283" s="1025">
        <f>'7. Gestión Institucional '!E83</f>
        <v>0</v>
      </c>
      <c r="F283" s="981"/>
      <c r="G283" s="605" t="str">
        <f>'7. Gestión Institucional '!G81</f>
        <v>Implementación del plan de acciones para la mejora continua de la calidad de los servicios brindados</v>
      </c>
      <c r="H283" s="329">
        <f>'7. Gestión Institucional '!H81</f>
        <v>2</v>
      </c>
      <c r="I283" s="330">
        <f>'7. Gestión Institucional '!I81</f>
        <v>1</v>
      </c>
      <c r="J283" s="330">
        <f>'7. Gestión Institucional '!J81</f>
        <v>0.5</v>
      </c>
      <c r="K283" s="330">
        <f>'7. Gestión Institucional '!K81</f>
        <v>0</v>
      </c>
      <c r="L283" s="330">
        <f>'7. Gestión Institucional '!L81</f>
        <v>0.5</v>
      </c>
      <c r="M283" s="330">
        <f>'7. Gestión Institucional '!M81</f>
        <v>0</v>
      </c>
      <c r="N283" s="503"/>
      <c r="O283" s="503"/>
      <c r="P283" s="503"/>
      <c r="Q283" s="503"/>
      <c r="R283" s="503">
        <f t="shared" ref="R283:R289" si="20">SUM(N283:Q283)</f>
        <v>0</v>
      </c>
      <c r="S283" s="964"/>
      <c r="T283" s="964"/>
      <c r="U283" s="964"/>
      <c r="V283" s="967"/>
      <c r="W283" s="537"/>
    </row>
    <row r="284" spans="1:23" s="534" customFormat="1" ht="30" customHeight="1" x14ac:dyDescent="0.2">
      <c r="A284" s="1080"/>
      <c r="B284" s="981"/>
      <c r="C284" s="981"/>
      <c r="D284" s="1025"/>
      <c r="E284" s="1025"/>
      <c r="F284" s="981"/>
      <c r="G284" s="605" t="str">
        <f>'7. Gestión Institucional '!G82</f>
        <v>Evaluación de la implementación del plan de acciones propuesto para la mejora continua de la calidad de los servicios brindados</v>
      </c>
      <c r="H284" s="329">
        <f>'7. Gestión Institucional '!H82</f>
        <v>2</v>
      </c>
      <c r="I284" s="330">
        <f>'7. Gestión Institucional '!I82</f>
        <v>1</v>
      </c>
      <c r="J284" s="330">
        <f>'7. Gestión Institucional '!J82</f>
        <v>0.5</v>
      </c>
      <c r="K284" s="330">
        <f>'7. Gestión Institucional '!K82</f>
        <v>0</v>
      </c>
      <c r="L284" s="330">
        <f>'7. Gestión Institucional '!L82</f>
        <v>0.5</v>
      </c>
      <c r="M284" s="330">
        <f>'7. Gestión Institucional '!M82</f>
        <v>0</v>
      </c>
      <c r="N284" s="503"/>
      <c r="O284" s="503"/>
      <c r="P284" s="503"/>
      <c r="Q284" s="503"/>
      <c r="R284" s="503">
        <f t="shared" si="20"/>
        <v>0</v>
      </c>
      <c r="S284" s="964"/>
      <c r="T284" s="964"/>
      <c r="U284" s="964"/>
      <c r="V284" s="967"/>
      <c r="W284" s="537"/>
    </row>
    <row r="285" spans="1:23" s="534" customFormat="1" ht="30" customHeight="1" x14ac:dyDescent="0.2">
      <c r="A285" s="1080"/>
      <c r="B285" s="981"/>
      <c r="C285" s="981"/>
      <c r="D285" s="1025"/>
      <c r="E285" s="1025"/>
      <c r="F285" s="981"/>
      <c r="G285" s="605" t="str">
        <f>'7. Gestión Institucional '!G83</f>
        <v xml:space="preserve">Validación de protocolos nuevos y/o actualizados </v>
      </c>
      <c r="H285" s="329">
        <f>'7. Gestión Institucional '!H83</f>
        <v>4</v>
      </c>
      <c r="I285" s="330">
        <f>'7. Gestión Institucional '!I83</f>
        <v>1</v>
      </c>
      <c r="J285" s="330">
        <f>'7. Gestión Institucional '!J83</f>
        <v>0</v>
      </c>
      <c r="K285" s="330">
        <f>'7. Gestión Institucional '!K83</f>
        <v>0</v>
      </c>
      <c r="L285" s="330">
        <f>'7. Gestión Institucional '!L83</f>
        <v>0</v>
      </c>
      <c r="M285" s="330">
        <f>'7. Gestión Institucional '!M83</f>
        <v>1</v>
      </c>
      <c r="N285" s="503"/>
      <c r="O285" s="503"/>
      <c r="P285" s="503"/>
      <c r="Q285" s="503"/>
      <c r="R285" s="503">
        <f t="shared" si="20"/>
        <v>0</v>
      </c>
      <c r="S285" s="964"/>
      <c r="T285" s="964"/>
      <c r="U285" s="964"/>
      <c r="V285" s="967"/>
      <c r="W285" s="537"/>
    </row>
    <row r="286" spans="1:23" s="534" customFormat="1" ht="30" customHeight="1" x14ac:dyDescent="0.2">
      <c r="A286" s="1080"/>
      <c r="B286" s="981"/>
      <c r="C286" s="981"/>
      <c r="D286" s="1025"/>
      <c r="E286" s="1025"/>
      <c r="F286" s="981"/>
      <c r="G286" s="605" t="str">
        <f>'7. Gestión Institucional '!G84</f>
        <v>Realizacion de visitas de supervision capacitante para la verificacion de la implementacion de protocolos.</v>
      </c>
      <c r="H286" s="329">
        <f>'7. Gestión Institucional '!H84</f>
        <v>18</v>
      </c>
      <c r="I286" s="330">
        <f>'7. Gestión Institucional '!I84</f>
        <v>1</v>
      </c>
      <c r="J286" s="330">
        <f>'7. Gestión Institucional '!J84</f>
        <v>0</v>
      </c>
      <c r="K286" s="330">
        <f>'7. Gestión Institucional '!K84</f>
        <v>0.5</v>
      </c>
      <c r="L286" s="330">
        <f>'7. Gestión Institucional '!L84</f>
        <v>0</v>
      </c>
      <c r="M286" s="330">
        <f>'7. Gestión Institucional '!M84</f>
        <v>0.5</v>
      </c>
      <c r="N286" s="503"/>
      <c r="O286" s="503"/>
      <c r="P286" s="503"/>
      <c r="Q286" s="503"/>
      <c r="R286" s="503">
        <f t="shared" si="20"/>
        <v>0</v>
      </c>
      <c r="S286" s="964"/>
      <c r="T286" s="964"/>
      <c r="U286" s="964"/>
      <c r="V286" s="967"/>
      <c r="W286" s="537"/>
    </row>
    <row r="287" spans="1:23" s="534" customFormat="1" ht="30" customHeight="1" x14ac:dyDescent="0.2">
      <c r="A287" s="1080"/>
      <c r="B287" s="981"/>
      <c r="C287" s="981"/>
      <c r="D287" s="1025"/>
      <c r="E287" s="1025">
        <f>'7. Gestión Institucional '!E85</f>
        <v>0</v>
      </c>
      <c r="F287" s="981"/>
      <c r="G287" s="605" t="str">
        <f>'7. Gestión Institucional '!G85</f>
        <v>Capacitación del recurso humano para el fortalecimiento de las plataformas de atención al cliente.</v>
      </c>
      <c r="H287" s="329">
        <f>'7. Gestión Institucional '!H85</f>
        <v>2</v>
      </c>
      <c r="I287" s="330">
        <f>'7. Gestión Institucional '!I85</f>
        <v>1</v>
      </c>
      <c r="J287" s="330">
        <f>'7. Gestión Institucional '!J85</f>
        <v>0</v>
      </c>
      <c r="K287" s="330">
        <f>'7. Gestión Institucional '!K85</f>
        <v>0</v>
      </c>
      <c r="L287" s="330">
        <f>'7. Gestión Institucional '!L85</f>
        <v>0</v>
      </c>
      <c r="M287" s="330">
        <f>'7. Gestión Institucional '!M85</f>
        <v>1</v>
      </c>
      <c r="N287" s="503"/>
      <c r="O287" s="503"/>
      <c r="P287" s="503"/>
      <c r="Q287" s="503"/>
      <c r="R287" s="503">
        <f t="shared" si="20"/>
        <v>0</v>
      </c>
      <c r="S287" s="964"/>
      <c r="T287" s="964"/>
      <c r="U287" s="964"/>
      <c r="V287" s="967"/>
      <c r="W287" s="537"/>
    </row>
    <row r="288" spans="1:23" s="534" customFormat="1" ht="30" customHeight="1" x14ac:dyDescent="0.2">
      <c r="A288" s="1080"/>
      <c r="B288" s="981"/>
      <c r="C288" s="981"/>
      <c r="D288" s="1025"/>
      <c r="E288" s="1025">
        <f>'7. Gestión Institucional '!E86</f>
        <v>0</v>
      </c>
      <c r="F288" s="981"/>
      <c r="G288" s="605" t="str">
        <f>'7. Gestión Institucional '!G86</f>
        <v>Realización de inventario de necesidades de información física y virtual para ser brindada en la plataforma de servicios y solicitar el apoyo al Nivel Central</v>
      </c>
      <c r="H288" s="329">
        <f>'7. Gestión Institucional '!H86</f>
        <v>2</v>
      </c>
      <c r="I288" s="330">
        <f>'7. Gestión Institucional '!I86</f>
        <v>1</v>
      </c>
      <c r="J288" s="330">
        <f>'7. Gestión Institucional '!J86</f>
        <v>0</v>
      </c>
      <c r="K288" s="330">
        <f>'7. Gestión Institucional '!K86</f>
        <v>0.5</v>
      </c>
      <c r="L288" s="330">
        <f>'7. Gestión Institucional '!L86</f>
        <v>0</v>
      </c>
      <c r="M288" s="330">
        <f>'7. Gestión Institucional '!M86</f>
        <v>0.5</v>
      </c>
      <c r="N288" s="503"/>
      <c r="O288" s="503"/>
      <c r="P288" s="503"/>
      <c r="Q288" s="503"/>
      <c r="R288" s="503">
        <f t="shared" si="20"/>
        <v>0</v>
      </c>
      <c r="S288" s="964"/>
      <c r="T288" s="964"/>
      <c r="U288" s="964"/>
      <c r="V288" s="967"/>
      <c r="W288" s="537"/>
    </row>
    <row r="289" spans="1:23" s="534" customFormat="1" ht="30" customHeight="1" x14ac:dyDescent="0.2">
      <c r="A289" s="1080"/>
      <c r="B289" s="982"/>
      <c r="C289" s="982"/>
      <c r="D289" s="1026"/>
      <c r="E289" s="1026">
        <f>'7. Gestión Institucional '!E87</f>
        <v>0</v>
      </c>
      <c r="F289" s="982"/>
      <c r="G289" s="605" t="str">
        <f>'7. Gestión Institucional '!G87</f>
        <v xml:space="preserve">Detección de necesidades de información y orientación, publicada en el Catálogo Nacional de Trámites </v>
      </c>
      <c r="H289" s="329">
        <f>'7. Gestión Institucional '!H87</f>
        <v>2</v>
      </c>
      <c r="I289" s="330">
        <f>'7. Gestión Institucional '!I87</f>
        <v>1</v>
      </c>
      <c r="J289" s="330">
        <f>'7. Gestión Institucional '!J87</f>
        <v>0</v>
      </c>
      <c r="K289" s="330">
        <f>'7. Gestión Institucional '!K87</f>
        <v>0.5</v>
      </c>
      <c r="L289" s="330">
        <f>'7. Gestión Institucional '!L87</f>
        <v>0</v>
      </c>
      <c r="M289" s="330">
        <f>'7. Gestión Institucional '!M87</f>
        <v>0.5</v>
      </c>
      <c r="N289" s="503"/>
      <c r="O289" s="503"/>
      <c r="P289" s="503"/>
      <c r="Q289" s="503"/>
      <c r="R289" s="503">
        <f t="shared" si="20"/>
        <v>0</v>
      </c>
      <c r="S289" s="965"/>
      <c r="T289" s="965"/>
      <c r="U289" s="965"/>
      <c r="V289" s="968"/>
      <c r="W289" s="537"/>
    </row>
    <row r="290" spans="1:23" s="534" customFormat="1" ht="19.5" customHeight="1" x14ac:dyDescent="0.2">
      <c r="A290" s="1080"/>
      <c r="B290" s="452"/>
      <c r="C290" s="580"/>
      <c r="D290" s="580"/>
      <c r="E290" s="580"/>
      <c r="F290" s="453">
        <f>SUM(F279:F289)</f>
        <v>0</v>
      </c>
      <c r="G290" s="957" t="s">
        <v>201</v>
      </c>
      <c r="H290" s="958"/>
      <c r="I290" s="958"/>
      <c r="J290" s="958"/>
      <c r="K290" s="958"/>
      <c r="L290" s="958"/>
      <c r="M290" s="959"/>
      <c r="N290" s="504" t="e">
        <f>AVERAGE(N279:N289)</f>
        <v>#DIV/0!</v>
      </c>
      <c r="O290" s="504" t="e">
        <f>AVERAGE(O279:O289)</f>
        <v>#DIV/0!</v>
      </c>
      <c r="P290" s="504" t="e">
        <f>AVERAGE(P279:P289)</f>
        <v>#DIV/0!</v>
      </c>
      <c r="Q290" s="504" t="e">
        <f>AVERAGE(Q279:Q289)</f>
        <v>#DIV/0!</v>
      </c>
      <c r="R290" s="504">
        <f>AVERAGE(R279:R289)</f>
        <v>0</v>
      </c>
      <c r="S290" s="505">
        <f>SUM(S279)</f>
        <v>0</v>
      </c>
      <c r="T290" s="505">
        <f>SUM(T279)</f>
        <v>0</v>
      </c>
      <c r="U290" s="505">
        <f>SUM(U279)</f>
        <v>0</v>
      </c>
      <c r="V290" s="504">
        <f>IF(ISERROR((T290+U290)/S290),0,(T290+U290)/S290)</f>
        <v>0</v>
      </c>
    </row>
    <row r="291" spans="1:23" s="534" customFormat="1" ht="45" customHeight="1" x14ac:dyDescent="0.2">
      <c r="A291" s="1080"/>
      <c r="B291" s="1082" t="str">
        <f>'7. Gestión Institucional '!B89:F89</f>
        <v>Objetivo Estratégico Específico: 4.8 Fortalecer el proceso de soporte jurídico, mediante el desarrollo de intervenciones oportunas y de calidad, como base para la toma de decisiones de las autoridades institucionales.</v>
      </c>
      <c r="C291" s="1083"/>
      <c r="D291" s="1083"/>
      <c r="E291" s="1083"/>
      <c r="F291" s="1083"/>
      <c r="G291" s="1084"/>
      <c r="H291" s="484"/>
      <c r="I291" s="484"/>
      <c r="J291" s="484"/>
      <c r="K291" s="484"/>
      <c r="L291" s="484"/>
      <c r="M291" s="485"/>
      <c r="N291" s="503"/>
      <c r="O291" s="503"/>
      <c r="P291" s="503"/>
      <c r="Q291" s="503"/>
      <c r="R291" s="503"/>
      <c r="S291" s="507"/>
      <c r="T291" s="507"/>
      <c r="U291" s="507"/>
      <c r="V291" s="583"/>
    </row>
    <row r="292" spans="1:23" s="534" customFormat="1" ht="38.25" customHeight="1" x14ac:dyDescent="0.2">
      <c r="A292" s="1080"/>
      <c r="B292" s="461" t="str">
        <f>'7. Gestión Institucional '!B90</f>
        <v>RE4. P15 Asesoría legal eficiente y eficaz.</v>
      </c>
      <c r="C292" s="461" t="str">
        <f>'7. Gestión Institucional '!C90</f>
        <v>Número de Informes de acciones de asesoría legal efectivas.</v>
      </c>
      <c r="D292" s="462">
        <f>'7. Gestión Institucional '!D90</f>
        <v>2</v>
      </c>
      <c r="E292" s="462">
        <f>'7. Gestión Institucional '!E90</f>
        <v>2</v>
      </c>
      <c r="F292" s="462">
        <f>'7. Gestión Institucional '!F90</f>
        <v>15</v>
      </c>
      <c r="G292" s="461" t="str">
        <f>'7. Gestión Institucional '!G90</f>
        <v xml:space="preserve">Realización de informes semestrales de asesoría legal efectivas </v>
      </c>
      <c r="H292" s="329">
        <f>'7. Gestión Institucional '!H90</f>
        <v>2</v>
      </c>
      <c r="I292" s="486">
        <f>'7. Gestión Institucional '!I90</f>
        <v>1</v>
      </c>
      <c r="J292" s="486">
        <f>'7. Gestión Institucional '!J90</f>
        <v>0</v>
      </c>
      <c r="K292" s="486">
        <f>'7. Gestión Institucional '!K90</f>
        <v>0.5</v>
      </c>
      <c r="L292" s="486">
        <f>'7. Gestión Institucional '!L90</f>
        <v>0</v>
      </c>
      <c r="M292" s="486">
        <f>'7. Gestión Institucional '!M90</f>
        <v>0.5</v>
      </c>
      <c r="N292" s="503"/>
      <c r="O292" s="503"/>
      <c r="P292" s="503"/>
      <c r="Q292" s="503"/>
      <c r="R292" s="503">
        <f>SUM(N292:Q292)</f>
        <v>0</v>
      </c>
      <c r="S292" s="507">
        <f>'7. Gestión Institucional '!N90</f>
        <v>0</v>
      </c>
      <c r="T292" s="507"/>
      <c r="U292" s="507"/>
      <c r="V292" s="614">
        <f>IF(ISERROR((T292+U292)/S292),0,(T292+U292)/S292)</f>
        <v>0</v>
      </c>
    </row>
    <row r="293" spans="1:23" s="534" customFormat="1" ht="21" customHeight="1" x14ac:dyDescent="0.2">
      <c r="A293" s="1080"/>
      <c r="B293" s="452"/>
      <c r="C293" s="580"/>
      <c r="D293" s="580"/>
      <c r="E293" s="580"/>
      <c r="F293" s="453">
        <f>F292</f>
        <v>15</v>
      </c>
      <c r="G293" s="957" t="s">
        <v>201</v>
      </c>
      <c r="H293" s="958"/>
      <c r="I293" s="958"/>
      <c r="J293" s="958"/>
      <c r="K293" s="958"/>
      <c r="L293" s="958"/>
      <c r="M293" s="959"/>
      <c r="N293" s="504" t="e">
        <f>AVERAGE(N292)</f>
        <v>#DIV/0!</v>
      </c>
      <c r="O293" s="504" t="e">
        <f>AVERAGE(O292)</f>
        <v>#DIV/0!</v>
      </c>
      <c r="P293" s="504" t="e">
        <f>AVERAGE(P292)</f>
        <v>#DIV/0!</v>
      </c>
      <c r="Q293" s="504" t="e">
        <f>AVERAGE(Q292)</f>
        <v>#DIV/0!</v>
      </c>
      <c r="R293" s="504">
        <f>AVERAGE(R292)</f>
        <v>0</v>
      </c>
      <c r="S293" s="505">
        <f>SUM(S292)</f>
        <v>0</v>
      </c>
      <c r="T293" s="505">
        <f>SUM(T292)</f>
        <v>0</v>
      </c>
      <c r="U293" s="505">
        <f>SUM(U292)</f>
        <v>0</v>
      </c>
      <c r="V293" s="504">
        <f>IF(ISERROR((T293+U293)/S293),0,(T293+U293)/S293)</f>
        <v>0</v>
      </c>
    </row>
    <row r="294" spans="1:23" s="534" customFormat="1" ht="45.75" customHeight="1" x14ac:dyDescent="0.2">
      <c r="A294" s="1080"/>
      <c r="B294" s="461" t="str">
        <f>'7. Gestión Institucional '!B91</f>
        <v>RE4. P16 Gestión Jurídica oportuna y de calidad.</v>
      </c>
      <c r="C294" s="461" t="str">
        <f>'7. Gestión Institucional '!C91</f>
        <v>Número de Informes de acciones gestión jurídica efectivas.</v>
      </c>
      <c r="D294" s="462">
        <f>'7. Gestión Institucional '!D91</f>
        <v>2</v>
      </c>
      <c r="E294" s="462">
        <f>'7. Gestión Institucional '!E91</f>
        <v>2</v>
      </c>
      <c r="F294" s="462">
        <f>'7. Gestión Institucional '!F91</f>
        <v>14.7</v>
      </c>
      <c r="G294" s="462" t="str">
        <f>'7. Gestión Institucional '!G91</f>
        <v xml:space="preserve">Realización de informes semestrales de gestión jurídica </v>
      </c>
      <c r="H294" s="487">
        <f>'7. Gestión Institucional '!H91</f>
        <v>2</v>
      </c>
      <c r="I294" s="486">
        <f>'7. Gestión Institucional '!I91</f>
        <v>1</v>
      </c>
      <c r="J294" s="486">
        <f>'7. Gestión Institucional '!J91</f>
        <v>0</v>
      </c>
      <c r="K294" s="486">
        <f>'7. Gestión Institucional '!K91</f>
        <v>0.5</v>
      </c>
      <c r="L294" s="486">
        <f>'7. Gestión Institucional '!L91</f>
        <v>0</v>
      </c>
      <c r="M294" s="486">
        <f>'7. Gestión Institucional '!M91</f>
        <v>0.5</v>
      </c>
      <c r="N294" s="503"/>
      <c r="O294" s="503"/>
      <c r="P294" s="503"/>
      <c r="Q294" s="503"/>
      <c r="R294" s="503">
        <f>SUM(N294:Q294)</f>
        <v>0</v>
      </c>
      <c r="S294" s="507">
        <f>'7. Gestión Institucional '!N91</f>
        <v>0</v>
      </c>
      <c r="T294" s="507"/>
      <c r="U294" s="507"/>
      <c r="V294" s="614">
        <f>IF(ISERROR((T294+U294)/S294),0,(T294+U294)/S294)</f>
        <v>0</v>
      </c>
    </row>
    <row r="295" spans="1:23" s="534" customFormat="1" ht="21" customHeight="1" x14ac:dyDescent="0.2">
      <c r="A295" s="1080"/>
      <c r="B295" s="452"/>
      <c r="C295" s="580"/>
      <c r="D295" s="580"/>
      <c r="E295" s="580"/>
      <c r="F295" s="453">
        <f>F294</f>
        <v>14.7</v>
      </c>
      <c r="G295" s="957" t="s">
        <v>201</v>
      </c>
      <c r="H295" s="958"/>
      <c r="I295" s="958"/>
      <c r="J295" s="958"/>
      <c r="K295" s="958"/>
      <c r="L295" s="958"/>
      <c r="M295" s="959"/>
      <c r="N295" s="504" t="e">
        <f>AVERAGE(N294)</f>
        <v>#DIV/0!</v>
      </c>
      <c r="O295" s="504" t="e">
        <f>AVERAGE(O294)</f>
        <v>#DIV/0!</v>
      </c>
      <c r="P295" s="504" t="e">
        <f>AVERAGE(P294)</f>
        <v>#DIV/0!</v>
      </c>
      <c r="Q295" s="504" t="e">
        <f>AVERAGE(Q294)</f>
        <v>#DIV/0!</v>
      </c>
      <c r="R295" s="504">
        <f>AVERAGE(R294)</f>
        <v>0</v>
      </c>
      <c r="S295" s="505">
        <f>SUM(S294)</f>
        <v>0</v>
      </c>
      <c r="T295" s="505">
        <f>SUM(T294)</f>
        <v>0</v>
      </c>
      <c r="U295" s="505">
        <f>SUM(U294)</f>
        <v>0</v>
      </c>
      <c r="V295" s="504">
        <f>IF(ISERROR((T295+U295)/S295),0,(T295+U295)/S295)</f>
        <v>0</v>
      </c>
    </row>
    <row r="296" spans="1:23" s="534" customFormat="1" ht="30" customHeight="1" x14ac:dyDescent="0.2">
      <c r="A296" s="1080"/>
      <c r="B296" s="969" t="str">
        <f>'7. Gestión Institucional '!B93:F93</f>
        <v xml:space="preserve">Objetivo Estratégico Específico:  4.9 Desarrollar la ética y comunicación estratégica institucional en los tres niveles de gestión, mediante tácticas específicas, a fin de fortalecer la imagen istitucional interna y externa. </v>
      </c>
      <c r="C296" s="970"/>
      <c r="D296" s="970"/>
      <c r="E296" s="970"/>
      <c r="F296" s="970"/>
      <c r="G296" s="971"/>
      <c r="H296" s="329"/>
      <c r="I296" s="330"/>
      <c r="J296" s="330"/>
      <c r="K296" s="330"/>
      <c r="L296" s="330"/>
      <c r="M296" s="330"/>
      <c r="N296" s="503"/>
      <c r="O296" s="503"/>
      <c r="P296" s="503"/>
      <c r="Q296" s="503"/>
      <c r="R296" s="503"/>
      <c r="S296" s="507"/>
      <c r="T296" s="507"/>
      <c r="U296" s="507"/>
      <c r="V296" s="503"/>
      <c r="W296" s="537"/>
    </row>
    <row r="297" spans="1:23" s="534" customFormat="1" ht="30" customHeight="1" x14ac:dyDescent="0.2">
      <c r="A297" s="1080"/>
      <c r="B297" s="980" t="str">
        <f>'7. Gestión Institucional '!B94</f>
        <v>RE4. P17 Programa de ética Institucional desarrollado</v>
      </c>
      <c r="C297" s="980" t="str">
        <f>'7. Gestión Institucional '!C94</f>
        <v xml:space="preserve">Porcetaje de avance </v>
      </c>
      <c r="D297" s="1024">
        <f>'7. Gestión Institucional '!D94</f>
        <v>0.05</v>
      </c>
      <c r="E297" s="1024">
        <f>'7. Gestión Institucional '!E94</f>
        <v>0.2</v>
      </c>
      <c r="F297" s="980">
        <f>'7. Gestión Institucional '!F94</f>
        <v>2</v>
      </c>
      <c r="G297" s="605" t="str">
        <f>'7. Gestión Institucional '!G94</f>
        <v>Elaboración del Plan Institucional de Ética</v>
      </c>
      <c r="H297" s="329">
        <f>'7. Gestión Institucional '!H94</f>
        <v>1</v>
      </c>
      <c r="I297" s="330">
        <f>'7. Gestión Institucional '!I94</f>
        <v>1</v>
      </c>
      <c r="J297" s="330">
        <f>'7. Gestión Institucional '!J94</f>
        <v>1</v>
      </c>
      <c r="K297" s="330">
        <f>'7. Gestión Institucional '!K94</f>
        <v>0</v>
      </c>
      <c r="L297" s="330">
        <f>'7. Gestión Institucional '!L94</f>
        <v>0</v>
      </c>
      <c r="M297" s="330">
        <f>'7. Gestión Institucional '!M94</f>
        <v>0</v>
      </c>
      <c r="N297" s="503"/>
      <c r="O297" s="503"/>
      <c r="P297" s="503"/>
      <c r="Q297" s="503"/>
      <c r="R297" s="503">
        <f>SUM(N297:Q297)</f>
        <v>0</v>
      </c>
      <c r="S297" s="963">
        <f>'7. Gestión Institucional '!N94</f>
        <v>0</v>
      </c>
      <c r="T297" s="963"/>
      <c r="U297" s="963"/>
      <c r="V297" s="966">
        <f>IF(ISERROR((T297+U297)/S297),0,(T297+U297)/S297)</f>
        <v>0</v>
      </c>
      <c r="W297" s="537"/>
    </row>
    <row r="298" spans="1:23" s="534" customFormat="1" ht="30" customHeight="1" x14ac:dyDescent="0.2">
      <c r="A298" s="1080"/>
      <c r="B298" s="981"/>
      <c r="C298" s="981">
        <f>'7. Gestión Institucional '!C95</f>
        <v>0</v>
      </c>
      <c r="D298" s="1025"/>
      <c r="E298" s="1025">
        <f>'7. Gestión Institucional '!E95</f>
        <v>0</v>
      </c>
      <c r="F298" s="981"/>
      <c r="G298" s="605" t="str">
        <f>'7. Gestión Institucional '!G95</f>
        <v>Apoyo y participación en el desarrollo del programa de capacitación en ética y valores</v>
      </c>
      <c r="H298" s="329">
        <f>'7. Gestión Institucional '!H95</f>
        <v>4</v>
      </c>
      <c r="I298" s="330">
        <f>'7. Gestión Institucional '!I95</f>
        <v>1</v>
      </c>
      <c r="J298" s="330">
        <f>'7. Gestión Institucional '!J95</f>
        <v>0.25</v>
      </c>
      <c r="K298" s="330">
        <f>'7. Gestión Institucional '!K95</f>
        <v>0.25</v>
      </c>
      <c r="L298" s="330">
        <f>'7. Gestión Institucional '!L95</f>
        <v>0.25</v>
      </c>
      <c r="M298" s="330">
        <f>'7. Gestión Institucional '!M95</f>
        <v>0.25</v>
      </c>
      <c r="N298" s="503"/>
      <c r="O298" s="503"/>
      <c r="P298" s="503"/>
      <c r="Q298" s="503"/>
      <c r="R298" s="503">
        <f>SUM(N298:Q298)</f>
        <v>0</v>
      </c>
      <c r="S298" s="964"/>
      <c r="T298" s="964"/>
      <c r="U298" s="964"/>
      <c r="V298" s="967"/>
      <c r="W298" s="537"/>
    </row>
    <row r="299" spans="1:23" s="534" customFormat="1" ht="30" customHeight="1" x14ac:dyDescent="0.2">
      <c r="A299" s="1080"/>
      <c r="B299" s="982"/>
      <c r="C299" s="982">
        <f>'7. Gestión Institucional '!C96</f>
        <v>0</v>
      </c>
      <c r="D299" s="1026"/>
      <c r="E299" s="1026">
        <f>'7. Gestión Institucional '!E96</f>
        <v>0</v>
      </c>
      <c r="F299" s="982"/>
      <c r="G299" s="605" t="str">
        <f>'7. Gestión Institucional '!G96</f>
        <v>Participación en la evaluación del programa de ética institucional</v>
      </c>
      <c r="H299" s="329">
        <f>'7. Gestión Institucional '!H96</f>
        <v>1</v>
      </c>
      <c r="I299" s="330">
        <f>'7. Gestión Institucional '!I96</f>
        <v>1</v>
      </c>
      <c r="J299" s="330">
        <f>'7. Gestión Institucional '!J96</f>
        <v>0</v>
      </c>
      <c r="K299" s="330">
        <f>'7. Gestión Institucional '!K96</f>
        <v>0</v>
      </c>
      <c r="L299" s="330">
        <f>'7. Gestión Institucional '!L96</f>
        <v>0</v>
      </c>
      <c r="M299" s="330">
        <f>'7. Gestión Institucional '!M96</f>
        <v>1</v>
      </c>
      <c r="N299" s="503"/>
      <c r="O299" s="503"/>
      <c r="P299" s="503"/>
      <c r="Q299" s="503"/>
      <c r="R299" s="503">
        <f>SUM(N299:Q299)</f>
        <v>0</v>
      </c>
      <c r="S299" s="965"/>
      <c r="T299" s="965"/>
      <c r="U299" s="965"/>
      <c r="V299" s="968"/>
      <c r="W299" s="537"/>
    </row>
    <row r="300" spans="1:23" s="534" customFormat="1" ht="19.5" customHeight="1" x14ac:dyDescent="0.2">
      <c r="A300" s="1080"/>
      <c r="B300" s="452"/>
      <c r="C300" s="580"/>
      <c r="D300" s="580"/>
      <c r="E300" s="580"/>
      <c r="F300" s="453">
        <f>SUM(F297)</f>
        <v>2</v>
      </c>
      <c r="G300" s="957" t="s">
        <v>201</v>
      </c>
      <c r="H300" s="958"/>
      <c r="I300" s="958"/>
      <c r="J300" s="958"/>
      <c r="K300" s="958"/>
      <c r="L300" s="958"/>
      <c r="M300" s="959"/>
      <c r="N300" s="504" t="e">
        <f>AVERAGE(N297:N299)</f>
        <v>#DIV/0!</v>
      </c>
      <c r="O300" s="504" t="e">
        <f>AVERAGE(O297:O299)</f>
        <v>#DIV/0!</v>
      </c>
      <c r="P300" s="504" t="e">
        <f>AVERAGE(P297:P299)</f>
        <v>#DIV/0!</v>
      </c>
      <c r="Q300" s="504" t="e">
        <f>AVERAGE(Q297:Q299)</f>
        <v>#DIV/0!</v>
      </c>
      <c r="R300" s="504">
        <f>AVERAGE(R297:R299)</f>
        <v>0</v>
      </c>
      <c r="S300" s="505">
        <f>SUM(S297:S299)</f>
        <v>0</v>
      </c>
      <c r="T300" s="505">
        <f>SUM(T297:T299)</f>
        <v>0</v>
      </c>
      <c r="U300" s="505">
        <f>SUM(U297:U299)</f>
        <v>0</v>
      </c>
      <c r="V300" s="504">
        <f>IF(ISERROR((T300+U300)/S300),0,(T300+U300)/S300)</f>
        <v>0</v>
      </c>
    </row>
    <row r="301" spans="1:23" s="534" customFormat="1" ht="30" customHeight="1" x14ac:dyDescent="0.2">
      <c r="A301" s="1080"/>
      <c r="B301" s="980" t="str">
        <f>'7. Gestión Institucional '!B97</f>
        <v xml:space="preserve">RE4. P18 Plan de comunicación  e imagen institucional desarrollado </v>
      </c>
      <c r="C301" s="980" t="str">
        <f>'7. Gestión Institucional '!C97</f>
        <v xml:space="preserve">Etapa de Avance </v>
      </c>
      <c r="D301" s="980">
        <f>'7. Gestión Institucional '!D97</f>
        <v>0</v>
      </c>
      <c r="E301" s="980" t="str">
        <f>'7. Gestión Institucional '!E97</f>
        <v>Etapas: III y IV</v>
      </c>
      <c r="F301" s="980">
        <f>'7. Gestión Institucional '!F97</f>
        <v>1</v>
      </c>
      <c r="G301" s="605">
        <f>'7. Gestión Institucional '!G97</f>
        <v>0</v>
      </c>
      <c r="H301" s="329">
        <f>'7. Gestión Institucional '!H97</f>
        <v>0</v>
      </c>
      <c r="I301" s="330">
        <f>'7. Gestión Institucional '!I97</f>
        <v>0</v>
      </c>
      <c r="J301" s="330">
        <f>'7. Gestión Institucional '!J97</f>
        <v>0</v>
      </c>
      <c r="K301" s="330">
        <f>'7. Gestión Institucional '!K97</f>
        <v>0</v>
      </c>
      <c r="L301" s="330">
        <f>'7. Gestión Institucional '!L97</f>
        <v>0</v>
      </c>
      <c r="M301" s="330">
        <f>'7. Gestión Institucional '!M97</f>
        <v>0</v>
      </c>
      <c r="N301" s="503"/>
      <c r="O301" s="503"/>
      <c r="P301" s="503"/>
      <c r="Q301" s="503"/>
      <c r="R301" s="503">
        <f>SUM(N301:Q301)</f>
        <v>0</v>
      </c>
      <c r="S301" s="963">
        <f>'7. Gestión Institucional '!N97</f>
        <v>0</v>
      </c>
      <c r="T301" s="963"/>
      <c r="U301" s="963"/>
      <c r="V301" s="966">
        <f>IF(ISERROR((T301+U301)/S301),0,(T301+U301)/S301)</f>
        <v>0</v>
      </c>
      <c r="W301" s="537"/>
    </row>
    <row r="302" spans="1:23" s="534" customFormat="1" ht="30" customHeight="1" x14ac:dyDescent="0.2">
      <c r="A302" s="1080"/>
      <c r="B302" s="981"/>
      <c r="C302" s="981">
        <f>'7. Gestión Institucional '!C98</f>
        <v>0</v>
      </c>
      <c r="D302" s="981">
        <f>'7. Gestión Institucional '!D98</f>
        <v>0</v>
      </c>
      <c r="E302" s="981">
        <f>'7. Gestión Institucional '!E98</f>
        <v>0</v>
      </c>
      <c r="F302" s="981">
        <f>'7. Gestión Institucional '!F98</f>
        <v>0</v>
      </c>
      <c r="G302" s="605">
        <f>'7. Gestión Institucional '!G98</f>
        <v>0</v>
      </c>
      <c r="H302" s="329">
        <f>'7. Gestión Institucional '!H98</f>
        <v>0</v>
      </c>
      <c r="I302" s="330">
        <f>'7. Gestión Institucional '!I98</f>
        <v>0</v>
      </c>
      <c r="J302" s="330">
        <f>'7. Gestión Institucional '!J98</f>
        <v>0</v>
      </c>
      <c r="K302" s="330">
        <f>'7. Gestión Institucional '!K98</f>
        <v>0</v>
      </c>
      <c r="L302" s="330">
        <f>'7. Gestión Institucional '!L98</f>
        <v>0</v>
      </c>
      <c r="M302" s="330">
        <f>'7. Gestión Institucional '!M98</f>
        <v>0</v>
      </c>
      <c r="N302" s="503"/>
      <c r="O302" s="503"/>
      <c r="P302" s="503"/>
      <c r="Q302" s="503"/>
      <c r="R302" s="503">
        <f t="shared" ref="R302:R307" si="21">SUM(N302:Q302)</f>
        <v>0</v>
      </c>
      <c r="S302" s="964"/>
      <c r="T302" s="964"/>
      <c r="U302" s="964"/>
      <c r="V302" s="967"/>
      <c r="W302" s="537"/>
    </row>
    <row r="303" spans="1:23" s="534" customFormat="1" ht="30" customHeight="1" x14ac:dyDescent="0.2">
      <c r="A303" s="1080"/>
      <c r="B303" s="981"/>
      <c r="C303" s="981">
        <f>'7. Gestión Institucional '!C99</f>
        <v>0</v>
      </c>
      <c r="D303" s="981">
        <f>'7. Gestión Institucional '!D99</f>
        <v>0</v>
      </c>
      <c r="E303" s="981">
        <f>'7. Gestión Institucional '!E99</f>
        <v>0</v>
      </c>
      <c r="F303" s="981">
        <f>'7. Gestión Institucional '!F99</f>
        <v>0</v>
      </c>
      <c r="G303" s="605">
        <f>'7. Gestión Institucional '!G99</f>
        <v>0</v>
      </c>
      <c r="H303" s="329">
        <f>'7. Gestión Institucional '!H99</f>
        <v>0</v>
      </c>
      <c r="I303" s="330">
        <f>'7. Gestión Institucional '!I99</f>
        <v>0</v>
      </c>
      <c r="J303" s="330">
        <f>'7. Gestión Institucional '!J99</f>
        <v>0</v>
      </c>
      <c r="K303" s="330">
        <f>'7. Gestión Institucional '!K99</f>
        <v>0</v>
      </c>
      <c r="L303" s="330">
        <f>'7. Gestión Institucional '!L99</f>
        <v>0</v>
      </c>
      <c r="M303" s="330">
        <f>'7. Gestión Institucional '!M99</f>
        <v>0</v>
      </c>
      <c r="N303" s="503"/>
      <c r="O303" s="503"/>
      <c r="P303" s="503"/>
      <c r="Q303" s="503"/>
      <c r="R303" s="503">
        <f t="shared" si="21"/>
        <v>0</v>
      </c>
      <c r="S303" s="964"/>
      <c r="T303" s="964"/>
      <c r="U303" s="964"/>
      <c r="V303" s="967"/>
      <c r="W303" s="537"/>
    </row>
    <row r="304" spans="1:23" s="534" customFormat="1" ht="30" customHeight="1" x14ac:dyDescent="0.2">
      <c r="A304" s="1080"/>
      <c r="B304" s="981"/>
      <c r="C304" s="981">
        <f>'7. Gestión Institucional '!C100</f>
        <v>0</v>
      </c>
      <c r="D304" s="981">
        <f>'7. Gestión Institucional '!D100</f>
        <v>0</v>
      </c>
      <c r="E304" s="981">
        <f>'7. Gestión Institucional '!E100</f>
        <v>0</v>
      </c>
      <c r="F304" s="981">
        <f>'7. Gestión Institucional '!F100</f>
        <v>0</v>
      </c>
      <c r="G304" s="605">
        <f>'7. Gestión Institucional '!G100</f>
        <v>0</v>
      </c>
      <c r="H304" s="329">
        <f>'7. Gestión Institucional '!H100</f>
        <v>0</v>
      </c>
      <c r="I304" s="330">
        <f>'7. Gestión Institucional '!I100</f>
        <v>0</v>
      </c>
      <c r="J304" s="330">
        <f>'7. Gestión Institucional '!J100</f>
        <v>0</v>
      </c>
      <c r="K304" s="330">
        <f>'7. Gestión Institucional '!K100</f>
        <v>0</v>
      </c>
      <c r="L304" s="330">
        <f>'7. Gestión Institucional '!L100</f>
        <v>0</v>
      </c>
      <c r="M304" s="330">
        <f>'7. Gestión Institucional '!M100</f>
        <v>0</v>
      </c>
      <c r="N304" s="503"/>
      <c r="O304" s="503"/>
      <c r="P304" s="503"/>
      <c r="Q304" s="503"/>
      <c r="R304" s="503">
        <f t="shared" si="21"/>
        <v>0</v>
      </c>
      <c r="S304" s="964"/>
      <c r="T304" s="964"/>
      <c r="U304" s="964"/>
      <c r="V304" s="967"/>
      <c r="W304" s="537"/>
    </row>
    <row r="305" spans="1:23" s="534" customFormat="1" ht="30" customHeight="1" x14ac:dyDescent="0.2">
      <c r="A305" s="1080"/>
      <c r="B305" s="981"/>
      <c r="C305" s="981">
        <f>'7. Gestión Institucional '!C101</f>
        <v>0</v>
      </c>
      <c r="D305" s="981">
        <f>'7. Gestión Institucional '!D101</f>
        <v>0</v>
      </c>
      <c r="E305" s="981">
        <f>'7. Gestión Institucional '!E101</f>
        <v>0</v>
      </c>
      <c r="F305" s="981">
        <f>'7. Gestión Institucional '!F101</f>
        <v>0</v>
      </c>
      <c r="G305" s="605">
        <f>'7. Gestión Institucional '!G101</f>
        <v>0</v>
      </c>
      <c r="H305" s="329">
        <f>'7. Gestión Institucional '!H101</f>
        <v>0</v>
      </c>
      <c r="I305" s="330">
        <f>'7. Gestión Institucional '!I101</f>
        <v>0</v>
      </c>
      <c r="J305" s="330">
        <f>'7. Gestión Institucional '!J101</f>
        <v>0</v>
      </c>
      <c r="K305" s="330">
        <f>'7. Gestión Institucional '!K101</f>
        <v>0</v>
      </c>
      <c r="L305" s="330">
        <f>'7. Gestión Institucional '!L101</f>
        <v>0</v>
      </c>
      <c r="M305" s="330">
        <f>'7. Gestión Institucional '!M101</f>
        <v>0</v>
      </c>
      <c r="N305" s="503"/>
      <c r="O305" s="503"/>
      <c r="P305" s="503"/>
      <c r="Q305" s="503"/>
      <c r="R305" s="503">
        <f t="shared" si="21"/>
        <v>0</v>
      </c>
      <c r="S305" s="964"/>
      <c r="T305" s="964"/>
      <c r="U305" s="964"/>
      <c r="V305" s="967"/>
      <c r="W305" s="537"/>
    </row>
    <row r="306" spans="1:23" s="534" customFormat="1" ht="30" customHeight="1" x14ac:dyDescent="0.2">
      <c r="A306" s="1080"/>
      <c r="B306" s="981"/>
      <c r="C306" s="981">
        <f>'7. Gestión Institucional '!C102</f>
        <v>0</v>
      </c>
      <c r="D306" s="981">
        <f>'7. Gestión Institucional '!D102</f>
        <v>0</v>
      </c>
      <c r="E306" s="981">
        <f>'7. Gestión Institucional '!E102</f>
        <v>0</v>
      </c>
      <c r="F306" s="981">
        <f>'7. Gestión Institucional '!F102</f>
        <v>0</v>
      </c>
      <c r="G306" s="605">
        <f>'7. Gestión Institucional '!G102</f>
        <v>0</v>
      </c>
      <c r="H306" s="329">
        <f>'7. Gestión Institucional '!H102</f>
        <v>0</v>
      </c>
      <c r="I306" s="330">
        <f>'7. Gestión Institucional '!I102</f>
        <v>0</v>
      </c>
      <c r="J306" s="330">
        <f>'7. Gestión Institucional '!J102</f>
        <v>0</v>
      </c>
      <c r="K306" s="330">
        <f>'7. Gestión Institucional '!K102</f>
        <v>0</v>
      </c>
      <c r="L306" s="330">
        <f>'7. Gestión Institucional '!L102</f>
        <v>0</v>
      </c>
      <c r="M306" s="330">
        <f>'7. Gestión Institucional '!M102</f>
        <v>0</v>
      </c>
      <c r="N306" s="503"/>
      <c r="O306" s="503"/>
      <c r="P306" s="503"/>
      <c r="Q306" s="503"/>
      <c r="R306" s="503">
        <f t="shared" si="21"/>
        <v>0</v>
      </c>
      <c r="S306" s="964"/>
      <c r="T306" s="964"/>
      <c r="U306" s="964"/>
      <c r="V306" s="967"/>
      <c r="W306" s="537"/>
    </row>
    <row r="307" spans="1:23" s="534" customFormat="1" ht="30" customHeight="1" x14ac:dyDescent="0.2">
      <c r="A307" s="1080"/>
      <c r="B307" s="982"/>
      <c r="C307" s="982">
        <f>'7. Gestión Institucional '!C103</f>
        <v>0</v>
      </c>
      <c r="D307" s="982">
        <f>'7. Gestión Institucional '!D103</f>
        <v>0</v>
      </c>
      <c r="E307" s="982">
        <f>'7. Gestión Institucional '!E103</f>
        <v>0</v>
      </c>
      <c r="F307" s="982">
        <f>'7. Gestión Institucional '!F103</f>
        <v>0</v>
      </c>
      <c r="G307" s="605">
        <f>'7. Gestión Institucional '!G103</f>
        <v>0</v>
      </c>
      <c r="H307" s="329">
        <f>'7. Gestión Institucional '!H103</f>
        <v>0</v>
      </c>
      <c r="I307" s="330">
        <f>'7. Gestión Institucional '!I103</f>
        <v>0</v>
      </c>
      <c r="J307" s="330">
        <f>'7. Gestión Institucional '!J103</f>
        <v>0</v>
      </c>
      <c r="K307" s="330">
        <f>'7. Gestión Institucional '!K103</f>
        <v>0</v>
      </c>
      <c r="L307" s="330">
        <f>'7. Gestión Institucional '!L103</f>
        <v>0</v>
      </c>
      <c r="M307" s="330">
        <f>'7. Gestión Institucional '!M103</f>
        <v>0</v>
      </c>
      <c r="N307" s="503"/>
      <c r="O307" s="503"/>
      <c r="P307" s="503"/>
      <c r="Q307" s="503"/>
      <c r="R307" s="503">
        <f t="shared" si="21"/>
        <v>0</v>
      </c>
      <c r="S307" s="965"/>
      <c r="T307" s="965"/>
      <c r="U307" s="965"/>
      <c r="V307" s="968"/>
      <c r="W307" s="537"/>
    </row>
    <row r="308" spans="1:23" s="534" customFormat="1" ht="19.5" customHeight="1" x14ac:dyDescent="0.2">
      <c r="A308" s="1080"/>
      <c r="B308" s="452"/>
      <c r="C308" s="580"/>
      <c r="D308" s="580"/>
      <c r="E308" s="580"/>
      <c r="F308" s="453">
        <f>SUM(F301)</f>
        <v>1</v>
      </c>
      <c r="G308" s="957" t="s">
        <v>201</v>
      </c>
      <c r="H308" s="958"/>
      <c r="I308" s="958"/>
      <c r="J308" s="958"/>
      <c r="K308" s="958"/>
      <c r="L308" s="958"/>
      <c r="M308" s="959"/>
      <c r="N308" s="504" t="e">
        <f>AVERAGE(N301:N307)</f>
        <v>#DIV/0!</v>
      </c>
      <c r="O308" s="504" t="e">
        <f>AVERAGE(O301:O307)</f>
        <v>#DIV/0!</v>
      </c>
      <c r="P308" s="504" t="e">
        <f>AVERAGE(P301:P307)</f>
        <v>#DIV/0!</v>
      </c>
      <c r="Q308" s="504" t="e">
        <f>AVERAGE(Q301:Q307)</f>
        <v>#DIV/0!</v>
      </c>
      <c r="R308" s="504">
        <f>AVERAGE(R301:R307)</f>
        <v>0</v>
      </c>
      <c r="S308" s="505">
        <f>SUM(S301:S307)</f>
        <v>0</v>
      </c>
      <c r="T308" s="505">
        <f>SUM(T301:T307)</f>
        <v>0</v>
      </c>
      <c r="U308" s="505">
        <f>SUM(U301:U307)</f>
        <v>0</v>
      </c>
      <c r="V308" s="504">
        <f>IF(ISERROR((T308+U308)/S308),0,(T308+U308)/S308)</f>
        <v>0</v>
      </c>
    </row>
    <row r="309" spans="1:23" ht="15.95" customHeight="1" x14ac:dyDescent="0.2">
      <c r="A309" s="1080"/>
      <c r="B309" s="1030" t="str">
        <f>'7. Gestión Institucional '!B104:F104</f>
        <v>RE4. Medidas minimizadoras del riesgo</v>
      </c>
      <c r="C309" s="587" t="str">
        <f>'7. Gestión Institucional '!C104:G104</f>
        <v>Indicador</v>
      </c>
      <c r="D309" s="587" t="str">
        <f>'7. Gestión Institucional '!D104:H104</f>
        <v>Meta</v>
      </c>
      <c r="E309" s="998" t="str">
        <f>'7. Gestión Institucional '!E104:I104</f>
        <v>Meta Trimestral</v>
      </c>
      <c r="F309" s="999">
        <f>'7. Gestión Institucional '!F104:J104</f>
        <v>0</v>
      </c>
      <c r="G309" s="999">
        <f>'7. Gestión Institucional '!G104:K104</f>
        <v>0</v>
      </c>
      <c r="H309" s="1000">
        <f>'7. Gestión Institucional '!H104:L104</f>
        <v>0</v>
      </c>
      <c r="I309" s="1013" t="str">
        <f>'7. Gestión Institucional '!I104:M104</f>
        <v>Total programado</v>
      </c>
      <c r="J309" s="1004" t="str">
        <f>'7. Gestión Institucional '!J104:O104</f>
        <v>PRESUPUESTO ASIGNADO A MEDIDAS MINIMIZADORAS DEL RIESGO</v>
      </c>
      <c r="K309" s="1005"/>
      <c r="L309" s="1005"/>
      <c r="M309" s="1006"/>
      <c r="N309" s="597" t="s">
        <v>197</v>
      </c>
      <c r="O309" s="597" t="s">
        <v>198</v>
      </c>
      <c r="P309" s="597" t="s">
        <v>194</v>
      </c>
      <c r="Q309" s="597" t="s">
        <v>195</v>
      </c>
      <c r="R309" s="509"/>
      <c r="S309" s="508"/>
      <c r="T309" s="508"/>
      <c r="U309" s="508"/>
      <c r="V309" s="508"/>
    </row>
    <row r="310" spans="1:23" ht="21" customHeight="1" x14ac:dyDescent="0.2">
      <c r="A310" s="1080"/>
      <c r="B310" s="1031"/>
      <c r="C310" s="454">
        <f>'7. Gestión Institucional '!C105:G105</f>
        <v>0</v>
      </c>
      <c r="D310" s="454">
        <f>'7. Gestión Institucional '!D105:H105</f>
        <v>0</v>
      </c>
      <c r="E310" s="454" t="str">
        <f>'7. Gestión Institucional '!E105:I105</f>
        <v>I</v>
      </c>
      <c r="F310" s="454" t="str">
        <f>'7. Gestión Institucional '!F105:J105</f>
        <v>II</v>
      </c>
      <c r="G310" s="454" t="str">
        <f>'7. Gestión Institucional '!G105:K105</f>
        <v>III</v>
      </c>
      <c r="H310" s="125" t="str">
        <f>'7. Gestión Institucional '!H105:L105</f>
        <v>IV</v>
      </c>
      <c r="I310" s="1014"/>
      <c r="J310" s="1007"/>
      <c r="K310" s="1008"/>
      <c r="L310" s="1008"/>
      <c r="M310" s="1009"/>
      <c r="N310" s="501" t="s">
        <v>186</v>
      </c>
      <c r="O310" s="501" t="s">
        <v>186</v>
      </c>
      <c r="P310" s="501" t="s">
        <v>186</v>
      </c>
      <c r="Q310" s="502" t="s">
        <v>186</v>
      </c>
      <c r="R310" s="509"/>
      <c r="S310" s="509"/>
      <c r="T310" s="508"/>
      <c r="U310" s="508"/>
      <c r="V310" s="508"/>
    </row>
    <row r="311" spans="1:23" ht="21" customHeight="1" x14ac:dyDescent="0.2">
      <c r="A311" s="1080"/>
      <c r="B311" s="592" t="str">
        <f>'7. Gestión Institucional '!B106</f>
        <v>• Establecimiento de mecanismos de monitoreo sobre la ejecución presupuestaria de acuerdo con lo planificado</v>
      </c>
      <c r="C311" s="592" t="str">
        <f>'7. Gestión Institucional '!C106</f>
        <v>Número de informes de ejecución presupuestaria</v>
      </c>
      <c r="D311" s="592">
        <f>'7. Gestión Institucional '!D106</f>
        <v>2</v>
      </c>
      <c r="E311" s="602">
        <f>'7. Gestión Institucional '!E106</f>
        <v>0</v>
      </c>
      <c r="F311" s="602">
        <f>'7. Gestión Institucional '!F106</f>
        <v>0.5</v>
      </c>
      <c r="G311" s="602">
        <f>'7. Gestión Institucional '!G106</f>
        <v>0</v>
      </c>
      <c r="H311" s="330">
        <f>'7. Gestión Institucional '!H106</f>
        <v>0.5</v>
      </c>
      <c r="I311" s="330">
        <f>'7. Gestión Institucional '!I106</f>
        <v>1</v>
      </c>
      <c r="J311" s="1015">
        <f>'7. Gestión Institucional '!J106</f>
        <v>0</v>
      </c>
      <c r="K311" s="1016"/>
      <c r="L311" s="1016"/>
      <c r="M311" s="1017"/>
      <c r="N311" s="503"/>
      <c r="O311" s="503"/>
      <c r="P311" s="503"/>
      <c r="Q311" s="503"/>
      <c r="R311" s="503">
        <f>SUM(N311:Q311)</f>
        <v>0</v>
      </c>
      <c r="S311" s="960">
        <f>J314</f>
        <v>0</v>
      </c>
      <c r="T311" s="963"/>
      <c r="U311" s="963"/>
      <c r="V311" s="966">
        <f>IF(ISERROR((T311+U311)/S311),0,(T311+U311)/S311)</f>
        <v>0</v>
      </c>
    </row>
    <row r="312" spans="1:23" ht="21" customHeight="1" x14ac:dyDescent="0.2">
      <c r="A312" s="1080"/>
      <c r="B312" s="592">
        <f>'7. Gestión Institucional '!B107</f>
        <v>0</v>
      </c>
      <c r="C312" s="592">
        <f>'7. Gestión Institucional '!C107</f>
        <v>0</v>
      </c>
      <c r="D312" s="592">
        <f>'7. Gestión Institucional '!D107</f>
        <v>0</v>
      </c>
      <c r="E312" s="602">
        <f>'7. Gestión Institucional '!E107</f>
        <v>0</v>
      </c>
      <c r="F312" s="602">
        <f>'7. Gestión Institucional '!F107</f>
        <v>0</v>
      </c>
      <c r="G312" s="602">
        <f>'7. Gestión Institucional '!G107</f>
        <v>0</v>
      </c>
      <c r="H312" s="330">
        <f>'7. Gestión Institucional '!H107</f>
        <v>0</v>
      </c>
      <c r="I312" s="330">
        <f>'7. Gestión Institucional '!I107</f>
        <v>0</v>
      </c>
      <c r="J312" s="1018"/>
      <c r="K312" s="1019"/>
      <c r="L312" s="1019"/>
      <c r="M312" s="1020"/>
      <c r="N312" s="503"/>
      <c r="O312" s="503"/>
      <c r="P312" s="503"/>
      <c r="Q312" s="503"/>
      <c r="R312" s="503">
        <f>SUM(N312:Q312)</f>
        <v>0</v>
      </c>
      <c r="S312" s="961"/>
      <c r="T312" s="964"/>
      <c r="U312" s="964"/>
      <c r="V312" s="967"/>
    </row>
    <row r="313" spans="1:23" ht="21" customHeight="1" x14ac:dyDescent="0.2">
      <c r="A313" s="1080"/>
      <c r="B313" s="592">
        <f>'7. Gestión Institucional '!B108</f>
        <v>0</v>
      </c>
      <c r="C313" s="592">
        <f>'7. Gestión Institucional '!C108</f>
        <v>0</v>
      </c>
      <c r="D313" s="592">
        <f>'7. Gestión Institucional '!D108</f>
        <v>0</v>
      </c>
      <c r="E313" s="602">
        <f>'7. Gestión Institucional '!E108</f>
        <v>0</v>
      </c>
      <c r="F313" s="602">
        <f>'7. Gestión Institucional '!F108</f>
        <v>0</v>
      </c>
      <c r="G313" s="602">
        <f>'7. Gestión Institucional '!G108</f>
        <v>0</v>
      </c>
      <c r="H313" s="330">
        <f>'7. Gestión Institucional '!H108</f>
        <v>0</v>
      </c>
      <c r="I313" s="330">
        <f>'7. Gestión Institucional '!I108</f>
        <v>0</v>
      </c>
      <c r="J313" s="1021"/>
      <c r="K313" s="1022"/>
      <c r="L313" s="1022"/>
      <c r="M313" s="1023"/>
      <c r="N313" s="503"/>
      <c r="O313" s="503"/>
      <c r="P313" s="503"/>
      <c r="Q313" s="503"/>
      <c r="R313" s="503">
        <f>SUM(N313:Q313)</f>
        <v>0</v>
      </c>
      <c r="S313" s="962"/>
      <c r="T313" s="965"/>
      <c r="U313" s="965"/>
      <c r="V313" s="968"/>
    </row>
    <row r="314" spans="1:23" s="534" customFormat="1" ht="31.5" customHeight="1" x14ac:dyDescent="0.2">
      <c r="A314" s="1081"/>
      <c r="B314" s="957" t="s">
        <v>204</v>
      </c>
      <c r="C314" s="958"/>
      <c r="D314" s="958"/>
      <c r="E314" s="958"/>
      <c r="F314" s="958"/>
      <c r="G314" s="958"/>
      <c r="H314" s="958"/>
      <c r="I314" s="959"/>
      <c r="J314" s="1001">
        <f>SUM(J311:M313)</f>
        <v>0</v>
      </c>
      <c r="K314" s="1002"/>
      <c r="L314" s="1002"/>
      <c r="M314" s="1003"/>
      <c r="N314" s="159" t="e">
        <f>AVERAGE(N311:N313)</f>
        <v>#DIV/0!</v>
      </c>
      <c r="O314" s="159" t="e">
        <f>AVERAGE(O311:O313)</f>
        <v>#DIV/0!</v>
      </c>
      <c r="P314" s="159" t="e">
        <f>AVERAGE(P311:P313)</f>
        <v>#DIV/0!</v>
      </c>
      <c r="Q314" s="159" t="e">
        <f>AVERAGE(Q311:Q313)</f>
        <v>#DIV/0!</v>
      </c>
      <c r="R314" s="159">
        <f>AVERAGE(R311:R313)</f>
        <v>0</v>
      </c>
      <c r="S314" s="159">
        <f>SUM(S311:S313)</f>
        <v>0</v>
      </c>
      <c r="T314" s="505">
        <f>SUM(T311:T313)</f>
        <v>0</v>
      </c>
      <c r="U314" s="505">
        <f>SUM(U311:U313)</f>
        <v>0</v>
      </c>
      <c r="V314" s="619">
        <f>IF(ISERROR((T314+U314)/S314),0,(T314+U314)/S314)</f>
        <v>0</v>
      </c>
    </row>
    <row r="315" spans="1:23" s="534" customFormat="1" ht="31.5" customHeight="1" x14ac:dyDescent="0.2">
      <c r="A315" s="589"/>
      <c r="B315" s="604"/>
      <c r="C315" s="598"/>
      <c r="D315" s="598"/>
      <c r="E315" s="598"/>
      <c r="F315" s="455">
        <f>SUM(F224,F231,F236,F240,F246,F250,F256,F261,F272,F278,F290,F300,F308)</f>
        <v>3397.3</v>
      </c>
      <c r="G315" s="1010" t="s">
        <v>205</v>
      </c>
      <c r="H315" s="1011"/>
      <c r="I315" s="1011"/>
      <c r="J315" s="1011"/>
      <c r="K315" s="1011"/>
      <c r="L315" s="1011"/>
      <c r="M315" s="1012"/>
      <c r="N315" s="525" t="e">
        <f>AVERAGE(N224,N231,N236,N240,N246,N250,N256,N261,N272,N278,N290,N300,N308,N314,N293,N295)</f>
        <v>#DIV/0!</v>
      </c>
      <c r="O315" s="525" t="e">
        <f>AVERAGE(O224,O231,O236,O240,O246,O250,O256,O261,O272,O278,O290,O300,O308,O314,O293,O295)</f>
        <v>#DIV/0!</v>
      </c>
      <c r="P315" s="525" t="e">
        <f>AVERAGE(P224,P231,P236,P240,P246,P250,P256,P261,P272,P278,P290,P300,P308,P314,P293,P295)</f>
        <v>#DIV/0!</v>
      </c>
      <c r="Q315" s="525" t="e">
        <f>AVERAGE(Q224,Q231,Q236,Q240,Q246,Q250,Q256,Q261,Q272,Q278,Q290,Q300,Q308,Q314,Q293,Q295)</f>
        <v>#DIV/0!</v>
      </c>
      <c r="R315" s="525">
        <f>AVERAGE(R224,R231,R236,R240,R246,R250,R256,R261,R272,R278,R290,R300,R308,R314,R293,R295)</f>
        <v>0</v>
      </c>
      <c r="S315" s="520">
        <f>SUM(S224,S231,S236,S240,S246,S250,S256,S261,S272,S278,S290,S300,S308,S314,S293,S295)</f>
        <v>0</v>
      </c>
      <c r="T315" s="520">
        <f>SUM(T224,T231,T236,T240,T246,T250,T256,T261,T272,T278,T290,T300,T308,T314,T293,T295)</f>
        <v>0</v>
      </c>
      <c r="U315" s="520">
        <f>SUM(U224,U231,U236,U240,U246,U250,U256,U261,U272,U278,U290,U300,U308,U314,U293,U295)</f>
        <v>0</v>
      </c>
      <c r="V315" s="519">
        <f>IF(ISERROR((T315+U315)/S315),0,(T315+U315)/S315)</f>
        <v>0</v>
      </c>
    </row>
    <row r="316" spans="1:23" ht="61.5" customHeight="1" x14ac:dyDescent="0.2">
      <c r="A316" s="463"/>
      <c r="B316" s="983" t="s">
        <v>3</v>
      </c>
      <c r="C316" s="984"/>
      <c r="D316" s="984"/>
      <c r="E316" s="984"/>
      <c r="F316" s="984"/>
      <c r="G316" s="984"/>
      <c r="H316" s="984"/>
      <c r="I316" s="984"/>
      <c r="J316" s="984"/>
      <c r="K316" s="984"/>
      <c r="L316" s="984"/>
      <c r="M316" s="984"/>
      <c r="N316" s="984"/>
      <c r="O316" s="984"/>
      <c r="P316" s="984"/>
      <c r="Q316" s="984"/>
      <c r="R316" s="984"/>
      <c r="S316" s="984"/>
      <c r="T316" s="984"/>
      <c r="U316" s="984"/>
      <c r="V316" s="985"/>
    </row>
    <row r="317" spans="1:23" ht="18.75" x14ac:dyDescent="0.2">
      <c r="H317" s="424"/>
    </row>
    <row r="318" spans="1:23" x14ac:dyDescent="0.2">
      <c r="B318" s="534"/>
    </row>
    <row r="319" spans="1:23" ht="30.75" customHeight="1" x14ac:dyDescent="0.2">
      <c r="B319" s="992" t="s">
        <v>246</v>
      </c>
      <c r="C319" s="993"/>
      <c r="D319" s="464"/>
      <c r="E319" s="464"/>
      <c r="F319" s="464"/>
      <c r="G319" s="464"/>
      <c r="H319" s="488"/>
      <c r="I319" s="488"/>
      <c r="J319" s="488"/>
      <c r="K319" s="489"/>
    </row>
    <row r="320" spans="1:23" ht="15" customHeight="1" x14ac:dyDescent="0.2">
      <c r="B320" s="465"/>
      <c r="C320" s="466"/>
      <c r="D320" s="466"/>
      <c r="E320" s="466"/>
      <c r="F320" s="466"/>
      <c r="G320" s="466"/>
      <c r="H320" s="490"/>
      <c r="I320" s="490"/>
      <c r="J320" s="490"/>
      <c r="K320" s="491"/>
    </row>
    <row r="321" spans="2:19" ht="36.75" customHeight="1" x14ac:dyDescent="0.2">
      <c r="B321" s="994" t="s">
        <v>133</v>
      </c>
      <c r="C321" s="995"/>
      <c r="D321" s="606"/>
      <c r="E321" s="606"/>
      <c r="F321" s="606"/>
      <c r="G321" s="606"/>
      <c r="H321" s="492"/>
      <c r="I321" s="492"/>
      <c r="J321" s="492"/>
      <c r="K321" s="573"/>
    </row>
    <row r="322" spans="2:19" ht="15" customHeight="1" x14ac:dyDescent="0.2">
      <c r="B322" s="996"/>
      <c r="C322" s="997"/>
      <c r="D322" s="607"/>
      <c r="E322" s="607"/>
      <c r="F322" s="607"/>
      <c r="G322" s="607"/>
      <c r="H322" s="493"/>
      <c r="I322" s="493"/>
      <c r="J322" s="493"/>
      <c r="K322" s="574"/>
    </row>
    <row r="323" spans="2:19" ht="15.75" x14ac:dyDescent="0.2">
      <c r="B323" s="553" t="s">
        <v>134</v>
      </c>
      <c r="C323" s="575"/>
      <c r="D323" s="575"/>
      <c r="E323" s="575"/>
      <c r="F323" s="575"/>
      <c r="G323" s="575"/>
      <c r="H323" s="552"/>
      <c r="I323" s="552"/>
      <c r="J323" s="552"/>
      <c r="K323" s="331"/>
    </row>
    <row r="324" spans="2:19" ht="15.75" customHeight="1" x14ac:dyDescent="0.2">
      <c r="B324" s="553" t="s">
        <v>135</v>
      </c>
      <c r="C324" s="554"/>
      <c r="D324" s="553" t="s">
        <v>136</v>
      </c>
      <c r="E324" s="554"/>
      <c r="F324" s="553" t="s">
        <v>137</v>
      </c>
      <c r="G324" s="575"/>
      <c r="H324" s="552"/>
      <c r="I324" s="552"/>
      <c r="J324" s="552"/>
      <c r="K324" s="331"/>
    </row>
    <row r="325" spans="2:19" ht="60" customHeight="1" x14ac:dyDescent="0.2">
      <c r="B325" s="841" t="s">
        <v>138</v>
      </c>
      <c r="C325" s="842"/>
      <c r="D325" s="842"/>
      <c r="E325" s="842"/>
      <c r="F325" s="843"/>
      <c r="G325" s="841" t="str">
        <f>'7. Gestión Institucional '!G117:J117</f>
        <v>Porcentaje de acciones programadas</v>
      </c>
      <c r="H325" s="842"/>
      <c r="I325" s="842"/>
      <c r="J325" s="843"/>
      <c r="K325" s="986" t="s">
        <v>190</v>
      </c>
      <c r="L325" s="987"/>
      <c r="M325" s="987"/>
      <c r="N325" s="988"/>
      <c r="O325" s="989" t="s">
        <v>240</v>
      </c>
      <c r="P325" s="989" t="str">
        <f>'7. Gestión Institucional '!L117</f>
        <v>Presupuesto asignado plan de mejora</v>
      </c>
      <c r="Q325" s="978" t="s">
        <v>242</v>
      </c>
      <c r="R325" s="979"/>
      <c r="S325" s="989" t="s">
        <v>243</v>
      </c>
    </row>
    <row r="326" spans="2:19" ht="15" customHeight="1" x14ac:dyDescent="0.2">
      <c r="B326" s="467" t="s">
        <v>141</v>
      </c>
      <c r="C326" s="548" t="s">
        <v>142</v>
      </c>
      <c r="D326" s="548" t="s">
        <v>143</v>
      </c>
      <c r="E326" s="548" t="s">
        <v>144</v>
      </c>
      <c r="F326" s="548" t="s">
        <v>145</v>
      </c>
      <c r="G326" s="548" t="s">
        <v>146</v>
      </c>
      <c r="H326" s="550" t="s">
        <v>147</v>
      </c>
      <c r="I326" s="550" t="s">
        <v>148</v>
      </c>
      <c r="J326" s="550" t="s">
        <v>149</v>
      </c>
      <c r="K326" s="494" t="s">
        <v>146</v>
      </c>
      <c r="L326" s="494" t="s">
        <v>147</v>
      </c>
      <c r="M326" s="494" t="s">
        <v>148</v>
      </c>
      <c r="N326" s="495" t="s">
        <v>149</v>
      </c>
      <c r="O326" s="990"/>
      <c r="P326" s="990"/>
      <c r="Q326" s="989" t="s">
        <v>244</v>
      </c>
      <c r="R326" s="595" t="s">
        <v>245</v>
      </c>
      <c r="S326" s="990"/>
    </row>
    <row r="327" spans="2:19" ht="15" customHeight="1" x14ac:dyDescent="0.2">
      <c r="B327" s="468"/>
      <c r="C327" s="549"/>
      <c r="D327" s="549"/>
      <c r="E327" s="549"/>
      <c r="F327" s="549"/>
      <c r="G327" s="549"/>
      <c r="H327" s="551"/>
      <c r="I327" s="551"/>
      <c r="J327" s="551"/>
      <c r="K327" s="496"/>
      <c r="L327" s="528"/>
      <c r="M327" s="528"/>
      <c r="N327" s="528"/>
      <c r="O327" s="991"/>
      <c r="P327" s="991"/>
      <c r="Q327" s="991"/>
      <c r="R327" s="596"/>
      <c r="S327" s="991"/>
    </row>
    <row r="328" spans="2:19" ht="15.75" x14ac:dyDescent="0.2">
      <c r="B328" s="558" t="s">
        <v>151</v>
      </c>
      <c r="C328" s="469">
        <f>'7. Gestión Institucional '!C120</f>
        <v>0</v>
      </c>
      <c r="D328" s="469">
        <f>'7. Gestión Institucional '!D120</f>
        <v>0</v>
      </c>
      <c r="E328" s="469">
        <f>'7. Gestión Institucional '!E120</f>
        <v>0</v>
      </c>
      <c r="F328" s="469">
        <f>'7. Gestión Institucional '!F120</f>
        <v>0</v>
      </c>
      <c r="G328" s="602">
        <f>'7. Gestión Institucional '!G120</f>
        <v>0</v>
      </c>
      <c r="H328" s="330">
        <f>'7. Gestión Institucional '!H120</f>
        <v>0</v>
      </c>
      <c r="I328" s="330">
        <f>'7. Gestión Institucional '!I120</f>
        <v>0</v>
      </c>
      <c r="J328" s="330">
        <f>'7. Gestión Institucional '!J120</f>
        <v>0</v>
      </c>
      <c r="K328" s="330"/>
      <c r="L328" s="330"/>
      <c r="M328" s="330"/>
      <c r="N328" s="330"/>
      <c r="O328" s="529">
        <f>SUM(K328:N328)</f>
        <v>0</v>
      </c>
      <c r="P328" s="972">
        <f>'7. Gestión Institucional '!L120</f>
        <v>0</v>
      </c>
      <c r="Q328" s="975"/>
      <c r="R328" s="975"/>
      <c r="S328" s="960">
        <f>IF(ISERROR((Q328+R328)/P328),0,(Q328+R328)/P328)</f>
        <v>0</v>
      </c>
    </row>
    <row r="329" spans="2:19" ht="15.75" x14ac:dyDescent="0.2">
      <c r="B329" s="559"/>
      <c r="C329" s="469">
        <f>'7. Gestión Institucional '!C121</f>
        <v>0</v>
      </c>
      <c r="D329" s="469">
        <f>'7. Gestión Institucional '!D121</f>
        <v>0</v>
      </c>
      <c r="E329" s="469">
        <f>'7. Gestión Institucional '!E121</f>
        <v>0</v>
      </c>
      <c r="F329" s="469">
        <f>'7. Gestión Institucional '!F121</f>
        <v>0</v>
      </c>
      <c r="G329" s="602">
        <f>'7. Gestión Institucional '!G121</f>
        <v>0</v>
      </c>
      <c r="H329" s="330">
        <f>'7. Gestión Institucional '!H121</f>
        <v>0</v>
      </c>
      <c r="I329" s="330">
        <f>'7. Gestión Institucional '!I121</f>
        <v>0</v>
      </c>
      <c r="J329" s="330">
        <f>'7. Gestión Institucional '!J121</f>
        <v>0</v>
      </c>
      <c r="K329" s="330"/>
      <c r="L329" s="330"/>
      <c r="M329" s="330"/>
      <c r="N329" s="330"/>
      <c r="O329" s="529">
        <f t="shared" ref="O329:O357" si="22">SUM(K329:N329)</f>
        <v>0</v>
      </c>
      <c r="P329" s="973"/>
      <c r="Q329" s="976"/>
      <c r="R329" s="976"/>
      <c r="S329" s="961"/>
    </row>
    <row r="330" spans="2:19" ht="15.75" x14ac:dyDescent="0.2">
      <c r="B330" s="559"/>
      <c r="C330" s="469">
        <f>'7. Gestión Institucional '!C122</f>
        <v>0</v>
      </c>
      <c r="D330" s="469">
        <f>'7. Gestión Institucional '!D122</f>
        <v>0</v>
      </c>
      <c r="E330" s="469">
        <f>'7. Gestión Institucional '!E122</f>
        <v>0</v>
      </c>
      <c r="F330" s="469">
        <f>'7. Gestión Institucional '!F122</f>
        <v>0</v>
      </c>
      <c r="G330" s="602">
        <f>'7. Gestión Institucional '!G122</f>
        <v>0</v>
      </c>
      <c r="H330" s="330">
        <f>'7. Gestión Institucional '!H122</f>
        <v>0</v>
      </c>
      <c r="I330" s="330">
        <f>'7. Gestión Institucional '!I122</f>
        <v>0</v>
      </c>
      <c r="J330" s="330">
        <f>'7. Gestión Institucional '!J122</f>
        <v>0</v>
      </c>
      <c r="K330" s="330"/>
      <c r="L330" s="330"/>
      <c r="M330" s="330"/>
      <c r="N330" s="330"/>
      <c r="O330" s="529">
        <f t="shared" si="22"/>
        <v>0</v>
      </c>
      <c r="P330" s="973"/>
      <c r="Q330" s="976"/>
      <c r="R330" s="976"/>
      <c r="S330" s="961"/>
    </row>
    <row r="331" spans="2:19" ht="15.75" x14ac:dyDescent="0.2">
      <c r="B331" s="559"/>
      <c r="C331" s="469">
        <f>'7. Gestión Institucional '!C123</f>
        <v>0</v>
      </c>
      <c r="D331" s="469">
        <f>'7. Gestión Institucional '!D123</f>
        <v>0</v>
      </c>
      <c r="E331" s="469">
        <f>'7. Gestión Institucional '!E123</f>
        <v>0</v>
      </c>
      <c r="F331" s="469">
        <f>'7. Gestión Institucional '!F123</f>
        <v>0</v>
      </c>
      <c r="G331" s="602">
        <f>'7. Gestión Institucional '!G123</f>
        <v>0</v>
      </c>
      <c r="H331" s="330">
        <f>'7. Gestión Institucional '!H123</f>
        <v>0</v>
      </c>
      <c r="I331" s="330">
        <f>'7. Gestión Institucional '!I123</f>
        <v>0</v>
      </c>
      <c r="J331" s="330">
        <f>'7. Gestión Institucional '!J123</f>
        <v>0</v>
      </c>
      <c r="K331" s="330"/>
      <c r="L331" s="330"/>
      <c r="M331" s="330"/>
      <c r="N331" s="330"/>
      <c r="O331" s="529">
        <f t="shared" si="22"/>
        <v>0</v>
      </c>
      <c r="P331" s="973"/>
      <c r="Q331" s="976"/>
      <c r="R331" s="976"/>
      <c r="S331" s="961"/>
    </row>
    <row r="332" spans="2:19" ht="15.75" x14ac:dyDescent="0.2">
      <c r="B332" s="560"/>
      <c r="C332" s="469">
        <f>'7. Gestión Institucional '!C124</f>
        <v>0</v>
      </c>
      <c r="D332" s="469">
        <f>'7. Gestión Institucional '!D124</f>
        <v>0</v>
      </c>
      <c r="E332" s="469">
        <f>'7. Gestión Institucional '!E124</f>
        <v>0</v>
      </c>
      <c r="F332" s="469">
        <f>'7. Gestión Institucional '!F124</f>
        <v>0</v>
      </c>
      <c r="G332" s="602">
        <f>'7. Gestión Institucional '!G124</f>
        <v>0</v>
      </c>
      <c r="H332" s="330">
        <f>'7. Gestión Institucional '!H124</f>
        <v>0</v>
      </c>
      <c r="I332" s="330">
        <f>'7. Gestión Institucional '!I124</f>
        <v>0</v>
      </c>
      <c r="J332" s="330">
        <f>'7. Gestión Institucional '!J124</f>
        <v>0</v>
      </c>
      <c r="K332" s="330"/>
      <c r="L332" s="330"/>
      <c r="M332" s="330"/>
      <c r="N332" s="330"/>
      <c r="O332" s="529">
        <f t="shared" si="22"/>
        <v>0</v>
      </c>
      <c r="P332" s="973"/>
      <c r="Q332" s="976"/>
      <c r="R332" s="976"/>
      <c r="S332" s="961"/>
    </row>
    <row r="333" spans="2:19" ht="15.75" x14ac:dyDescent="0.2">
      <c r="B333" s="570" t="s">
        <v>152</v>
      </c>
      <c r="C333" s="469">
        <f>'7. Gestión Institucional '!C125</f>
        <v>0</v>
      </c>
      <c r="D333" s="469">
        <f>'7. Gestión Institucional '!D125</f>
        <v>0</v>
      </c>
      <c r="E333" s="469">
        <f>'7. Gestión Institucional '!E125</f>
        <v>0</v>
      </c>
      <c r="F333" s="469">
        <f>'7. Gestión Institucional '!F125</f>
        <v>0</v>
      </c>
      <c r="G333" s="602">
        <f>'7. Gestión Institucional '!G125</f>
        <v>0</v>
      </c>
      <c r="H333" s="330">
        <f>'7. Gestión Institucional '!H125</f>
        <v>0</v>
      </c>
      <c r="I333" s="330">
        <f>'7. Gestión Institucional '!I125</f>
        <v>0</v>
      </c>
      <c r="J333" s="330">
        <f>'7. Gestión Institucional '!J125</f>
        <v>0</v>
      </c>
      <c r="K333" s="330"/>
      <c r="L333" s="330"/>
      <c r="M333" s="330"/>
      <c r="N333" s="330"/>
      <c r="O333" s="529">
        <f t="shared" si="22"/>
        <v>0</v>
      </c>
      <c r="P333" s="973"/>
      <c r="Q333" s="976"/>
      <c r="R333" s="976"/>
      <c r="S333" s="961"/>
    </row>
    <row r="334" spans="2:19" ht="15.75" x14ac:dyDescent="0.2">
      <c r="B334" s="571"/>
      <c r="C334" s="469">
        <f>'7. Gestión Institucional '!C126</f>
        <v>0</v>
      </c>
      <c r="D334" s="469">
        <f>'7. Gestión Institucional '!D126</f>
        <v>0</v>
      </c>
      <c r="E334" s="469">
        <f>'7. Gestión Institucional '!E126</f>
        <v>0</v>
      </c>
      <c r="F334" s="469">
        <f>'7. Gestión Institucional '!F126</f>
        <v>0</v>
      </c>
      <c r="G334" s="602">
        <f>'7. Gestión Institucional '!G126</f>
        <v>0</v>
      </c>
      <c r="H334" s="330">
        <f>'7. Gestión Institucional '!H126</f>
        <v>0</v>
      </c>
      <c r="I334" s="330">
        <f>'7. Gestión Institucional '!I126</f>
        <v>0</v>
      </c>
      <c r="J334" s="330">
        <f>'7. Gestión Institucional '!J126</f>
        <v>0</v>
      </c>
      <c r="K334" s="330"/>
      <c r="L334" s="330"/>
      <c r="M334" s="330"/>
      <c r="N334" s="330"/>
      <c r="O334" s="529">
        <f t="shared" si="22"/>
        <v>0</v>
      </c>
      <c r="P334" s="973"/>
      <c r="Q334" s="976"/>
      <c r="R334" s="976"/>
      <c r="S334" s="961"/>
    </row>
    <row r="335" spans="2:19" ht="15.75" x14ac:dyDescent="0.2">
      <c r="B335" s="571"/>
      <c r="C335" s="469">
        <f>'7. Gestión Institucional '!C127</f>
        <v>0</v>
      </c>
      <c r="D335" s="469">
        <f>'7. Gestión Institucional '!D127</f>
        <v>0</v>
      </c>
      <c r="E335" s="469">
        <f>'7. Gestión Institucional '!E127</f>
        <v>0</v>
      </c>
      <c r="F335" s="469">
        <f>'7. Gestión Institucional '!F127</f>
        <v>0</v>
      </c>
      <c r="G335" s="602">
        <f>'7. Gestión Institucional '!G127</f>
        <v>0</v>
      </c>
      <c r="H335" s="330">
        <f>'7. Gestión Institucional '!H127</f>
        <v>0</v>
      </c>
      <c r="I335" s="330">
        <f>'7. Gestión Institucional '!I127</f>
        <v>0</v>
      </c>
      <c r="J335" s="330">
        <f>'7. Gestión Institucional '!J127</f>
        <v>0</v>
      </c>
      <c r="K335" s="330"/>
      <c r="L335" s="330"/>
      <c r="M335" s="330"/>
      <c r="N335" s="330"/>
      <c r="O335" s="529">
        <f t="shared" si="22"/>
        <v>0</v>
      </c>
      <c r="P335" s="973"/>
      <c r="Q335" s="976"/>
      <c r="R335" s="976"/>
      <c r="S335" s="961"/>
    </row>
    <row r="336" spans="2:19" ht="15.75" x14ac:dyDescent="0.2">
      <c r="B336" s="571"/>
      <c r="C336" s="469">
        <f>'7. Gestión Institucional '!C128</f>
        <v>0</v>
      </c>
      <c r="D336" s="469">
        <f>'7. Gestión Institucional '!D128</f>
        <v>0</v>
      </c>
      <c r="E336" s="469">
        <f>'7. Gestión Institucional '!E128</f>
        <v>0</v>
      </c>
      <c r="F336" s="469">
        <f>'7. Gestión Institucional '!F128</f>
        <v>0</v>
      </c>
      <c r="G336" s="602">
        <f>'7. Gestión Institucional '!G128</f>
        <v>0</v>
      </c>
      <c r="H336" s="330">
        <f>'7. Gestión Institucional '!H128</f>
        <v>0</v>
      </c>
      <c r="I336" s="330">
        <f>'7. Gestión Institucional '!I128</f>
        <v>0</v>
      </c>
      <c r="J336" s="330">
        <f>'7. Gestión Institucional '!J128</f>
        <v>0</v>
      </c>
      <c r="K336" s="330"/>
      <c r="L336" s="330"/>
      <c r="M336" s="330"/>
      <c r="N336" s="330"/>
      <c r="O336" s="529">
        <f t="shared" si="22"/>
        <v>0</v>
      </c>
      <c r="P336" s="973"/>
      <c r="Q336" s="976"/>
      <c r="R336" s="976"/>
      <c r="S336" s="961"/>
    </row>
    <row r="337" spans="2:19" ht="15.75" x14ac:dyDescent="0.2">
      <c r="B337" s="572"/>
      <c r="C337" s="469">
        <f>'7. Gestión Institucional '!C129</f>
        <v>0</v>
      </c>
      <c r="D337" s="469">
        <f>'7. Gestión Institucional '!D129</f>
        <v>0</v>
      </c>
      <c r="E337" s="469">
        <f>'7. Gestión Institucional '!E129</f>
        <v>0</v>
      </c>
      <c r="F337" s="469">
        <f>'7. Gestión Institucional '!F129</f>
        <v>0</v>
      </c>
      <c r="G337" s="602">
        <f>'7. Gestión Institucional '!G129</f>
        <v>0</v>
      </c>
      <c r="H337" s="330">
        <f>'7. Gestión Institucional '!H129</f>
        <v>0</v>
      </c>
      <c r="I337" s="330">
        <f>'7. Gestión Institucional '!I129</f>
        <v>0</v>
      </c>
      <c r="J337" s="330">
        <f>'7. Gestión Institucional '!J129</f>
        <v>0</v>
      </c>
      <c r="K337" s="330"/>
      <c r="L337" s="330"/>
      <c r="M337" s="330"/>
      <c r="N337" s="330"/>
      <c r="O337" s="529">
        <f t="shared" si="22"/>
        <v>0</v>
      </c>
      <c r="P337" s="973"/>
      <c r="Q337" s="976"/>
      <c r="R337" s="976"/>
      <c r="S337" s="961"/>
    </row>
    <row r="338" spans="2:19" ht="15.75" x14ac:dyDescent="0.2">
      <c r="B338" s="561" t="s">
        <v>153</v>
      </c>
      <c r="C338" s="469">
        <f>'7. Gestión Institucional '!C130</f>
        <v>0</v>
      </c>
      <c r="D338" s="469">
        <f>'7. Gestión Institucional '!D130</f>
        <v>0</v>
      </c>
      <c r="E338" s="469">
        <f>'7. Gestión Institucional '!E130</f>
        <v>0</v>
      </c>
      <c r="F338" s="469">
        <f>'7. Gestión Institucional '!F130</f>
        <v>0</v>
      </c>
      <c r="G338" s="602">
        <f>'7. Gestión Institucional '!G130</f>
        <v>0</v>
      </c>
      <c r="H338" s="330">
        <f>'7. Gestión Institucional '!H130</f>
        <v>0</v>
      </c>
      <c r="I338" s="330">
        <f>'7. Gestión Institucional '!I130</f>
        <v>0</v>
      </c>
      <c r="J338" s="330">
        <f>'7. Gestión Institucional '!J130</f>
        <v>0</v>
      </c>
      <c r="K338" s="330"/>
      <c r="L338" s="330"/>
      <c r="M338" s="330"/>
      <c r="N338" s="330"/>
      <c r="O338" s="529">
        <f t="shared" si="22"/>
        <v>0</v>
      </c>
      <c r="P338" s="973"/>
      <c r="Q338" s="976"/>
      <c r="R338" s="976"/>
      <c r="S338" s="961"/>
    </row>
    <row r="339" spans="2:19" ht="15.75" x14ac:dyDescent="0.2">
      <c r="B339" s="562"/>
      <c r="C339" s="469">
        <f>'7. Gestión Institucional '!C131</f>
        <v>0</v>
      </c>
      <c r="D339" s="469">
        <f>'7. Gestión Institucional '!D131</f>
        <v>0</v>
      </c>
      <c r="E339" s="469">
        <f>'7. Gestión Institucional '!E131</f>
        <v>0</v>
      </c>
      <c r="F339" s="469">
        <f>'7. Gestión Institucional '!F131</f>
        <v>0</v>
      </c>
      <c r="G339" s="602">
        <f>'7. Gestión Institucional '!G131</f>
        <v>0</v>
      </c>
      <c r="H339" s="330">
        <f>'7. Gestión Institucional '!H131</f>
        <v>0</v>
      </c>
      <c r="I339" s="330">
        <f>'7. Gestión Institucional '!I131</f>
        <v>0</v>
      </c>
      <c r="J339" s="330">
        <f>'7. Gestión Institucional '!J131</f>
        <v>0</v>
      </c>
      <c r="K339" s="330"/>
      <c r="L339" s="330"/>
      <c r="M339" s="330"/>
      <c r="N339" s="330"/>
      <c r="O339" s="529">
        <f t="shared" si="22"/>
        <v>0</v>
      </c>
      <c r="P339" s="973"/>
      <c r="Q339" s="976"/>
      <c r="R339" s="976"/>
      <c r="S339" s="961"/>
    </row>
    <row r="340" spans="2:19" ht="15.75" x14ac:dyDescent="0.2">
      <c r="B340" s="562"/>
      <c r="C340" s="469">
        <f>'7. Gestión Institucional '!C132</f>
        <v>0</v>
      </c>
      <c r="D340" s="469">
        <f>'7. Gestión Institucional '!D132</f>
        <v>0</v>
      </c>
      <c r="E340" s="469">
        <f>'7. Gestión Institucional '!E132</f>
        <v>0</v>
      </c>
      <c r="F340" s="469">
        <f>'7. Gestión Institucional '!F132</f>
        <v>0</v>
      </c>
      <c r="G340" s="602">
        <f>'7. Gestión Institucional '!G132</f>
        <v>0</v>
      </c>
      <c r="H340" s="330">
        <f>'7. Gestión Institucional '!H132</f>
        <v>0</v>
      </c>
      <c r="I340" s="330">
        <f>'7. Gestión Institucional '!I132</f>
        <v>0</v>
      </c>
      <c r="J340" s="330">
        <f>'7. Gestión Institucional '!J132</f>
        <v>0</v>
      </c>
      <c r="K340" s="330"/>
      <c r="L340" s="330"/>
      <c r="M340" s="330"/>
      <c r="N340" s="330"/>
      <c r="O340" s="529">
        <f t="shared" si="22"/>
        <v>0</v>
      </c>
      <c r="P340" s="973"/>
      <c r="Q340" s="976"/>
      <c r="R340" s="976"/>
      <c r="S340" s="961"/>
    </row>
    <row r="341" spans="2:19" ht="15.75" x14ac:dyDescent="0.2">
      <c r="B341" s="562"/>
      <c r="C341" s="469">
        <f>'7. Gestión Institucional '!C133</f>
        <v>0</v>
      </c>
      <c r="D341" s="469">
        <f>'7. Gestión Institucional '!D133</f>
        <v>0</v>
      </c>
      <c r="E341" s="469">
        <f>'7. Gestión Institucional '!E133</f>
        <v>0</v>
      </c>
      <c r="F341" s="469">
        <f>'7. Gestión Institucional '!F133</f>
        <v>0</v>
      </c>
      <c r="G341" s="602">
        <f>'7. Gestión Institucional '!G133</f>
        <v>0</v>
      </c>
      <c r="H341" s="330">
        <f>'7. Gestión Institucional '!H133</f>
        <v>0</v>
      </c>
      <c r="I341" s="330">
        <f>'7. Gestión Institucional '!I133</f>
        <v>0</v>
      </c>
      <c r="J341" s="330">
        <f>'7. Gestión Institucional '!J133</f>
        <v>0</v>
      </c>
      <c r="K341" s="330"/>
      <c r="L341" s="330"/>
      <c r="M341" s="330"/>
      <c r="N341" s="330"/>
      <c r="O341" s="529">
        <f t="shared" si="22"/>
        <v>0</v>
      </c>
      <c r="P341" s="973"/>
      <c r="Q341" s="976"/>
      <c r="R341" s="976"/>
      <c r="S341" s="961"/>
    </row>
    <row r="342" spans="2:19" ht="15.75" x14ac:dyDescent="0.2">
      <c r="B342" s="563"/>
      <c r="C342" s="469">
        <f>'7. Gestión Institucional '!C134</f>
        <v>0</v>
      </c>
      <c r="D342" s="469">
        <f>'7. Gestión Institucional '!D134</f>
        <v>0</v>
      </c>
      <c r="E342" s="469">
        <f>'7. Gestión Institucional '!E134</f>
        <v>0</v>
      </c>
      <c r="F342" s="469">
        <f>'7. Gestión Institucional '!F134</f>
        <v>0</v>
      </c>
      <c r="G342" s="602">
        <f>'7. Gestión Institucional '!G134</f>
        <v>0</v>
      </c>
      <c r="H342" s="330">
        <f>'7. Gestión Institucional '!H134</f>
        <v>0</v>
      </c>
      <c r="I342" s="330">
        <f>'7. Gestión Institucional '!I134</f>
        <v>0</v>
      </c>
      <c r="J342" s="330">
        <f>'7. Gestión Institucional '!J134</f>
        <v>0</v>
      </c>
      <c r="K342" s="330"/>
      <c r="L342" s="330"/>
      <c r="M342" s="330"/>
      <c r="N342" s="330"/>
      <c r="O342" s="529">
        <f t="shared" si="22"/>
        <v>0</v>
      </c>
      <c r="P342" s="973"/>
      <c r="Q342" s="976"/>
      <c r="R342" s="976"/>
      <c r="S342" s="961"/>
    </row>
    <row r="343" spans="2:19" ht="15.75" x14ac:dyDescent="0.2">
      <c r="B343" s="564" t="s">
        <v>154</v>
      </c>
      <c r="C343" s="469">
        <f>'7. Gestión Institucional '!C135</f>
        <v>0</v>
      </c>
      <c r="D343" s="469">
        <f>'7. Gestión Institucional '!D135</f>
        <v>0</v>
      </c>
      <c r="E343" s="469">
        <f>'7. Gestión Institucional '!E135</f>
        <v>0</v>
      </c>
      <c r="F343" s="469">
        <f>'7. Gestión Institucional '!F135</f>
        <v>0</v>
      </c>
      <c r="G343" s="602">
        <f>'7. Gestión Institucional '!G135</f>
        <v>0</v>
      </c>
      <c r="H343" s="330">
        <f>'7. Gestión Institucional '!H135</f>
        <v>0</v>
      </c>
      <c r="I343" s="330">
        <f>'7. Gestión Institucional '!I135</f>
        <v>0</v>
      </c>
      <c r="J343" s="330">
        <f>'7. Gestión Institucional '!J135</f>
        <v>0</v>
      </c>
      <c r="K343" s="330"/>
      <c r="L343" s="330"/>
      <c r="M343" s="330"/>
      <c r="N343" s="330"/>
      <c r="O343" s="529">
        <f t="shared" si="22"/>
        <v>0</v>
      </c>
      <c r="P343" s="973"/>
      <c r="Q343" s="976"/>
      <c r="R343" s="976"/>
      <c r="S343" s="961"/>
    </row>
    <row r="344" spans="2:19" ht="15.75" x14ac:dyDescent="0.2">
      <c r="B344" s="565"/>
      <c r="C344" s="469">
        <f>'7. Gestión Institucional '!C136</f>
        <v>0</v>
      </c>
      <c r="D344" s="469">
        <f>'7. Gestión Institucional '!D136</f>
        <v>0</v>
      </c>
      <c r="E344" s="469">
        <f>'7. Gestión Institucional '!E136</f>
        <v>0</v>
      </c>
      <c r="F344" s="469">
        <f>'7. Gestión Institucional '!F136</f>
        <v>0</v>
      </c>
      <c r="G344" s="602">
        <f>'7. Gestión Institucional '!G136</f>
        <v>0</v>
      </c>
      <c r="H344" s="330">
        <f>'7. Gestión Institucional '!H136</f>
        <v>0</v>
      </c>
      <c r="I344" s="330">
        <f>'7. Gestión Institucional '!I136</f>
        <v>0</v>
      </c>
      <c r="J344" s="330">
        <f>'7. Gestión Institucional '!J136</f>
        <v>0</v>
      </c>
      <c r="K344" s="330"/>
      <c r="L344" s="330"/>
      <c r="M344" s="330"/>
      <c r="N344" s="330"/>
      <c r="O344" s="529">
        <f t="shared" si="22"/>
        <v>0</v>
      </c>
      <c r="P344" s="973"/>
      <c r="Q344" s="976"/>
      <c r="R344" s="976"/>
      <c r="S344" s="961"/>
    </row>
    <row r="345" spans="2:19" ht="15.75" x14ac:dyDescent="0.2">
      <c r="B345" s="565"/>
      <c r="C345" s="469">
        <f>'7. Gestión Institucional '!C137</f>
        <v>0</v>
      </c>
      <c r="D345" s="469">
        <f>'7. Gestión Institucional '!D137</f>
        <v>0</v>
      </c>
      <c r="E345" s="469">
        <f>'7. Gestión Institucional '!E137</f>
        <v>0</v>
      </c>
      <c r="F345" s="469">
        <f>'7. Gestión Institucional '!F137</f>
        <v>0</v>
      </c>
      <c r="G345" s="602">
        <f>'7. Gestión Institucional '!G137</f>
        <v>0</v>
      </c>
      <c r="H345" s="330">
        <f>'7. Gestión Institucional '!H137</f>
        <v>0</v>
      </c>
      <c r="I345" s="330">
        <f>'7. Gestión Institucional '!I137</f>
        <v>0</v>
      </c>
      <c r="J345" s="330">
        <f>'7. Gestión Institucional '!J137</f>
        <v>0</v>
      </c>
      <c r="K345" s="330"/>
      <c r="L345" s="330"/>
      <c r="M345" s="330"/>
      <c r="N345" s="330"/>
      <c r="O345" s="529">
        <f t="shared" si="22"/>
        <v>0</v>
      </c>
      <c r="P345" s="973"/>
      <c r="Q345" s="976"/>
      <c r="R345" s="976"/>
      <c r="S345" s="961"/>
    </row>
    <row r="346" spans="2:19" ht="15.75" x14ac:dyDescent="0.2">
      <c r="B346" s="565"/>
      <c r="C346" s="469">
        <f>'7. Gestión Institucional '!C138</f>
        <v>0</v>
      </c>
      <c r="D346" s="469">
        <f>'7. Gestión Institucional '!D138</f>
        <v>0</v>
      </c>
      <c r="E346" s="469">
        <f>'7. Gestión Institucional '!E138</f>
        <v>0</v>
      </c>
      <c r="F346" s="469">
        <f>'7. Gestión Institucional '!F138</f>
        <v>0</v>
      </c>
      <c r="G346" s="602">
        <f>'7. Gestión Institucional '!G138</f>
        <v>0</v>
      </c>
      <c r="H346" s="330">
        <f>'7. Gestión Institucional '!H138</f>
        <v>0</v>
      </c>
      <c r="I346" s="330">
        <f>'7. Gestión Institucional '!I138</f>
        <v>0</v>
      </c>
      <c r="J346" s="330">
        <f>'7. Gestión Institucional '!J138</f>
        <v>0</v>
      </c>
      <c r="K346" s="330"/>
      <c r="L346" s="330"/>
      <c r="M346" s="330"/>
      <c r="N346" s="330"/>
      <c r="O346" s="529">
        <f t="shared" si="22"/>
        <v>0</v>
      </c>
      <c r="P346" s="973"/>
      <c r="Q346" s="976"/>
      <c r="R346" s="976"/>
      <c r="S346" s="961"/>
    </row>
    <row r="347" spans="2:19" ht="15.75" x14ac:dyDescent="0.2">
      <c r="B347" s="566"/>
      <c r="C347" s="469">
        <f>'7. Gestión Institucional '!C139</f>
        <v>0</v>
      </c>
      <c r="D347" s="469">
        <f>'7. Gestión Institucional '!D139</f>
        <v>0</v>
      </c>
      <c r="E347" s="469">
        <f>'7. Gestión Institucional '!E139</f>
        <v>0</v>
      </c>
      <c r="F347" s="469">
        <f>'7. Gestión Institucional '!F139</f>
        <v>0</v>
      </c>
      <c r="G347" s="602">
        <f>'7. Gestión Institucional '!G139</f>
        <v>0</v>
      </c>
      <c r="H347" s="330">
        <f>'7. Gestión Institucional '!H139</f>
        <v>0</v>
      </c>
      <c r="I347" s="330">
        <f>'7. Gestión Institucional '!I139</f>
        <v>0</v>
      </c>
      <c r="J347" s="330">
        <f>'7. Gestión Institucional '!J139</f>
        <v>0</v>
      </c>
      <c r="K347" s="330"/>
      <c r="L347" s="330"/>
      <c r="M347" s="330"/>
      <c r="N347" s="330"/>
      <c r="O347" s="529">
        <f t="shared" si="22"/>
        <v>0</v>
      </c>
      <c r="P347" s="973"/>
      <c r="Q347" s="976"/>
      <c r="R347" s="976"/>
      <c r="S347" s="961"/>
    </row>
    <row r="348" spans="2:19" ht="15.75" x14ac:dyDescent="0.2">
      <c r="B348" s="567" t="s">
        <v>155</v>
      </c>
      <c r="C348" s="469">
        <f>'7. Gestión Institucional '!C140</f>
        <v>0</v>
      </c>
      <c r="D348" s="469">
        <f>'7. Gestión Institucional '!D140</f>
        <v>0</v>
      </c>
      <c r="E348" s="469">
        <f>'7. Gestión Institucional '!E140</f>
        <v>0</v>
      </c>
      <c r="F348" s="469">
        <f>'7. Gestión Institucional '!F140</f>
        <v>0</v>
      </c>
      <c r="G348" s="602">
        <f>'7. Gestión Institucional '!G140</f>
        <v>0</v>
      </c>
      <c r="H348" s="330">
        <f>'7. Gestión Institucional '!H140</f>
        <v>0</v>
      </c>
      <c r="I348" s="330">
        <f>'7. Gestión Institucional '!I140</f>
        <v>0</v>
      </c>
      <c r="J348" s="330">
        <f>'7. Gestión Institucional '!J140</f>
        <v>0</v>
      </c>
      <c r="K348" s="330"/>
      <c r="L348" s="330"/>
      <c r="M348" s="330"/>
      <c r="N348" s="330"/>
      <c r="O348" s="529">
        <f t="shared" si="22"/>
        <v>0</v>
      </c>
      <c r="P348" s="973"/>
      <c r="Q348" s="976"/>
      <c r="R348" s="976"/>
      <c r="S348" s="961"/>
    </row>
    <row r="349" spans="2:19" ht="15.75" x14ac:dyDescent="0.2">
      <c r="B349" s="568"/>
      <c r="C349" s="469">
        <f>'7. Gestión Institucional '!C141</f>
        <v>0</v>
      </c>
      <c r="D349" s="469">
        <f>'7. Gestión Institucional '!D141</f>
        <v>0</v>
      </c>
      <c r="E349" s="469">
        <f>'7. Gestión Institucional '!E141</f>
        <v>0</v>
      </c>
      <c r="F349" s="469">
        <f>'7. Gestión Institucional '!F141</f>
        <v>0</v>
      </c>
      <c r="G349" s="602">
        <f>'7. Gestión Institucional '!G141</f>
        <v>0</v>
      </c>
      <c r="H349" s="330">
        <f>'7. Gestión Institucional '!H141</f>
        <v>0</v>
      </c>
      <c r="I349" s="330">
        <f>'7. Gestión Institucional '!I141</f>
        <v>0</v>
      </c>
      <c r="J349" s="330">
        <f>'7. Gestión Institucional '!J141</f>
        <v>0</v>
      </c>
      <c r="K349" s="330"/>
      <c r="L349" s="330"/>
      <c r="M349" s="330"/>
      <c r="N349" s="330"/>
      <c r="O349" s="529">
        <f t="shared" si="22"/>
        <v>0</v>
      </c>
      <c r="P349" s="973"/>
      <c r="Q349" s="976"/>
      <c r="R349" s="976"/>
      <c r="S349" s="961"/>
    </row>
    <row r="350" spans="2:19" ht="15.75" x14ac:dyDescent="0.2">
      <c r="B350" s="568"/>
      <c r="C350" s="469">
        <f>'7. Gestión Institucional '!C142</f>
        <v>0</v>
      </c>
      <c r="D350" s="469">
        <f>'7. Gestión Institucional '!D142</f>
        <v>0</v>
      </c>
      <c r="E350" s="469">
        <f>'7. Gestión Institucional '!E142</f>
        <v>0</v>
      </c>
      <c r="F350" s="469">
        <f>'7. Gestión Institucional '!F142</f>
        <v>0</v>
      </c>
      <c r="G350" s="602">
        <f>'7. Gestión Institucional '!G142</f>
        <v>0</v>
      </c>
      <c r="H350" s="330">
        <f>'7. Gestión Institucional '!H142</f>
        <v>0</v>
      </c>
      <c r="I350" s="330">
        <f>'7. Gestión Institucional '!I142</f>
        <v>0</v>
      </c>
      <c r="J350" s="330">
        <f>'7. Gestión Institucional '!J142</f>
        <v>0</v>
      </c>
      <c r="K350" s="330"/>
      <c r="L350" s="330"/>
      <c r="M350" s="330"/>
      <c r="N350" s="330"/>
      <c r="O350" s="529">
        <f t="shared" si="22"/>
        <v>0</v>
      </c>
      <c r="P350" s="973"/>
      <c r="Q350" s="976"/>
      <c r="R350" s="976"/>
      <c r="S350" s="961"/>
    </row>
    <row r="351" spans="2:19" ht="15.75" x14ac:dyDescent="0.2">
      <c r="B351" s="568"/>
      <c r="C351" s="469">
        <f>'7. Gestión Institucional '!C143</f>
        <v>0</v>
      </c>
      <c r="D351" s="469">
        <f>'7. Gestión Institucional '!D143</f>
        <v>0</v>
      </c>
      <c r="E351" s="469">
        <f>'7. Gestión Institucional '!E143</f>
        <v>0</v>
      </c>
      <c r="F351" s="469">
        <f>'7. Gestión Institucional '!F143</f>
        <v>0</v>
      </c>
      <c r="G351" s="602">
        <f>'7. Gestión Institucional '!G143</f>
        <v>0</v>
      </c>
      <c r="H351" s="330">
        <f>'7. Gestión Institucional '!H143</f>
        <v>0</v>
      </c>
      <c r="I351" s="330">
        <f>'7. Gestión Institucional '!I143</f>
        <v>0</v>
      </c>
      <c r="J351" s="330">
        <f>'7. Gestión Institucional '!J143</f>
        <v>0</v>
      </c>
      <c r="K351" s="330"/>
      <c r="L351" s="330"/>
      <c r="M351" s="330"/>
      <c r="N351" s="330"/>
      <c r="O351" s="529">
        <f t="shared" si="22"/>
        <v>0</v>
      </c>
      <c r="P351" s="973"/>
      <c r="Q351" s="976"/>
      <c r="R351" s="976"/>
      <c r="S351" s="961"/>
    </row>
    <row r="352" spans="2:19" ht="15.75" x14ac:dyDescent="0.2">
      <c r="B352" s="569"/>
      <c r="C352" s="469">
        <f>'7. Gestión Institucional '!C144</f>
        <v>0</v>
      </c>
      <c r="D352" s="469">
        <f>'7. Gestión Institucional '!D144</f>
        <v>0</v>
      </c>
      <c r="E352" s="469">
        <f>'7. Gestión Institucional '!E144</f>
        <v>0</v>
      </c>
      <c r="F352" s="469">
        <f>'7. Gestión Institucional '!F144</f>
        <v>0</v>
      </c>
      <c r="G352" s="602">
        <f>'7. Gestión Institucional '!G144</f>
        <v>0</v>
      </c>
      <c r="H352" s="330">
        <f>'7. Gestión Institucional '!H144</f>
        <v>0</v>
      </c>
      <c r="I352" s="330">
        <f>'7. Gestión Institucional '!I144</f>
        <v>0</v>
      </c>
      <c r="J352" s="330">
        <f>'7. Gestión Institucional '!J144</f>
        <v>0</v>
      </c>
      <c r="K352" s="330"/>
      <c r="L352" s="330"/>
      <c r="M352" s="330"/>
      <c r="N352" s="330"/>
      <c r="O352" s="529">
        <f t="shared" si="22"/>
        <v>0</v>
      </c>
      <c r="P352" s="973"/>
      <c r="Q352" s="976"/>
      <c r="R352" s="976"/>
      <c r="S352" s="961"/>
    </row>
    <row r="353" spans="2:19" ht="15.75" x14ac:dyDescent="0.2">
      <c r="B353" s="555" t="s">
        <v>156</v>
      </c>
      <c r="C353" s="469">
        <f>'7. Gestión Institucional '!C145</f>
        <v>0</v>
      </c>
      <c r="D353" s="469">
        <f>'7. Gestión Institucional '!D145</f>
        <v>0</v>
      </c>
      <c r="E353" s="469">
        <f>'7. Gestión Institucional '!E145</f>
        <v>0</v>
      </c>
      <c r="F353" s="469">
        <f>'7. Gestión Institucional '!F145</f>
        <v>0</v>
      </c>
      <c r="G353" s="602">
        <f>'7. Gestión Institucional '!G145</f>
        <v>0</v>
      </c>
      <c r="H353" s="330">
        <f>'7. Gestión Institucional '!H145</f>
        <v>0</v>
      </c>
      <c r="I353" s="330">
        <f>'7. Gestión Institucional '!I145</f>
        <v>0</v>
      </c>
      <c r="J353" s="330">
        <f>'7. Gestión Institucional '!J145</f>
        <v>0</v>
      </c>
      <c r="K353" s="330"/>
      <c r="L353" s="330"/>
      <c r="M353" s="330"/>
      <c r="N353" s="330"/>
      <c r="O353" s="529">
        <f t="shared" si="22"/>
        <v>0</v>
      </c>
      <c r="P353" s="973"/>
      <c r="Q353" s="976"/>
      <c r="R353" s="976"/>
      <c r="S353" s="961"/>
    </row>
    <row r="354" spans="2:19" ht="15.75" x14ac:dyDescent="0.2">
      <c r="B354" s="556"/>
      <c r="C354" s="469">
        <f>'7. Gestión Institucional '!C146</f>
        <v>0</v>
      </c>
      <c r="D354" s="469">
        <f>'7. Gestión Institucional '!D146</f>
        <v>0</v>
      </c>
      <c r="E354" s="469">
        <f>'7. Gestión Institucional '!E146</f>
        <v>0</v>
      </c>
      <c r="F354" s="469">
        <f>'7. Gestión Institucional '!F146</f>
        <v>0</v>
      </c>
      <c r="G354" s="602">
        <f>'7. Gestión Institucional '!G146</f>
        <v>0</v>
      </c>
      <c r="H354" s="330">
        <f>'7. Gestión Institucional '!H146</f>
        <v>0</v>
      </c>
      <c r="I354" s="330">
        <f>'7. Gestión Institucional '!I146</f>
        <v>0</v>
      </c>
      <c r="J354" s="330">
        <f>'7. Gestión Institucional '!J146</f>
        <v>0</v>
      </c>
      <c r="K354" s="330"/>
      <c r="L354" s="330"/>
      <c r="M354" s="330"/>
      <c r="N354" s="330"/>
      <c r="O354" s="529">
        <f t="shared" si="22"/>
        <v>0</v>
      </c>
      <c r="P354" s="973"/>
      <c r="Q354" s="976"/>
      <c r="R354" s="976"/>
      <c r="S354" s="961"/>
    </row>
    <row r="355" spans="2:19" ht="15.75" x14ac:dyDescent="0.2">
      <c r="B355" s="556"/>
      <c r="C355" s="469">
        <f>'7. Gestión Institucional '!C147</f>
        <v>0</v>
      </c>
      <c r="D355" s="469">
        <f>'7. Gestión Institucional '!D147</f>
        <v>0</v>
      </c>
      <c r="E355" s="469">
        <f>'7. Gestión Institucional '!E147</f>
        <v>0</v>
      </c>
      <c r="F355" s="469">
        <f>'7. Gestión Institucional '!F147</f>
        <v>0</v>
      </c>
      <c r="G355" s="602">
        <f>'7. Gestión Institucional '!G147</f>
        <v>0</v>
      </c>
      <c r="H355" s="330">
        <f>'7. Gestión Institucional '!H147</f>
        <v>0</v>
      </c>
      <c r="I355" s="330">
        <f>'7. Gestión Institucional '!I147</f>
        <v>0</v>
      </c>
      <c r="J355" s="330">
        <f>'7. Gestión Institucional '!J147</f>
        <v>0</v>
      </c>
      <c r="K355" s="330"/>
      <c r="L355" s="330"/>
      <c r="M355" s="330"/>
      <c r="N355" s="330"/>
      <c r="O355" s="529">
        <f t="shared" si="22"/>
        <v>0</v>
      </c>
      <c r="P355" s="973"/>
      <c r="Q355" s="976"/>
      <c r="R355" s="976"/>
      <c r="S355" s="961"/>
    </row>
    <row r="356" spans="2:19" ht="15.75" x14ac:dyDescent="0.2">
      <c r="B356" s="556"/>
      <c r="C356" s="469">
        <f>'7. Gestión Institucional '!C148</f>
        <v>0</v>
      </c>
      <c r="D356" s="469">
        <f>'7. Gestión Institucional '!D148</f>
        <v>0</v>
      </c>
      <c r="E356" s="469">
        <f>'7. Gestión Institucional '!E148</f>
        <v>0</v>
      </c>
      <c r="F356" s="469">
        <f>'7. Gestión Institucional '!F148</f>
        <v>0</v>
      </c>
      <c r="G356" s="602">
        <f>'7. Gestión Institucional '!G148</f>
        <v>0</v>
      </c>
      <c r="H356" s="330">
        <f>'7. Gestión Institucional '!H148</f>
        <v>0</v>
      </c>
      <c r="I356" s="330">
        <f>'7. Gestión Institucional '!I148</f>
        <v>0</v>
      </c>
      <c r="J356" s="330">
        <f>'7. Gestión Institucional '!J148</f>
        <v>0</v>
      </c>
      <c r="K356" s="330"/>
      <c r="L356" s="330"/>
      <c r="M356" s="330"/>
      <c r="N356" s="330"/>
      <c r="O356" s="529">
        <f t="shared" si="22"/>
        <v>0</v>
      </c>
      <c r="P356" s="973"/>
      <c r="Q356" s="976"/>
      <c r="R356" s="976"/>
      <c r="S356" s="961"/>
    </row>
    <row r="357" spans="2:19" ht="15.75" x14ac:dyDescent="0.2">
      <c r="B357" s="557"/>
      <c r="C357" s="469">
        <f>'7. Gestión Institucional '!C149</f>
        <v>0</v>
      </c>
      <c r="D357" s="469">
        <f>'7. Gestión Institucional '!D149</f>
        <v>0</v>
      </c>
      <c r="E357" s="469">
        <f>'7. Gestión Institucional '!E149</f>
        <v>0</v>
      </c>
      <c r="F357" s="469">
        <f>'7. Gestión Institucional '!F149</f>
        <v>0</v>
      </c>
      <c r="G357" s="602">
        <f>'7. Gestión Institucional '!G149</f>
        <v>0</v>
      </c>
      <c r="H357" s="330">
        <f>'7. Gestión Institucional '!H149</f>
        <v>0</v>
      </c>
      <c r="I357" s="330">
        <f>'7. Gestión Institucional '!I149</f>
        <v>0</v>
      </c>
      <c r="J357" s="330">
        <f>'7. Gestión Institucional '!J149</f>
        <v>0</v>
      </c>
      <c r="K357" s="330"/>
      <c r="L357" s="330"/>
      <c r="M357" s="330"/>
      <c r="N357" s="330"/>
      <c r="O357" s="529">
        <f t="shared" si="22"/>
        <v>0</v>
      </c>
      <c r="P357" s="974"/>
      <c r="Q357" s="977"/>
      <c r="R357" s="977"/>
      <c r="S357" s="962"/>
    </row>
    <row r="358" spans="2:19" ht="21" x14ac:dyDescent="0.2">
      <c r="H358" s="424"/>
      <c r="O358" s="530">
        <f>AVERAGE(O328:O357)</f>
        <v>0</v>
      </c>
      <c r="P358" s="531">
        <f>SUM(P328:P357)</f>
        <v>0</v>
      </c>
      <c r="Q358" s="532">
        <f>SUM(Q328:Q357)</f>
        <v>0</v>
      </c>
      <c r="R358" s="532">
        <f>SUM(R328:R357)</f>
        <v>0</v>
      </c>
      <c r="S358" s="533">
        <f>IF(ISERROR((Q358+R358)/P358),0,(Q358+R358)/P358)</f>
        <v>0</v>
      </c>
    </row>
    <row r="359" spans="2:19" ht="66.75" customHeight="1" x14ac:dyDescent="0.2">
      <c r="H359" s="497"/>
    </row>
  </sheetData>
  <mergeCells count="464">
    <mergeCell ref="V87:V90"/>
    <mergeCell ref="V96:V97"/>
    <mergeCell ref="S101:S103"/>
    <mergeCell ref="V122:V143"/>
    <mergeCell ref="S159:S161"/>
    <mergeCell ref="B3:B5"/>
    <mergeCell ref="S108:S111"/>
    <mergeCell ref="T108:T111"/>
    <mergeCell ref="V108:V111"/>
    <mergeCell ref="E145:E149"/>
    <mergeCell ref="F145:F149"/>
    <mergeCell ref="C150:C151"/>
    <mergeCell ref="D150:D151"/>
    <mergeCell ref="E150:E151"/>
    <mergeCell ref="F150:F151"/>
    <mergeCell ref="V116:V120"/>
    <mergeCell ref="G115:M115"/>
    <mergeCell ref="U108:U111"/>
    <mergeCell ref="E108:E111"/>
    <mergeCell ref="F108:F111"/>
    <mergeCell ref="V145:V155"/>
    <mergeCell ref="B113:G113"/>
    <mergeCell ref="C108:C111"/>
    <mergeCell ref="D108:D111"/>
    <mergeCell ref="C152:C153"/>
    <mergeCell ref="D152:D153"/>
    <mergeCell ref="U122:U143"/>
    <mergeCell ref="T122:T143"/>
    <mergeCell ref="T116:T120"/>
    <mergeCell ref="B108:B111"/>
    <mergeCell ref="U93:U94"/>
    <mergeCell ref="V93:V94"/>
    <mergeCell ref="G98:M98"/>
    <mergeCell ref="B96:B97"/>
    <mergeCell ref="C96:C97"/>
    <mergeCell ref="D96:D97"/>
    <mergeCell ref="F96:F97"/>
    <mergeCell ref="T101:T103"/>
    <mergeCell ref="U101:U103"/>
    <mergeCell ref="V101:V103"/>
    <mergeCell ref="I99:I100"/>
    <mergeCell ref="E99:H99"/>
    <mergeCell ref="B99:B100"/>
    <mergeCell ref="D99:D100"/>
    <mergeCell ref="B92:G92"/>
    <mergeCell ref="G95:M95"/>
    <mergeCell ref="B93:B94"/>
    <mergeCell ref="C93:C94"/>
    <mergeCell ref="D93:D94"/>
    <mergeCell ref="E93:E94"/>
    <mergeCell ref="F93:F94"/>
    <mergeCell ref="S93:S94"/>
    <mergeCell ref="T93:T94"/>
    <mergeCell ref="S82:S85"/>
    <mergeCell ref="T82:T85"/>
    <mergeCell ref="U82:U85"/>
    <mergeCell ref="G91:M91"/>
    <mergeCell ref="B87:B90"/>
    <mergeCell ref="C87:C90"/>
    <mergeCell ref="D87:D90"/>
    <mergeCell ref="E87:E90"/>
    <mergeCell ref="F87:F90"/>
    <mergeCell ref="S87:S90"/>
    <mergeCell ref="T87:T90"/>
    <mergeCell ref="U87:U90"/>
    <mergeCell ref="B82:B85"/>
    <mergeCell ref="C82:C83"/>
    <mergeCell ref="C84:C85"/>
    <mergeCell ref="D82:D83"/>
    <mergeCell ref="E82:E83"/>
    <mergeCell ref="F82:F83"/>
    <mergeCell ref="D84:D85"/>
    <mergeCell ref="E84:E85"/>
    <mergeCell ref="F84:F85"/>
    <mergeCell ref="G86:M86"/>
    <mergeCell ref="T74:T75"/>
    <mergeCell ref="U74:U75"/>
    <mergeCell ref="V74:V75"/>
    <mergeCell ref="G80:M80"/>
    <mergeCell ref="T77:T79"/>
    <mergeCell ref="U77:U79"/>
    <mergeCell ref="V77:V79"/>
    <mergeCell ref="B77:B79"/>
    <mergeCell ref="C77:C79"/>
    <mergeCell ref="D77:D79"/>
    <mergeCell ref="E77:E79"/>
    <mergeCell ref="F77:F79"/>
    <mergeCell ref="S77:S79"/>
    <mergeCell ref="G73:M73"/>
    <mergeCell ref="B71:G71"/>
    <mergeCell ref="G76:M76"/>
    <mergeCell ref="B74:B75"/>
    <mergeCell ref="C74:C75"/>
    <mergeCell ref="D74:D75"/>
    <mergeCell ref="E74:E75"/>
    <mergeCell ref="F74:F75"/>
    <mergeCell ref="S74:S75"/>
    <mergeCell ref="V57:V66"/>
    <mergeCell ref="G70:M70"/>
    <mergeCell ref="B68:B69"/>
    <mergeCell ref="C68:C69"/>
    <mergeCell ref="D68:D69"/>
    <mergeCell ref="E68:E69"/>
    <mergeCell ref="F68:F69"/>
    <mergeCell ref="S68:S69"/>
    <mergeCell ref="T68:T69"/>
    <mergeCell ref="U68:U69"/>
    <mergeCell ref="V68:V69"/>
    <mergeCell ref="G67:M67"/>
    <mergeCell ref="B57:B66"/>
    <mergeCell ref="C57:C66"/>
    <mergeCell ref="D57:D66"/>
    <mergeCell ref="E57:E66"/>
    <mergeCell ref="F57:F66"/>
    <mergeCell ref="S57:S66"/>
    <mergeCell ref="T57:T66"/>
    <mergeCell ref="U57:U66"/>
    <mergeCell ref="V52:V55"/>
    <mergeCell ref="B36:B50"/>
    <mergeCell ref="C37:C39"/>
    <mergeCell ref="D37:D39"/>
    <mergeCell ref="E37:E39"/>
    <mergeCell ref="F37:F39"/>
    <mergeCell ref="C42:C43"/>
    <mergeCell ref="D42:D43"/>
    <mergeCell ref="E42:E43"/>
    <mergeCell ref="F42:F43"/>
    <mergeCell ref="C45:C46"/>
    <mergeCell ref="G56:M56"/>
    <mergeCell ref="B52:B55"/>
    <mergeCell ref="C52:C55"/>
    <mergeCell ref="D52:D55"/>
    <mergeCell ref="E52:E55"/>
    <mergeCell ref="F52:F55"/>
    <mergeCell ref="S52:S55"/>
    <mergeCell ref="T52:T55"/>
    <mergeCell ref="U52:U55"/>
    <mergeCell ref="B7:B28"/>
    <mergeCell ref="C7:C10"/>
    <mergeCell ref="B30:B34"/>
    <mergeCell ref="C30:C34"/>
    <mergeCell ref="C11:C17"/>
    <mergeCell ref="U7:U28"/>
    <mergeCell ref="F11:F17"/>
    <mergeCell ref="S7:S28"/>
    <mergeCell ref="F18:F28"/>
    <mergeCell ref="T30:T34"/>
    <mergeCell ref="D30:D34"/>
    <mergeCell ref="E30:E34"/>
    <mergeCell ref="F30:F34"/>
    <mergeCell ref="S30:S34"/>
    <mergeCell ref="C18:C28"/>
    <mergeCell ref="G29:M29"/>
    <mergeCell ref="D7:D10"/>
    <mergeCell ref="E7:E10"/>
    <mergeCell ref="D18:D28"/>
    <mergeCell ref="E18:E28"/>
    <mergeCell ref="T7:T28"/>
    <mergeCell ref="G35:M35"/>
    <mergeCell ref="U30:U34"/>
    <mergeCell ref="V30:V34"/>
    <mergeCell ref="F7:F10"/>
    <mergeCell ref="G51:M51"/>
    <mergeCell ref="D45:D46"/>
    <mergeCell ref="E45:E46"/>
    <mergeCell ref="F45:F46"/>
    <mergeCell ref="S36:S50"/>
    <mergeCell ref="T36:T50"/>
    <mergeCell ref="U36:U50"/>
    <mergeCell ref="V36:V50"/>
    <mergeCell ref="B309:B310"/>
    <mergeCell ref="J159:M161"/>
    <mergeCell ref="G180:M180"/>
    <mergeCell ref="B162:I162"/>
    <mergeCell ref="A209:A314"/>
    <mergeCell ref="F226:F230"/>
    <mergeCell ref="C123:C143"/>
    <mergeCell ref="C116:C120"/>
    <mergeCell ref="D116:D120"/>
    <mergeCell ref="B206:I206"/>
    <mergeCell ref="C173:C175"/>
    <mergeCell ref="B291:G291"/>
    <mergeCell ref="B173:B175"/>
    <mergeCell ref="A165:A207"/>
    <mergeCell ref="G156:M156"/>
    <mergeCell ref="D123:D143"/>
    <mergeCell ref="E123:E143"/>
    <mergeCell ref="G144:M144"/>
    <mergeCell ref="F123:F143"/>
    <mergeCell ref="A107:A161"/>
    <mergeCell ref="F173:F175"/>
    <mergeCell ref="B196:B199"/>
    <mergeCell ref="D196:D199"/>
    <mergeCell ref="E196:E199"/>
    <mergeCell ref="C196:C199"/>
    <mergeCell ref="C183:C188"/>
    <mergeCell ref="V82:V85"/>
    <mergeCell ref="C99:C100"/>
    <mergeCell ref="U145:U155"/>
    <mergeCell ref="A1:I1"/>
    <mergeCell ref="A2:D2"/>
    <mergeCell ref="B6:F6"/>
    <mergeCell ref="B81:F81"/>
    <mergeCell ref="H3:I3"/>
    <mergeCell ref="A6:A105"/>
    <mergeCell ref="U4:U5"/>
    <mergeCell ref="S3:S5"/>
    <mergeCell ref="R3:R5"/>
    <mergeCell ref="V3:V5"/>
    <mergeCell ref="B107:F107"/>
    <mergeCell ref="T3:U3"/>
    <mergeCell ref="T4:T5"/>
    <mergeCell ref="N3:Q3"/>
    <mergeCell ref="T145:T155"/>
    <mergeCell ref="E116:E120"/>
    <mergeCell ref="F116:F120"/>
    <mergeCell ref="U116:U120"/>
    <mergeCell ref="V7:V28"/>
    <mergeCell ref="F3:F5"/>
    <mergeCell ref="G200:M200"/>
    <mergeCell ref="J203:M205"/>
    <mergeCell ref="D157:D158"/>
    <mergeCell ref="J3:M3"/>
    <mergeCell ref="G176:M176"/>
    <mergeCell ref="E152:E153"/>
    <mergeCell ref="F152:F153"/>
    <mergeCell ref="D11:D17"/>
    <mergeCell ref="E11:E17"/>
    <mergeCell ref="E157:H157"/>
    <mergeCell ref="J99:M100"/>
    <mergeCell ref="J104:M104"/>
    <mergeCell ref="B104:I104"/>
    <mergeCell ref="B116:B120"/>
    <mergeCell ref="G121:M121"/>
    <mergeCell ref="G105:M105"/>
    <mergeCell ref="J101:M103"/>
    <mergeCell ref="C145:C149"/>
    <mergeCell ref="D145:D149"/>
    <mergeCell ref="B166:B171"/>
    <mergeCell ref="G112:M112"/>
    <mergeCell ref="J157:M158"/>
    <mergeCell ref="G178:M178"/>
    <mergeCell ref="G189:M189"/>
    <mergeCell ref="B190:F190"/>
    <mergeCell ref="C169:C170"/>
    <mergeCell ref="B191:B194"/>
    <mergeCell ref="B157:B158"/>
    <mergeCell ref="C157:C158"/>
    <mergeCell ref="C191:C194"/>
    <mergeCell ref="D191:D194"/>
    <mergeCell ref="E191:E194"/>
    <mergeCell ref="F191:F194"/>
    <mergeCell ref="G172:M172"/>
    <mergeCell ref="E173:E175"/>
    <mergeCell ref="B165:F165"/>
    <mergeCell ref="J162:M162"/>
    <mergeCell ref="D169:D170"/>
    <mergeCell ref="E169:E170"/>
    <mergeCell ref="F169:F170"/>
    <mergeCell ref="B183:B188"/>
    <mergeCell ref="D183:D188"/>
    <mergeCell ref="E183:E188"/>
    <mergeCell ref="F183:F188"/>
    <mergeCell ref="D173:D175"/>
    <mergeCell ref="V203:V205"/>
    <mergeCell ref="G207:M207"/>
    <mergeCell ref="J201:M202"/>
    <mergeCell ref="T203:T205"/>
    <mergeCell ref="U203:U205"/>
    <mergeCell ref="J206:M206"/>
    <mergeCell ref="S203:S205"/>
    <mergeCell ref="V191:V194"/>
    <mergeCell ref="F196:F199"/>
    <mergeCell ref="S196:S199"/>
    <mergeCell ref="T196:T199"/>
    <mergeCell ref="U196:U199"/>
    <mergeCell ref="V196:V199"/>
    <mergeCell ref="G195:M195"/>
    <mergeCell ref="U191:U194"/>
    <mergeCell ref="S191:S194"/>
    <mergeCell ref="T191:T194"/>
    <mergeCell ref="B201:B202"/>
    <mergeCell ref="C201:C202"/>
    <mergeCell ref="D201:D202"/>
    <mergeCell ref="E202:H202"/>
    <mergeCell ref="G224:M224"/>
    <mergeCell ref="B210:B223"/>
    <mergeCell ref="C210:C223"/>
    <mergeCell ref="D210:D223"/>
    <mergeCell ref="E201:H201"/>
    <mergeCell ref="E210:E223"/>
    <mergeCell ref="F210:F223"/>
    <mergeCell ref="B209:F209"/>
    <mergeCell ref="B225:G225"/>
    <mergeCell ref="G231:M231"/>
    <mergeCell ref="B226:B230"/>
    <mergeCell ref="S210:S223"/>
    <mergeCell ref="T210:T223"/>
    <mergeCell ref="U210:U223"/>
    <mergeCell ref="T226:T230"/>
    <mergeCell ref="U226:U230"/>
    <mergeCell ref="V226:V230"/>
    <mergeCell ref="S226:S230"/>
    <mergeCell ref="V210:V223"/>
    <mergeCell ref="B232:G232"/>
    <mergeCell ref="G236:M236"/>
    <mergeCell ref="B233:B235"/>
    <mergeCell ref="D233:D235"/>
    <mergeCell ref="E233:E235"/>
    <mergeCell ref="F233:F235"/>
    <mergeCell ref="V237:V239"/>
    <mergeCell ref="S237:S239"/>
    <mergeCell ref="T237:T239"/>
    <mergeCell ref="U237:U239"/>
    <mergeCell ref="B237:B239"/>
    <mergeCell ref="S233:S235"/>
    <mergeCell ref="T233:T235"/>
    <mergeCell ref="U233:U235"/>
    <mergeCell ref="V233:V235"/>
    <mergeCell ref="U242:U245"/>
    <mergeCell ref="V242:V245"/>
    <mergeCell ref="G250:M250"/>
    <mergeCell ref="T247:T249"/>
    <mergeCell ref="U247:U249"/>
    <mergeCell ref="V247:V249"/>
    <mergeCell ref="S242:S245"/>
    <mergeCell ref="T242:T245"/>
    <mergeCell ref="B241:G241"/>
    <mergeCell ref="G246:M246"/>
    <mergeCell ref="B242:B245"/>
    <mergeCell ref="C242:C245"/>
    <mergeCell ref="D242:D245"/>
    <mergeCell ref="E242:E245"/>
    <mergeCell ref="F242:F245"/>
    <mergeCell ref="B247:B249"/>
    <mergeCell ref="C247:C249"/>
    <mergeCell ref="D247:D249"/>
    <mergeCell ref="E247:E249"/>
    <mergeCell ref="F247:F249"/>
    <mergeCell ref="S247:S249"/>
    <mergeCell ref="T251:T255"/>
    <mergeCell ref="U251:U255"/>
    <mergeCell ref="V251:V255"/>
    <mergeCell ref="G261:M261"/>
    <mergeCell ref="B257:B260"/>
    <mergeCell ref="C257:C260"/>
    <mergeCell ref="D257:D260"/>
    <mergeCell ref="E257:E260"/>
    <mergeCell ref="F257:F260"/>
    <mergeCell ref="G256:M256"/>
    <mergeCell ref="D251:D255"/>
    <mergeCell ref="E251:E255"/>
    <mergeCell ref="F251:F255"/>
    <mergeCell ref="T257:T260"/>
    <mergeCell ref="U257:U260"/>
    <mergeCell ref="V257:V260"/>
    <mergeCell ref="S257:S260"/>
    <mergeCell ref="S251:S255"/>
    <mergeCell ref="B251:B255"/>
    <mergeCell ref="C251:C255"/>
    <mergeCell ref="S183:S188"/>
    <mergeCell ref="I157:I158"/>
    <mergeCell ref="G182:M182"/>
    <mergeCell ref="S145:S155"/>
    <mergeCell ref="G240:M240"/>
    <mergeCell ref="B297:B299"/>
    <mergeCell ref="C297:C299"/>
    <mergeCell ref="D297:D299"/>
    <mergeCell ref="E297:E299"/>
    <mergeCell ref="F297:F299"/>
    <mergeCell ref="B262:G262"/>
    <mergeCell ref="G272:M272"/>
    <mergeCell ref="B263:B271"/>
    <mergeCell ref="C263:C271"/>
    <mergeCell ref="D263:D271"/>
    <mergeCell ref="E263:E271"/>
    <mergeCell ref="F263:F271"/>
    <mergeCell ref="B273:G273"/>
    <mergeCell ref="G278:M278"/>
    <mergeCell ref="B274:B277"/>
    <mergeCell ref="C274:C277"/>
    <mergeCell ref="D274:D277"/>
    <mergeCell ref="E274:E277"/>
    <mergeCell ref="F274:F277"/>
    <mergeCell ref="C282:C289"/>
    <mergeCell ref="D282:D289"/>
    <mergeCell ref="E282:E289"/>
    <mergeCell ref="F282:F289"/>
    <mergeCell ref="S279:S289"/>
    <mergeCell ref="G295:M295"/>
    <mergeCell ref="G293:M293"/>
    <mergeCell ref="G290:M290"/>
    <mergeCell ref="B279:B289"/>
    <mergeCell ref="C279:C281"/>
    <mergeCell ref="D279:D281"/>
    <mergeCell ref="E279:E281"/>
    <mergeCell ref="F279:F281"/>
    <mergeCell ref="B301:B307"/>
    <mergeCell ref="C301:C307"/>
    <mergeCell ref="D301:D307"/>
    <mergeCell ref="E301:E307"/>
    <mergeCell ref="F301:F307"/>
    <mergeCell ref="S301:S307"/>
    <mergeCell ref="G308:M308"/>
    <mergeCell ref="B316:V316"/>
    <mergeCell ref="K325:N325"/>
    <mergeCell ref="O325:O327"/>
    <mergeCell ref="P325:P327"/>
    <mergeCell ref="B325:F325"/>
    <mergeCell ref="G325:J325"/>
    <mergeCell ref="Q326:Q327"/>
    <mergeCell ref="S325:S327"/>
    <mergeCell ref="B319:C319"/>
    <mergeCell ref="B321:C322"/>
    <mergeCell ref="B314:I314"/>
    <mergeCell ref="E309:H309"/>
    <mergeCell ref="J314:M314"/>
    <mergeCell ref="J309:M310"/>
    <mergeCell ref="G315:M315"/>
    <mergeCell ref="I309:I310"/>
    <mergeCell ref="J311:M313"/>
    <mergeCell ref="P328:P357"/>
    <mergeCell ref="Q328:Q357"/>
    <mergeCell ref="R328:R357"/>
    <mergeCell ref="S328:S357"/>
    <mergeCell ref="Q325:R325"/>
    <mergeCell ref="S263:S271"/>
    <mergeCell ref="T311:T313"/>
    <mergeCell ref="U311:U313"/>
    <mergeCell ref="V311:V313"/>
    <mergeCell ref="V297:V299"/>
    <mergeCell ref="T301:T307"/>
    <mergeCell ref="U301:U307"/>
    <mergeCell ref="V301:V307"/>
    <mergeCell ref="U279:U289"/>
    <mergeCell ref="T279:T289"/>
    <mergeCell ref="S297:S299"/>
    <mergeCell ref="T297:T299"/>
    <mergeCell ref="U297:U299"/>
    <mergeCell ref="S311:S313"/>
    <mergeCell ref="G300:M300"/>
    <mergeCell ref="V173:V175"/>
    <mergeCell ref="T173:T175"/>
    <mergeCell ref="U173:U175"/>
    <mergeCell ref="U166:U171"/>
    <mergeCell ref="S173:S175"/>
    <mergeCell ref="S166:S171"/>
    <mergeCell ref="V159:V161"/>
    <mergeCell ref="T183:T188"/>
    <mergeCell ref="V183:V188"/>
    <mergeCell ref="V166:V171"/>
    <mergeCell ref="T159:T161"/>
    <mergeCell ref="U159:U161"/>
    <mergeCell ref="T166:T171"/>
    <mergeCell ref="U183:U188"/>
    <mergeCell ref="V279:V289"/>
    <mergeCell ref="S274:S277"/>
    <mergeCell ref="T274:T277"/>
    <mergeCell ref="U274:U277"/>
    <mergeCell ref="V274:V277"/>
    <mergeCell ref="T263:T271"/>
    <mergeCell ref="U263:U271"/>
    <mergeCell ref="V263:V271"/>
    <mergeCell ref="B296:G296"/>
  </mergeCell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FF0000"/>
  </sheetPr>
  <dimension ref="A1:GH75"/>
  <sheetViews>
    <sheetView showGridLines="0" topLeftCell="F49" zoomScale="55" zoomScaleNormal="55" workbookViewId="0">
      <selection activeCell="Q8" sqref="Q8"/>
    </sheetView>
  </sheetViews>
  <sheetFormatPr baseColWidth="10" defaultRowHeight="12.75" x14ac:dyDescent="0.2"/>
  <cols>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 min="11" max="11" width="62.140625" bestFit="1" customWidth="1"/>
    <col min="13" max="16" width="13.42578125" bestFit="1" customWidth="1"/>
    <col min="17" max="17" width="13.28515625" bestFit="1" customWidth="1"/>
    <col min="18" max="18" width="3.140625" customWidth="1"/>
    <col min="19" max="19" width="4.42578125" customWidth="1"/>
    <col min="21" max="21" width="38.42578125" customWidth="1"/>
    <col min="30" max="30" width="38" customWidth="1"/>
    <col min="39" max="39" width="38" customWidth="1"/>
    <col min="48" max="48" width="38.42578125" customWidth="1"/>
    <col min="57" max="57" width="38.42578125" customWidth="1"/>
    <col min="66" max="66" width="38.42578125" customWidth="1"/>
    <col min="75" max="75" width="38.42578125" customWidth="1"/>
    <col min="84" max="84" width="38.42578125" customWidth="1"/>
    <col min="93" max="93" width="38.42578125" customWidth="1"/>
    <col min="102" max="102" width="38.42578125" customWidth="1"/>
    <col min="111" max="111" width="38.42578125" customWidth="1"/>
    <col min="120" max="120" width="38.42578125" customWidth="1"/>
    <col min="129" max="129" width="38.42578125" customWidth="1"/>
    <col min="138" max="138" width="38.42578125" customWidth="1"/>
    <col min="147" max="147" width="38.42578125" customWidth="1"/>
    <col min="156" max="156" width="38.42578125" customWidth="1"/>
    <col min="165" max="165" width="38.42578125" customWidth="1"/>
    <col min="174" max="174" width="38.42578125" customWidth="1"/>
    <col min="183" max="183" width="38.42578125" customWidth="1"/>
  </cols>
  <sheetData>
    <row r="1" spans="1:190" ht="21" customHeight="1" x14ac:dyDescent="0.35">
      <c r="A1" s="1108" t="s">
        <v>879</v>
      </c>
      <c r="B1" s="1108"/>
      <c r="C1" s="1108"/>
      <c r="D1" s="1108"/>
      <c r="E1" s="1108"/>
      <c r="F1" s="1108"/>
      <c r="G1" s="1108"/>
      <c r="H1" s="1108"/>
      <c r="J1" s="1108" t="s">
        <v>698</v>
      </c>
      <c r="K1" s="1108"/>
      <c r="L1" s="1108"/>
      <c r="M1" s="1108"/>
      <c r="N1" s="1108"/>
      <c r="O1" s="1108"/>
      <c r="P1" s="1108"/>
      <c r="Q1" s="1108"/>
      <c r="T1" s="1108" t="s">
        <v>879</v>
      </c>
      <c r="U1" s="1108"/>
      <c r="V1" s="1108"/>
      <c r="W1" s="1108"/>
      <c r="X1" s="1108"/>
      <c r="Y1" s="1108"/>
      <c r="Z1" s="1108"/>
      <c r="AA1" s="1108"/>
      <c r="AC1" s="1108" t="s">
        <v>879</v>
      </c>
      <c r="AD1" s="1108"/>
      <c r="AE1" s="1108"/>
      <c r="AF1" s="1108"/>
      <c r="AG1" s="1108"/>
      <c r="AH1" s="1108"/>
      <c r="AI1" s="1108"/>
      <c r="AJ1" s="1108"/>
      <c r="AL1" s="1108" t="s">
        <v>879</v>
      </c>
      <c r="AM1" s="1108"/>
      <c r="AN1" s="1108"/>
      <c r="AO1" s="1108"/>
      <c r="AP1" s="1108"/>
      <c r="AQ1" s="1108"/>
      <c r="AR1" s="1108"/>
      <c r="AS1" s="1108"/>
      <c r="AU1" s="1108" t="s">
        <v>879</v>
      </c>
      <c r="AV1" s="1108"/>
      <c r="AW1" s="1108"/>
      <c r="AX1" s="1108"/>
      <c r="AY1" s="1108"/>
      <c r="AZ1" s="1108"/>
      <c r="BA1" s="1108"/>
      <c r="BB1" s="1108"/>
      <c r="BD1" s="1108" t="s">
        <v>879</v>
      </c>
      <c r="BE1" s="1108"/>
      <c r="BF1" s="1108"/>
      <c r="BG1" s="1108"/>
      <c r="BH1" s="1108"/>
      <c r="BI1" s="1108"/>
      <c r="BJ1" s="1108"/>
      <c r="BK1" s="1108"/>
      <c r="BM1" s="1108" t="s">
        <v>879</v>
      </c>
      <c r="BN1" s="1108"/>
      <c r="BO1" s="1108"/>
      <c r="BP1" s="1108"/>
      <c r="BQ1" s="1108"/>
      <c r="BR1" s="1108"/>
      <c r="BS1" s="1108"/>
      <c r="BT1" s="1108"/>
      <c r="BV1" s="1108" t="s">
        <v>879</v>
      </c>
      <c r="BW1" s="1108"/>
      <c r="BX1" s="1108"/>
      <c r="BY1" s="1108"/>
      <c r="BZ1" s="1108"/>
      <c r="CA1" s="1108"/>
      <c r="CB1" s="1108"/>
      <c r="CC1" s="1108"/>
      <c r="CE1" s="1108" t="s">
        <v>879</v>
      </c>
      <c r="CF1" s="1108"/>
      <c r="CG1" s="1108"/>
      <c r="CH1" s="1108"/>
      <c r="CI1" s="1108"/>
      <c r="CJ1" s="1108"/>
      <c r="CK1" s="1108"/>
      <c r="CL1" s="1108"/>
      <c r="CN1" s="1108" t="s">
        <v>879</v>
      </c>
      <c r="CO1" s="1108"/>
      <c r="CP1" s="1108"/>
      <c r="CQ1" s="1108"/>
      <c r="CR1" s="1108"/>
      <c r="CS1" s="1108"/>
      <c r="CT1" s="1108"/>
      <c r="CU1" s="1108"/>
      <c r="CW1" s="1108" t="s">
        <v>879</v>
      </c>
      <c r="CX1" s="1108"/>
      <c r="CY1" s="1108"/>
      <c r="CZ1" s="1108"/>
      <c r="DA1" s="1108"/>
      <c r="DB1" s="1108"/>
      <c r="DC1" s="1108"/>
      <c r="DD1" s="1108"/>
      <c r="DF1" s="1108" t="s">
        <v>879</v>
      </c>
      <c r="DG1" s="1108"/>
      <c r="DH1" s="1108"/>
      <c r="DI1" s="1108"/>
      <c r="DJ1" s="1108"/>
      <c r="DK1" s="1108"/>
      <c r="DL1" s="1108"/>
      <c r="DM1" s="1108"/>
      <c r="DO1" s="1108" t="s">
        <v>879</v>
      </c>
      <c r="DP1" s="1108"/>
      <c r="DQ1" s="1108"/>
      <c r="DR1" s="1108"/>
      <c r="DS1" s="1108"/>
      <c r="DT1" s="1108"/>
      <c r="DU1" s="1108"/>
      <c r="DV1" s="1108"/>
      <c r="DX1" s="1108" t="s">
        <v>879</v>
      </c>
      <c r="DY1" s="1108"/>
      <c r="DZ1" s="1108"/>
      <c r="EA1" s="1108"/>
      <c r="EB1" s="1108"/>
      <c r="EC1" s="1108"/>
      <c r="ED1" s="1108"/>
      <c r="EE1" s="1108"/>
      <c r="EG1" s="1108" t="s">
        <v>879</v>
      </c>
      <c r="EH1" s="1108"/>
      <c r="EI1" s="1108"/>
      <c r="EJ1" s="1108"/>
      <c r="EK1" s="1108"/>
      <c r="EL1" s="1108"/>
      <c r="EM1" s="1108"/>
      <c r="EN1" s="1108"/>
      <c r="EP1" s="1108" t="s">
        <v>879</v>
      </c>
      <c r="EQ1" s="1108"/>
      <c r="ER1" s="1108"/>
      <c r="ES1" s="1108"/>
      <c r="ET1" s="1108"/>
      <c r="EU1" s="1108"/>
      <c r="EV1" s="1108"/>
      <c r="EW1" s="1108"/>
      <c r="EY1" s="1108" t="s">
        <v>879</v>
      </c>
      <c r="EZ1" s="1108"/>
      <c r="FA1" s="1108"/>
      <c r="FB1" s="1108"/>
      <c r="FC1" s="1108"/>
      <c r="FD1" s="1108"/>
      <c r="FE1" s="1108"/>
      <c r="FF1" s="1108"/>
      <c r="FH1" s="1108" t="s">
        <v>879</v>
      </c>
      <c r="FI1" s="1108"/>
      <c r="FJ1" s="1108"/>
      <c r="FK1" s="1108"/>
      <c r="FL1" s="1108"/>
      <c r="FM1" s="1108"/>
      <c r="FN1" s="1108"/>
      <c r="FO1" s="1108"/>
      <c r="FQ1" s="1108" t="s">
        <v>879</v>
      </c>
      <c r="FR1" s="1108"/>
      <c r="FS1" s="1108"/>
      <c r="FT1" s="1108"/>
      <c r="FU1" s="1108"/>
      <c r="FV1" s="1108"/>
      <c r="FW1" s="1108"/>
      <c r="FX1" s="1108"/>
      <c r="FZ1" s="1108" t="s">
        <v>879</v>
      </c>
      <c r="GA1" s="1108"/>
      <c r="GB1" s="1108"/>
      <c r="GC1" s="1108"/>
      <c r="GD1" s="1108"/>
      <c r="GE1" s="1108"/>
      <c r="GF1" s="1108"/>
      <c r="GG1" s="1108"/>
    </row>
    <row r="2" spans="1:190" ht="21" customHeight="1" x14ac:dyDescent="0.35">
      <c r="A2" s="1109"/>
      <c r="B2" s="1109"/>
      <c r="C2" s="1109"/>
      <c r="D2" s="1109"/>
      <c r="E2" s="1109"/>
      <c r="F2" s="1109"/>
      <c r="G2" s="1109"/>
      <c r="H2" s="1109"/>
      <c r="J2" s="1109" t="s">
        <v>1047</v>
      </c>
      <c r="K2" s="1109"/>
      <c r="L2" s="1109"/>
      <c r="M2" s="1109"/>
      <c r="N2" s="1109"/>
      <c r="O2" s="1109"/>
      <c r="P2" s="1109"/>
      <c r="Q2" s="1109"/>
      <c r="T2" s="1109" t="s">
        <v>880</v>
      </c>
      <c r="U2" s="1109"/>
      <c r="V2" s="1109"/>
      <c r="W2" s="1109"/>
      <c r="X2" s="1109"/>
      <c r="Y2" s="1109"/>
      <c r="Z2" s="1109"/>
      <c r="AA2" s="1109"/>
      <c r="AC2" s="1109" t="s">
        <v>880</v>
      </c>
      <c r="AD2" s="1109"/>
      <c r="AE2" s="1109"/>
      <c r="AF2" s="1109"/>
      <c r="AG2" s="1109"/>
      <c r="AH2" s="1109"/>
      <c r="AI2" s="1109"/>
      <c r="AJ2" s="1109"/>
      <c r="AL2" s="1109" t="s">
        <v>880</v>
      </c>
      <c r="AM2" s="1109"/>
      <c r="AN2" s="1109"/>
      <c r="AO2" s="1109"/>
      <c r="AP2" s="1109"/>
      <c r="AQ2" s="1109"/>
      <c r="AR2" s="1109"/>
      <c r="AS2" s="1109"/>
      <c r="AU2" s="1109" t="s">
        <v>880</v>
      </c>
      <c r="AV2" s="1109"/>
      <c r="AW2" s="1109"/>
      <c r="AX2" s="1109"/>
      <c r="AY2" s="1109"/>
      <c r="AZ2" s="1109"/>
      <c r="BA2" s="1109"/>
      <c r="BB2" s="1109"/>
      <c r="BD2" s="1109" t="s">
        <v>880</v>
      </c>
      <c r="BE2" s="1109"/>
      <c r="BF2" s="1109"/>
      <c r="BG2" s="1109"/>
      <c r="BH2" s="1109"/>
      <c r="BI2" s="1109"/>
      <c r="BJ2" s="1109"/>
      <c r="BK2" s="1109"/>
      <c r="BM2" s="1109" t="s">
        <v>880</v>
      </c>
      <c r="BN2" s="1109"/>
      <c r="BO2" s="1109"/>
      <c r="BP2" s="1109"/>
      <c r="BQ2" s="1109"/>
      <c r="BR2" s="1109"/>
      <c r="BS2" s="1109"/>
      <c r="BT2" s="1109"/>
      <c r="BV2" s="1109" t="s">
        <v>880</v>
      </c>
      <c r="BW2" s="1109"/>
      <c r="BX2" s="1109"/>
      <c r="BY2" s="1109"/>
      <c r="BZ2" s="1109"/>
      <c r="CA2" s="1109"/>
      <c r="CB2" s="1109"/>
      <c r="CC2" s="1109"/>
      <c r="CE2" s="1109" t="s">
        <v>880</v>
      </c>
      <c r="CF2" s="1109"/>
      <c r="CG2" s="1109"/>
      <c r="CH2" s="1109"/>
      <c r="CI2" s="1109"/>
      <c r="CJ2" s="1109"/>
      <c r="CK2" s="1109"/>
      <c r="CL2" s="1109"/>
      <c r="CN2" s="1109" t="s">
        <v>880</v>
      </c>
      <c r="CO2" s="1109"/>
      <c r="CP2" s="1109"/>
      <c r="CQ2" s="1109"/>
      <c r="CR2" s="1109"/>
      <c r="CS2" s="1109"/>
      <c r="CT2" s="1109"/>
      <c r="CU2" s="1109"/>
      <c r="CW2" s="1109" t="s">
        <v>880</v>
      </c>
      <c r="CX2" s="1109"/>
      <c r="CY2" s="1109"/>
      <c r="CZ2" s="1109"/>
      <c r="DA2" s="1109"/>
      <c r="DB2" s="1109"/>
      <c r="DC2" s="1109"/>
      <c r="DD2" s="1109"/>
      <c r="DF2" s="1109" t="s">
        <v>880</v>
      </c>
      <c r="DG2" s="1109"/>
      <c r="DH2" s="1109"/>
      <c r="DI2" s="1109"/>
      <c r="DJ2" s="1109"/>
      <c r="DK2" s="1109"/>
      <c r="DL2" s="1109"/>
      <c r="DM2" s="1109"/>
      <c r="DO2" s="1109" t="s">
        <v>880</v>
      </c>
      <c r="DP2" s="1109"/>
      <c r="DQ2" s="1109"/>
      <c r="DR2" s="1109"/>
      <c r="DS2" s="1109"/>
      <c r="DT2" s="1109"/>
      <c r="DU2" s="1109"/>
      <c r="DV2" s="1109"/>
      <c r="DX2" s="1109" t="s">
        <v>880</v>
      </c>
      <c r="DY2" s="1109"/>
      <c r="DZ2" s="1109"/>
      <c r="EA2" s="1109"/>
      <c r="EB2" s="1109"/>
      <c r="EC2" s="1109"/>
      <c r="ED2" s="1109"/>
      <c r="EE2" s="1109"/>
      <c r="EG2" s="1109" t="s">
        <v>880</v>
      </c>
      <c r="EH2" s="1109"/>
      <c r="EI2" s="1109"/>
      <c r="EJ2" s="1109"/>
      <c r="EK2" s="1109"/>
      <c r="EL2" s="1109"/>
      <c r="EM2" s="1109"/>
      <c r="EN2" s="1109"/>
      <c r="EP2" s="1109" t="s">
        <v>880</v>
      </c>
      <c r="EQ2" s="1109"/>
      <c r="ER2" s="1109"/>
      <c r="ES2" s="1109"/>
      <c r="ET2" s="1109"/>
      <c r="EU2" s="1109"/>
      <c r="EV2" s="1109"/>
      <c r="EW2" s="1109"/>
      <c r="EY2" s="1109" t="s">
        <v>880</v>
      </c>
      <c r="EZ2" s="1109"/>
      <c r="FA2" s="1109"/>
      <c r="FB2" s="1109"/>
      <c r="FC2" s="1109"/>
      <c r="FD2" s="1109"/>
      <c r="FE2" s="1109"/>
      <c r="FF2" s="1109"/>
      <c r="FH2" s="1109" t="s">
        <v>880</v>
      </c>
      <c r="FI2" s="1109"/>
      <c r="FJ2" s="1109"/>
      <c r="FK2" s="1109"/>
      <c r="FL2" s="1109"/>
      <c r="FM2" s="1109"/>
      <c r="FN2" s="1109"/>
      <c r="FO2" s="1109"/>
      <c r="FQ2" s="1109" t="s">
        <v>880</v>
      </c>
      <c r="FR2" s="1109"/>
      <c r="FS2" s="1109"/>
      <c r="FT2" s="1109"/>
      <c r="FU2" s="1109"/>
      <c r="FV2" s="1109"/>
      <c r="FW2" s="1109"/>
      <c r="FX2" s="1109"/>
      <c r="FZ2" s="1109" t="s">
        <v>880</v>
      </c>
      <c r="GA2" s="1109"/>
      <c r="GB2" s="1109"/>
      <c r="GC2" s="1109"/>
      <c r="GD2" s="1109"/>
      <c r="GE2" s="1109"/>
      <c r="GF2" s="1109"/>
      <c r="GG2" s="1109"/>
    </row>
    <row r="3" spans="1:190" ht="21" customHeight="1" x14ac:dyDescent="0.35">
      <c r="A3" s="1110" t="str">
        <f>J3</f>
        <v>Objetivo Estratégico Institucional: 1. . Dirigir y conducir  a las instituciones del sector y otros actores sociales, que intervienen en el proceso salud-enfermedad-muerte, con el fin de mejorar el estado de salud de la población.</v>
      </c>
      <c r="B3" s="1111"/>
      <c r="C3" s="1111"/>
      <c r="D3" s="1111"/>
      <c r="E3" s="1111"/>
      <c r="F3" s="1111"/>
      <c r="G3" s="1111"/>
      <c r="H3" s="1112"/>
      <c r="J3" s="1110" t="str">
        <f>'1. DireccyConducc '!A3</f>
        <v>Objetivo Estratégico Institucional: 1. . Dirigir y conducir  a las instituciones del sector y otros actores sociales, que intervienen en el proceso salud-enfermedad-muerte, con el fin de mejorar el estado de salud de la población.</v>
      </c>
      <c r="K3" s="1111"/>
      <c r="L3" s="1111"/>
      <c r="M3" s="1111"/>
      <c r="N3" s="1111"/>
      <c r="O3" s="1111"/>
      <c r="P3" s="1111"/>
      <c r="Q3" s="1112"/>
      <c r="T3" s="1110" t="str">
        <f>J3</f>
        <v>Objetivo Estratégico Institucional: 1. . Dirigir y conducir  a las instituciones del sector y otros actores sociales, que intervienen en el proceso salud-enfermedad-muerte, con el fin de mejorar el estado de salud de la población.</v>
      </c>
      <c r="U3" s="1111"/>
      <c r="V3" s="1111"/>
      <c r="W3" s="1111"/>
      <c r="X3" s="1111"/>
      <c r="Y3" s="1111"/>
      <c r="Z3" s="1111"/>
      <c r="AA3" s="1112"/>
      <c r="AC3" s="1110" t="str">
        <f>T3</f>
        <v>Objetivo Estratégico Institucional: 1. . Dirigir y conducir  a las instituciones del sector y otros actores sociales, que intervienen en el proceso salud-enfermedad-muerte, con el fin de mejorar el estado de salud de la población.</v>
      </c>
      <c r="AD3" s="1111"/>
      <c r="AE3" s="1111"/>
      <c r="AF3" s="1111"/>
      <c r="AG3" s="1111"/>
      <c r="AH3" s="1111"/>
      <c r="AI3" s="1111"/>
      <c r="AJ3" s="1112"/>
      <c r="AL3" s="1110" t="str">
        <f>AC3</f>
        <v>Objetivo Estratégico Institucional: 1. . Dirigir y conducir  a las instituciones del sector y otros actores sociales, que intervienen en el proceso salud-enfermedad-muerte, con el fin de mejorar el estado de salud de la población.</v>
      </c>
      <c r="AM3" s="1111"/>
      <c r="AN3" s="1111"/>
      <c r="AO3" s="1111"/>
      <c r="AP3" s="1111"/>
      <c r="AQ3" s="1111"/>
      <c r="AR3" s="1111"/>
      <c r="AS3" s="1112"/>
      <c r="AU3" s="1110" t="str">
        <f>AL3</f>
        <v>Objetivo Estratégico Institucional: 1. . Dirigir y conducir  a las instituciones del sector y otros actores sociales, que intervienen en el proceso salud-enfermedad-muerte, con el fin de mejorar el estado de salud de la población.</v>
      </c>
      <c r="AV3" s="1111"/>
      <c r="AW3" s="1111"/>
      <c r="AX3" s="1111"/>
      <c r="AY3" s="1111"/>
      <c r="AZ3" s="1111"/>
      <c r="BA3" s="1111"/>
      <c r="BB3" s="1112"/>
      <c r="BD3" s="1110" t="str">
        <f>AU3</f>
        <v>Objetivo Estratégico Institucional: 1. . Dirigir y conducir  a las instituciones del sector y otros actores sociales, que intervienen en el proceso salud-enfermedad-muerte, con el fin de mejorar el estado de salud de la población.</v>
      </c>
      <c r="BE3" s="1111"/>
      <c r="BF3" s="1111"/>
      <c r="BG3" s="1111"/>
      <c r="BH3" s="1111"/>
      <c r="BI3" s="1111"/>
      <c r="BJ3" s="1111"/>
      <c r="BK3" s="1112"/>
      <c r="BM3" s="1110" t="str">
        <f>BD3</f>
        <v>Objetivo Estratégico Institucional: 1. . Dirigir y conducir  a las instituciones del sector y otros actores sociales, que intervienen en el proceso salud-enfermedad-muerte, con el fin de mejorar el estado de salud de la población.</v>
      </c>
      <c r="BN3" s="1111"/>
      <c r="BO3" s="1111"/>
      <c r="BP3" s="1111"/>
      <c r="BQ3" s="1111"/>
      <c r="BR3" s="1111"/>
      <c r="BS3" s="1111"/>
      <c r="BT3" s="1112"/>
      <c r="BV3" s="1110" t="str">
        <f>BM3</f>
        <v>Objetivo Estratégico Institucional: 1. . Dirigir y conducir  a las instituciones del sector y otros actores sociales, que intervienen en el proceso salud-enfermedad-muerte, con el fin de mejorar el estado de salud de la población.</v>
      </c>
      <c r="BW3" s="1111"/>
      <c r="BX3" s="1111"/>
      <c r="BY3" s="1111"/>
      <c r="BZ3" s="1111"/>
      <c r="CA3" s="1111"/>
      <c r="CB3" s="1111"/>
      <c r="CC3" s="1112"/>
      <c r="CE3" s="1110" t="str">
        <f>BV3</f>
        <v>Objetivo Estratégico Institucional: 1. . Dirigir y conducir  a las instituciones del sector y otros actores sociales, que intervienen en el proceso salud-enfermedad-muerte, con el fin de mejorar el estado de salud de la población.</v>
      </c>
      <c r="CF3" s="1111"/>
      <c r="CG3" s="1111"/>
      <c r="CH3" s="1111"/>
      <c r="CI3" s="1111"/>
      <c r="CJ3" s="1111"/>
      <c r="CK3" s="1111"/>
      <c r="CL3" s="1112"/>
      <c r="CN3" s="1110" t="str">
        <f>CE3</f>
        <v>Objetivo Estratégico Institucional: 1. . Dirigir y conducir  a las instituciones del sector y otros actores sociales, que intervienen en el proceso salud-enfermedad-muerte, con el fin de mejorar el estado de salud de la población.</v>
      </c>
      <c r="CO3" s="1111"/>
      <c r="CP3" s="1111"/>
      <c r="CQ3" s="1111"/>
      <c r="CR3" s="1111"/>
      <c r="CS3" s="1111"/>
      <c r="CT3" s="1111"/>
      <c r="CU3" s="1112"/>
      <c r="CW3" s="1110" t="str">
        <f>CN3</f>
        <v>Objetivo Estratégico Institucional: 1. . Dirigir y conducir  a las instituciones del sector y otros actores sociales, que intervienen en el proceso salud-enfermedad-muerte, con el fin de mejorar el estado de salud de la población.</v>
      </c>
      <c r="CX3" s="1111"/>
      <c r="CY3" s="1111"/>
      <c r="CZ3" s="1111"/>
      <c r="DA3" s="1111"/>
      <c r="DB3" s="1111"/>
      <c r="DC3" s="1111"/>
      <c r="DD3" s="1112"/>
      <c r="DF3" s="1110" t="str">
        <f>CW3</f>
        <v>Objetivo Estratégico Institucional: 1. . Dirigir y conducir  a las instituciones del sector y otros actores sociales, que intervienen en el proceso salud-enfermedad-muerte, con el fin de mejorar el estado de salud de la población.</v>
      </c>
      <c r="DG3" s="1111"/>
      <c r="DH3" s="1111"/>
      <c r="DI3" s="1111"/>
      <c r="DJ3" s="1111"/>
      <c r="DK3" s="1111"/>
      <c r="DL3" s="1111"/>
      <c r="DM3" s="1112"/>
      <c r="DO3" s="1110" t="str">
        <f>DF3</f>
        <v>Objetivo Estratégico Institucional: 1. . Dirigir y conducir  a las instituciones del sector y otros actores sociales, que intervienen en el proceso salud-enfermedad-muerte, con el fin de mejorar el estado de salud de la población.</v>
      </c>
      <c r="DP3" s="1111"/>
      <c r="DQ3" s="1111"/>
      <c r="DR3" s="1111"/>
      <c r="DS3" s="1111"/>
      <c r="DT3" s="1111"/>
      <c r="DU3" s="1111"/>
      <c r="DV3" s="1112"/>
      <c r="DX3" s="1110" t="str">
        <f>DO3</f>
        <v>Objetivo Estratégico Institucional: 1. . Dirigir y conducir  a las instituciones del sector y otros actores sociales, que intervienen en el proceso salud-enfermedad-muerte, con el fin de mejorar el estado de salud de la población.</v>
      </c>
      <c r="DY3" s="1111"/>
      <c r="DZ3" s="1111"/>
      <c r="EA3" s="1111"/>
      <c r="EB3" s="1111"/>
      <c r="EC3" s="1111"/>
      <c r="ED3" s="1111"/>
      <c r="EE3" s="1112"/>
      <c r="EG3" s="1110" t="str">
        <f>DX3</f>
        <v>Objetivo Estratégico Institucional: 1. . Dirigir y conducir  a las instituciones del sector y otros actores sociales, que intervienen en el proceso salud-enfermedad-muerte, con el fin de mejorar el estado de salud de la población.</v>
      </c>
      <c r="EH3" s="1111"/>
      <c r="EI3" s="1111"/>
      <c r="EJ3" s="1111"/>
      <c r="EK3" s="1111"/>
      <c r="EL3" s="1111"/>
      <c r="EM3" s="1111"/>
      <c r="EN3" s="1112"/>
      <c r="EP3" s="1110" t="str">
        <f>EG3</f>
        <v>Objetivo Estratégico Institucional: 1. . Dirigir y conducir  a las instituciones del sector y otros actores sociales, que intervienen en el proceso salud-enfermedad-muerte, con el fin de mejorar el estado de salud de la población.</v>
      </c>
      <c r="EQ3" s="1111"/>
      <c r="ER3" s="1111"/>
      <c r="ES3" s="1111"/>
      <c r="ET3" s="1111"/>
      <c r="EU3" s="1111"/>
      <c r="EV3" s="1111"/>
      <c r="EW3" s="1112"/>
      <c r="EY3" s="1110" t="str">
        <f>EP3</f>
        <v>Objetivo Estratégico Institucional: 1. . Dirigir y conducir  a las instituciones del sector y otros actores sociales, que intervienen en el proceso salud-enfermedad-muerte, con el fin de mejorar el estado de salud de la población.</v>
      </c>
      <c r="EZ3" s="1111"/>
      <c r="FA3" s="1111"/>
      <c r="FB3" s="1111"/>
      <c r="FC3" s="1111"/>
      <c r="FD3" s="1111"/>
      <c r="FE3" s="1111"/>
      <c r="FF3" s="1112"/>
      <c r="FH3" s="1110" t="str">
        <f>EY3</f>
        <v>Objetivo Estratégico Institucional: 1. . Dirigir y conducir  a las instituciones del sector y otros actores sociales, que intervienen en el proceso salud-enfermedad-muerte, con el fin de mejorar el estado de salud de la población.</v>
      </c>
      <c r="FI3" s="1111"/>
      <c r="FJ3" s="1111"/>
      <c r="FK3" s="1111"/>
      <c r="FL3" s="1111"/>
      <c r="FM3" s="1111"/>
      <c r="FN3" s="1111"/>
      <c r="FO3" s="1112"/>
      <c r="FQ3" s="1110" t="str">
        <f>FH3</f>
        <v>Objetivo Estratégico Institucional: 1. . Dirigir y conducir  a las instituciones del sector y otros actores sociales, que intervienen en el proceso salud-enfermedad-muerte, con el fin de mejorar el estado de salud de la población.</v>
      </c>
      <c r="FR3" s="1111"/>
      <c r="FS3" s="1111"/>
      <c r="FT3" s="1111"/>
      <c r="FU3" s="1111"/>
      <c r="FV3" s="1111"/>
      <c r="FW3" s="1111"/>
      <c r="FX3" s="1112"/>
      <c r="FZ3" s="1110" t="str">
        <f>FQ3</f>
        <v>Objetivo Estratégico Institucional: 1. . Dirigir y conducir  a las instituciones del sector y otros actores sociales, que intervienen en el proceso salud-enfermedad-muerte, con el fin de mejorar el estado de salud de la población.</v>
      </c>
      <c r="GA3" s="1111"/>
      <c r="GB3" s="1111"/>
      <c r="GC3" s="1111"/>
      <c r="GD3" s="1111"/>
      <c r="GE3" s="1111"/>
      <c r="GF3" s="1111"/>
      <c r="GG3" s="1112"/>
    </row>
    <row r="4" spans="1:190" ht="90" customHeight="1" x14ac:dyDescent="0.2">
      <c r="A4" s="1113" t="s">
        <v>206</v>
      </c>
      <c r="B4" s="1115" t="str">
        <f>K4</f>
        <v>RE.1 DIRECCIÓN Y CONDUCCIÓN FORTALECIDA</v>
      </c>
      <c r="C4" s="128" t="s">
        <v>207</v>
      </c>
      <c r="D4" s="129" t="s">
        <v>260</v>
      </c>
      <c r="E4" s="129" t="s">
        <v>209</v>
      </c>
      <c r="F4" s="129" t="s">
        <v>210</v>
      </c>
      <c r="G4" s="129" t="s">
        <v>211</v>
      </c>
      <c r="H4" s="128" t="s">
        <v>212</v>
      </c>
      <c r="J4" s="1113" t="s">
        <v>206</v>
      </c>
      <c r="K4" s="1115" t="str">
        <f>'1. DireccyConducc '!A9</f>
        <v>RE.1 DIRECCIÓN Y CONDUCCIÓN FORTALECIDA</v>
      </c>
      <c r="L4" s="128" t="s">
        <v>207</v>
      </c>
      <c r="M4" s="129" t="s">
        <v>260</v>
      </c>
      <c r="N4" s="129" t="s">
        <v>209</v>
      </c>
      <c r="O4" s="129" t="s">
        <v>210</v>
      </c>
      <c r="P4" s="129" t="s">
        <v>211</v>
      </c>
      <c r="Q4" s="128" t="s">
        <v>212</v>
      </c>
      <c r="T4" s="1113" t="s">
        <v>206</v>
      </c>
      <c r="U4" s="1115" t="s">
        <v>877</v>
      </c>
      <c r="V4" s="128" t="s">
        <v>207</v>
      </c>
      <c r="W4" s="129" t="s">
        <v>260</v>
      </c>
      <c r="X4" s="129" t="s">
        <v>209</v>
      </c>
      <c r="Y4" s="129" t="s">
        <v>210</v>
      </c>
      <c r="Z4" s="129" t="s">
        <v>211</v>
      </c>
      <c r="AA4" s="128" t="s">
        <v>212</v>
      </c>
      <c r="AC4" s="1113" t="s">
        <v>206</v>
      </c>
      <c r="AD4" s="1115" t="s">
        <v>877</v>
      </c>
      <c r="AE4" s="128" t="s">
        <v>207</v>
      </c>
      <c r="AF4" s="129" t="s">
        <v>260</v>
      </c>
      <c r="AG4" s="129" t="s">
        <v>209</v>
      </c>
      <c r="AH4" s="129" t="s">
        <v>210</v>
      </c>
      <c r="AI4" s="129" t="s">
        <v>211</v>
      </c>
      <c r="AJ4" s="128" t="s">
        <v>212</v>
      </c>
      <c r="AL4" s="1113" t="s">
        <v>206</v>
      </c>
      <c r="AM4" s="1115" t="s">
        <v>877</v>
      </c>
      <c r="AN4" s="128" t="s">
        <v>207</v>
      </c>
      <c r="AO4" s="129" t="s">
        <v>260</v>
      </c>
      <c r="AP4" s="129" t="s">
        <v>209</v>
      </c>
      <c r="AQ4" s="129" t="s">
        <v>210</v>
      </c>
      <c r="AR4" s="129" t="s">
        <v>211</v>
      </c>
      <c r="AS4" s="128" t="s">
        <v>212</v>
      </c>
      <c r="AU4" s="1113" t="s">
        <v>206</v>
      </c>
      <c r="AV4" s="1115" t="s">
        <v>877</v>
      </c>
      <c r="AW4" s="128" t="s">
        <v>207</v>
      </c>
      <c r="AX4" s="129" t="s">
        <v>260</v>
      </c>
      <c r="AY4" s="129" t="s">
        <v>209</v>
      </c>
      <c r="AZ4" s="129" t="s">
        <v>210</v>
      </c>
      <c r="BA4" s="129" t="s">
        <v>211</v>
      </c>
      <c r="BB4" s="128" t="s">
        <v>212</v>
      </c>
      <c r="BD4" s="1113" t="s">
        <v>206</v>
      </c>
      <c r="BE4" s="1115" t="s">
        <v>877</v>
      </c>
      <c r="BF4" s="128" t="s">
        <v>207</v>
      </c>
      <c r="BG4" s="129" t="s">
        <v>260</v>
      </c>
      <c r="BH4" s="129" t="s">
        <v>209</v>
      </c>
      <c r="BI4" s="129" t="s">
        <v>210</v>
      </c>
      <c r="BJ4" s="129" t="s">
        <v>211</v>
      </c>
      <c r="BK4" s="128" t="s">
        <v>212</v>
      </c>
      <c r="BM4" s="1113" t="s">
        <v>206</v>
      </c>
      <c r="BN4" s="1115" t="s">
        <v>877</v>
      </c>
      <c r="BO4" s="128" t="s">
        <v>207</v>
      </c>
      <c r="BP4" s="129" t="s">
        <v>260</v>
      </c>
      <c r="BQ4" s="129" t="s">
        <v>209</v>
      </c>
      <c r="BR4" s="129" t="s">
        <v>210</v>
      </c>
      <c r="BS4" s="129" t="s">
        <v>211</v>
      </c>
      <c r="BT4" s="128" t="s">
        <v>212</v>
      </c>
      <c r="BV4" s="1113" t="s">
        <v>206</v>
      </c>
      <c r="BW4" s="1115" t="s">
        <v>877</v>
      </c>
      <c r="BX4" s="128" t="s">
        <v>207</v>
      </c>
      <c r="BY4" s="129" t="s">
        <v>260</v>
      </c>
      <c r="BZ4" s="129" t="s">
        <v>209</v>
      </c>
      <c r="CA4" s="129" t="s">
        <v>210</v>
      </c>
      <c r="CB4" s="129" t="s">
        <v>211</v>
      </c>
      <c r="CC4" s="128" t="s">
        <v>212</v>
      </c>
      <c r="CE4" s="1113" t="s">
        <v>206</v>
      </c>
      <c r="CF4" s="1115" t="s">
        <v>877</v>
      </c>
      <c r="CG4" s="128" t="s">
        <v>207</v>
      </c>
      <c r="CH4" s="129" t="s">
        <v>260</v>
      </c>
      <c r="CI4" s="129" t="s">
        <v>209</v>
      </c>
      <c r="CJ4" s="129" t="s">
        <v>210</v>
      </c>
      <c r="CK4" s="129" t="s">
        <v>211</v>
      </c>
      <c r="CL4" s="128" t="s">
        <v>212</v>
      </c>
      <c r="CN4" s="1113" t="s">
        <v>206</v>
      </c>
      <c r="CO4" s="1115" t="s">
        <v>877</v>
      </c>
      <c r="CP4" s="128" t="s">
        <v>207</v>
      </c>
      <c r="CQ4" s="129" t="s">
        <v>260</v>
      </c>
      <c r="CR4" s="129" t="s">
        <v>209</v>
      </c>
      <c r="CS4" s="129" t="s">
        <v>210</v>
      </c>
      <c r="CT4" s="129" t="s">
        <v>211</v>
      </c>
      <c r="CU4" s="128" t="s">
        <v>212</v>
      </c>
      <c r="CW4" s="1113" t="s">
        <v>206</v>
      </c>
      <c r="CX4" s="1115" t="s">
        <v>877</v>
      </c>
      <c r="CY4" s="128" t="s">
        <v>207</v>
      </c>
      <c r="CZ4" s="129" t="s">
        <v>260</v>
      </c>
      <c r="DA4" s="129" t="s">
        <v>209</v>
      </c>
      <c r="DB4" s="129" t="s">
        <v>210</v>
      </c>
      <c r="DC4" s="129" t="s">
        <v>211</v>
      </c>
      <c r="DD4" s="128" t="s">
        <v>212</v>
      </c>
      <c r="DF4" s="1113" t="s">
        <v>206</v>
      </c>
      <c r="DG4" s="1115" t="s">
        <v>877</v>
      </c>
      <c r="DH4" s="128" t="s">
        <v>207</v>
      </c>
      <c r="DI4" s="129" t="s">
        <v>260</v>
      </c>
      <c r="DJ4" s="129" t="s">
        <v>209</v>
      </c>
      <c r="DK4" s="129" t="s">
        <v>210</v>
      </c>
      <c r="DL4" s="129" t="s">
        <v>211</v>
      </c>
      <c r="DM4" s="128" t="s">
        <v>212</v>
      </c>
      <c r="DO4" s="1113" t="s">
        <v>206</v>
      </c>
      <c r="DP4" s="1115" t="s">
        <v>877</v>
      </c>
      <c r="DQ4" s="128" t="s">
        <v>207</v>
      </c>
      <c r="DR4" s="129" t="s">
        <v>260</v>
      </c>
      <c r="DS4" s="129" t="s">
        <v>209</v>
      </c>
      <c r="DT4" s="129" t="s">
        <v>210</v>
      </c>
      <c r="DU4" s="129" t="s">
        <v>211</v>
      </c>
      <c r="DV4" s="128" t="s">
        <v>212</v>
      </c>
      <c r="DX4" s="1113" t="s">
        <v>206</v>
      </c>
      <c r="DY4" s="1115" t="s">
        <v>877</v>
      </c>
      <c r="DZ4" s="128" t="s">
        <v>207</v>
      </c>
      <c r="EA4" s="129" t="s">
        <v>260</v>
      </c>
      <c r="EB4" s="129" t="s">
        <v>209</v>
      </c>
      <c r="EC4" s="129" t="s">
        <v>210</v>
      </c>
      <c r="ED4" s="129" t="s">
        <v>211</v>
      </c>
      <c r="EE4" s="128" t="s">
        <v>212</v>
      </c>
      <c r="EG4" s="1113" t="s">
        <v>206</v>
      </c>
      <c r="EH4" s="1115" t="s">
        <v>877</v>
      </c>
      <c r="EI4" s="128" t="s">
        <v>207</v>
      </c>
      <c r="EJ4" s="129" t="s">
        <v>260</v>
      </c>
      <c r="EK4" s="129" t="s">
        <v>209</v>
      </c>
      <c r="EL4" s="129" t="s">
        <v>210</v>
      </c>
      <c r="EM4" s="129" t="s">
        <v>211</v>
      </c>
      <c r="EN4" s="128" t="s">
        <v>212</v>
      </c>
      <c r="EP4" s="1113" t="s">
        <v>206</v>
      </c>
      <c r="EQ4" s="1115" t="s">
        <v>877</v>
      </c>
      <c r="ER4" s="128" t="s">
        <v>207</v>
      </c>
      <c r="ES4" s="129" t="s">
        <v>260</v>
      </c>
      <c r="ET4" s="129" t="s">
        <v>209</v>
      </c>
      <c r="EU4" s="129" t="s">
        <v>210</v>
      </c>
      <c r="EV4" s="129" t="s">
        <v>211</v>
      </c>
      <c r="EW4" s="128" t="s">
        <v>212</v>
      </c>
      <c r="EY4" s="1113" t="s">
        <v>206</v>
      </c>
      <c r="EZ4" s="1115" t="s">
        <v>877</v>
      </c>
      <c r="FA4" s="128" t="s">
        <v>207</v>
      </c>
      <c r="FB4" s="129" t="s">
        <v>260</v>
      </c>
      <c r="FC4" s="129" t="s">
        <v>209</v>
      </c>
      <c r="FD4" s="129" t="s">
        <v>210</v>
      </c>
      <c r="FE4" s="129" t="s">
        <v>211</v>
      </c>
      <c r="FF4" s="128" t="s">
        <v>212</v>
      </c>
      <c r="FH4" s="1113" t="s">
        <v>206</v>
      </c>
      <c r="FI4" s="1115" t="s">
        <v>877</v>
      </c>
      <c r="FJ4" s="128" t="s">
        <v>207</v>
      </c>
      <c r="FK4" s="129" t="s">
        <v>260</v>
      </c>
      <c r="FL4" s="129" t="s">
        <v>209</v>
      </c>
      <c r="FM4" s="129" t="s">
        <v>210</v>
      </c>
      <c r="FN4" s="129" t="s">
        <v>211</v>
      </c>
      <c r="FO4" s="128" t="s">
        <v>212</v>
      </c>
      <c r="FQ4" s="1113" t="s">
        <v>206</v>
      </c>
      <c r="FR4" s="1115" t="s">
        <v>877</v>
      </c>
      <c r="FS4" s="128" t="s">
        <v>207</v>
      </c>
      <c r="FT4" s="129" t="s">
        <v>260</v>
      </c>
      <c r="FU4" s="129" t="s">
        <v>209</v>
      </c>
      <c r="FV4" s="129" t="s">
        <v>210</v>
      </c>
      <c r="FW4" s="129" t="s">
        <v>211</v>
      </c>
      <c r="FX4" s="128" t="s">
        <v>212</v>
      </c>
      <c r="FZ4" s="1113" t="s">
        <v>206</v>
      </c>
      <c r="GA4" s="1115" t="s">
        <v>877</v>
      </c>
      <c r="GB4" s="128" t="s">
        <v>207</v>
      </c>
      <c r="GC4" s="129" t="s">
        <v>260</v>
      </c>
      <c r="GD4" s="129" t="s">
        <v>209</v>
      </c>
      <c r="GE4" s="129" t="s">
        <v>210</v>
      </c>
      <c r="GF4" s="129" t="s">
        <v>211</v>
      </c>
      <c r="GG4" s="128" t="s">
        <v>212</v>
      </c>
    </row>
    <row r="5" spans="1:190" ht="15" customHeight="1" x14ac:dyDescent="0.25">
      <c r="A5" s="1114"/>
      <c r="B5" s="1116"/>
      <c r="C5" s="274">
        <f>AVERAGE(L5,V5,AE5,AN5,AW5,BF5,BO5,BX5,CG5,CP5,CY5,DH5,DQ5,DZ5,EI5,ER5,FA5,FJ5,FS5,GB5)</f>
        <v>0</v>
      </c>
      <c r="D5" s="275">
        <f>SUM(M5,W5,AF5,AO5,AX5,BG5,BP5,BY5,CH5,CQ5,CZ5,DI5,DR5,EA5,EJ5,ES5,FB5,FK5,FT5,GC5)</f>
        <v>0</v>
      </c>
      <c r="E5" s="275">
        <f>SUM(N5,X5,AG5,AP5,AY5,BH5,BQ5,BZ5,CI5,CR5,DA5,DJ5,DS5,EB5,EK5,ET5,FC5,FL5,FU5,GD5)</f>
        <v>0</v>
      </c>
      <c r="F5" s="275">
        <f>SUM(O5,Y5,AH5,AQ5,AZ5,BI5,BR5,CA5,CJ5,CS5,DB5,DK5,DT5,EC5,EL5,EU5,FD5,FM5,FV5,GE5)</f>
        <v>0</v>
      </c>
      <c r="G5" s="275">
        <f>SUM(P5,Z5,AI5,AR5,BA5,BJ5,BS5,CB5,CK5,CT5,DC5,DL5,DU5,ED5,EM5,EV5,FE5,FN5,FW5,GF5)</f>
        <v>0</v>
      </c>
      <c r="H5" s="130" t="e">
        <f>SUM(E5,F5)/D5</f>
        <v>#DIV/0!</v>
      </c>
      <c r="J5" s="1114"/>
      <c r="K5" s="1116"/>
      <c r="L5" s="130">
        <f>'10. Control gerencial'!R105</f>
        <v>0</v>
      </c>
      <c r="M5" s="131">
        <f>'10. Control gerencial'!S105</f>
        <v>0</v>
      </c>
      <c r="N5" s="131">
        <f>'10. Control gerencial'!T105</f>
        <v>0</v>
      </c>
      <c r="O5" s="131">
        <f>'10. Control gerencial'!U105</f>
        <v>0</v>
      </c>
      <c r="P5" s="131">
        <f t="shared" ref="P5:P19" si="0">SUM(N5:O5)</f>
        <v>0</v>
      </c>
      <c r="Q5" s="130">
        <f>'10. Control gerencial'!V105</f>
        <v>0</v>
      </c>
      <c r="T5" s="1114"/>
      <c r="U5" s="1116"/>
      <c r="V5" s="130"/>
      <c r="W5" s="131"/>
      <c r="X5" s="131"/>
      <c r="Y5" s="131"/>
      <c r="Z5" s="131"/>
      <c r="AA5" s="130"/>
      <c r="AC5" s="1114"/>
      <c r="AD5" s="1116"/>
      <c r="AE5" s="130"/>
      <c r="AF5" s="131"/>
      <c r="AG5" s="131"/>
      <c r="AH5" s="131"/>
      <c r="AI5" s="131"/>
      <c r="AJ5" s="130"/>
      <c r="AL5" s="1114"/>
      <c r="AM5" s="1116"/>
      <c r="AN5" s="130"/>
      <c r="AO5" s="131"/>
      <c r="AP5" s="131"/>
      <c r="AQ5" s="131"/>
      <c r="AR5" s="131"/>
      <c r="AS5" s="130"/>
      <c r="AU5" s="1114"/>
      <c r="AV5" s="1116"/>
      <c r="AW5" s="130"/>
      <c r="AX5" s="131"/>
      <c r="AY5" s="131"/>
      <c r="AZ5" s="131"/>
      <c r="BA5" s="131"/>
      <c r="BB5" s="130"/>
      <c r="BD5" s="1114"/>
      <c r="BE5" s="1116"/>
      <c r="BF5" s="130"/>
      <c r="BG5" s="131"/>
      <c r="BH5" s="131"/>
      <c r="BI5" s="131"/>
      <c r="BJ5" s="131"/>
      <c r="BK5" s="130"/>
      <c r="BM5" s="1114"/>
      <c r="BN5" s="1116"/>
      <c r="BO5" s="130"/>
      <c r="BP5" s="131"/>
      <c r="BQ5" s="131"/>
      <c r="BR5" s="131"/>
      <c r="BS5" s="131"/>
      <c r="BT5" s="130"/>
      <c r="BV5" s="1114"/>
      <c r="BW5" s="1116"/>
      <c r="BX5" s="130"/>
      <c r="BY5" s="131"/>
      <c r="BZ5" s="131"/>
      <c r="CA5" s="131"/>
      <c r="CB5" s="131"/>
      <c r="CC5" s="130"/>
      <c r="CE5" s="1114"/>
      <c r="CF5" s="1116"/>
      <c r="CG5" s="130"/>
      <c r="CH5" s="131"/>
      <c r="CI5" s="131"/>
      <c r="CJ5" s="131"/>
      <c r="CK5" s="131"/>
      <c r="CL5" s="130"/>
      <c r="CN5" s="1114"/>
      <c r="CO5" s="1116"/>
      <c r="CP5" s="130"/>
      <c r="CQ5" s="131"/>
      <c r="CR5" s="131"/>
      <c r="CS5" s="131"/>
      <c r="CT5" s="131"/>
      <c r="CU5" s="130"/>
      <c r="CW5" s="1114"/>
      <c r="CX5" s="1116"/>
      <c r="CY5" s="130"/>
      <c r="CZ5" s="131"/>
      <c r="DA5" s="131"/>
      <c r="DB5" s="131"/>
      <c r="DC5" s="131"/>
      <c r="DD5" s="130"/>
      <c r="DF5" s="1114"/>
      <c r="DG5" s="1116"/>
      <c r="DH5" s="130"/>
      <c r="DI5" s="131"/>
      <c r="DJ5" s="131"/>
      <c r="DK5" s="131"/>
      <c r="DL5" s="131"/>
      <c r="DM5" s="130"/>
      <c r="DO5" s="1114"/>
      <c r="DP5" s="1116"/>
      <c r="DQ5" s="130"/>
      <c r="DR5" s="131"/>
      <c r="DS5" s="131"/>
      <c r="DT5" s="131"/>
      <c r="DU5" s="131"/>
      <c r="DV5" s="130"/>
      <c r="DX5" s="1114"/>
      <c r="DY5" s="1116"/>
      <c r="DZ5" s="130"/>
      <c r="EA5" s="131"/>
      <c r="EB5" s="131"/>
      <c r="EC5" s="131"/>
      <c r="ED5" s="131"/>
      <c r="EE5" s="130"/>
      <c r="EG5" s="1114"/>
      <c r="EH5" s="1116"/>
      <c r="EI5" s="130"/>
      <c r="EJ5" s="131"/>
      <c r="EK5" s="131"/>
      <c r="EL5" s="131"/>
      <c r="EM5" s="131"/>
      <c r="EN5" s="130"/>
      <c r="EP5" s="1114"/>
      <c r="EQ5" s="1116"/>
      <c r="ER5" s="130"/>
      <c r="ES5" s="131"/>
      <c r="ET5" s="131"/>
      <c r="EU5" s="131"/>
      <c r="EV5" s="131"/>
      <c r="EW5" s="130"/>
      <c r="EY5" s="1114"/>
      <c r="EZ5" s="1116"/>
      <c r="FA5" s="130"/>
      <c r="FB5" s="131"/>
      <c r="FC5" s="131"/>
      <c r="FD5" s="131"/>
      <c r="FE5" s="131"/>
      <c r="FF5" s="130"/>
      <c r="FH5" s="1114"/>
      <c r="FI5" s="1116"/>
      <c r="FJ5" s="130"/>
      <c r="FK5" s="131"/>
      <c r="FL5" s="131"/>
      <c r="FM5" s="131"/>
      <c r="FN5" s="131"/>
      <c r="FO5" s="130"/>
      <c r="FQ5" s="1114"/>
      <c r="FR5" s="1116"/>
      <c r="FS5" s="130"/>
      <c r="FT5" s="131"/>
      <c r="FU5" s="131"/>
      <c r="FV5" s="131"/>
      <c r="FW5" s="131"/>
      <c r="FX5" s="130"/>
      <c r="FZ5" s="1114"/>
      <c r="GA5" s="1116"/>
      <c r="GB5" s="130"/>
      <c r="GC5" s="131"/>
      <c r="GD5" s="131"/>
      <c r="GE5" s="131"/>
      <c r="GF5" s="131"/>
      <c r="GG5" s="130"/>
    </row>
    <row r="6" spans="1:190" ht="26.25" x14ac:dyDescent="0.25">
      <c r="A6" s="244" t="s">
        <v>213</v>
      </c>
      <c r="B6" s="133" t="str">
        <f>K6</f>
        <v>RE1. P1 Servicios de salud con calidad de acuerdo con las necesidades de la población</v>
      </c>
      <c r="C6" s="276">
        <f t="shared" ref="C6:C19" si="1">AVERAGE(L6,V6,AE6,AN6,AW6,BF6,BO6,BX6,CG6,CP6,CY6,DH6,DQ6,DZ6,EI6,ER6,FA6,FJ6,FS6,GB6)</f>
        <v>0</v>
      </c>
      <c r="D6" s="277">
        <f t="shared" ref="D6:D19" si="2">SUM(M6,W6,AF6,AO6,AX6,BG6,BP6,BY6,CH6,CQ6,CZ6,DI6,DR6,EA6,EJ6,ES6,FB6,FK6,FT6,GC6)</f>
        <v>0</v>
      </c>
      <c r="E6" s="277">
        <f t="shared" ref="E6:E19" si="3">SUM(N6,X6,AG6,AP6,AY6,BH6,BQ6,BZ6,CI6,CR6,DA6,DJ6,DS6,EB6,EK6,ET6,FC6,FL6,FU6,GD6)</f>
        <v>0</v>
      </c>
      <c r="F6" s="277">
        <f t="shared" ref="F6:F19" si="4">SUM(O6,Y6,AH6,AQ6,AZ6,BI6,BR6,CA6,CJ6,CS6,DB6,DK6,DT6,EC6,EL6,EU6,FD6,FM6,FV6,GE6)</f>
        <v>0</v>
      </c>
      <c r="G6" s="277">
        <f t="shared" ref="G6:G19" si="5">SUM(P6,Z6,AI6,AR6,BA6,BJ6,BS6,CB6,CK6,CT6,DC6,DL6,DU6,ED6,EM6,EV6,FE6,FN6,FW6,GF6)</f>
        <v>0</v>
      </c>
      <c r="H6" s="245" t="e">
        <f t="shared" ref="H6:H19" si="6">SUM(E6,F6)/D6</f>
        <v>#DIV/0!</v>
      </c>
      <c r="J6" s="244" t="s">
        <v>213</v>
      </c>
      <c r="K6" s="133" t="str">
        <f>'10. Control gerencial'!B7</f>
        <v>RE1. P1 Servicios de salud con calidad de acuerdo con las necesidades de la población</v>
      </c>
      <c r="L6" s="135">
        <f>'10. Control gerencial'!R29</f>
        <v>0</v>
      </c>
      <c r="M6" s="131">
        <f>'10. Control gerencial'!S29</f>
        <v>0</v>
      </c>
      <c r="N6" s="131">
        <f>'10. Control gerencial'!T29</f>
        <v>0</v>
      </c>
      <c r="O6" s="131">
        <f>'10. Control gerencial'!U29</f>
        <v>0</v>
      </c>
      <c r="P6" s="131">
        <f t="shared" si="0"/>
        <v>0</v>
      </c>
      <c r="Q6" s="139">
        <f>'10. Control gerencial'!V29</f>
        <v>0</v>
      </c>
      <c r="T6" s="244" t="s">
        <v>213</v>
      </c>
      <c r="U6" s="133" t="str">
        <f>K6</f>
        <v>RE1. P1 Servicios de salud con calidad de acuerdo con las necesidades de la población</v>
      </c>
      <c r="V6" s="135"/>
      <c r="W6" s="131"/>
      <c r="X6" s="131"/>
      <c r="Y6" s="131"/>
      <c r="Z6" s="131"/>
      <c r="AA6" s="139"/>
      <c r="AC6" s="244" t="s">
        <v>213</v>
      </c>
      <c r="AD6" s="133" t="str">
        <f>U6</f>
        <v>RE1. P1 Servicios de salud con calidad de acuerdo con las necesidades de la población</v>
      </c>
      <c r="AE6" s="135"/>
      <c r="AF6" s="131"/>
      <c r="AG6" s="131"/>
      <c r="AH6" s="131"/>
      <c r="AI6" s="131"/>
      <c r="AJ6" s="139"/>
      <c r="AL6" s="244" t="s">
        <v>213</v>
      </c>
      <c r="AM6" s="133" t="str">
        <f>AD6</f>
        <v>RE1. P1 Servicios de salud con calidad de acuerdo con las necesidades de la población</v>
      </c>
      <c r="AN6" s="135"/>
      <c r="AO6" s="131"/>
      <c r="AP6" s="131"/>
      <c r="AQ6" s="131"/>
      <c r="AR6" s="131"/>
      <c r="AS6" s="139"/>
      <c r="AU6" s="244" t="s">
        <v>213</v>
      </c>
      <c r="AV6" s="133" t="str">
        <f>AM6</f>
        <v>RE1. P1 Servicios de salud con calidad de acuerdo con las necesidades de la población</v>
      </c>
      <c r="AW6" s="135"/>
      <c r="AX6" s="131"/>
      <c r="AY6" s="131"/>
      <c r="AZ6" s="131"/>
      <c r="BA6" s="131"/>
      <c r="BB6" s="139"/>
      <c r="BD6" s="244" t="s">
        <v>213</v>
      </c>
      <c r="BE6" s="133" t="str">
        <f>AV6</f>
        <v>RE1. P1 Servicios de salud con calidad de acuerdo con las necesidades de la población</v>
      </c>
      <c r="BF6" s="135"/>
      <c r="BG6" s="131"/>
      <c r="BH6" s="131"/>
      <c r="BI6" s="131"/>
      <c r="BJ6" s="131"/>
      <c r="BK6" s="139"/>
      <c r="BM6" s="244" t="s">
        <v>213</v>
      </c>
      <c r="BN6" s="133" t="str">
        <f>BE6</f>
        <v>RE1. P1 Servicios de salud con calidad de acuerdo con las necesidades de la población</v>
      </c>
      <c r="BO6" s="135"/>
      <c r="BP6" s="131"/>
      <c r="BQ6" s="131"/>
      <c r="BR6" s="131"/>
      <c r="BS6" s="131"/>
      <c r="BT6" s="139"/>
      <c r="BV6" s="244" t="s">
        <v>213</v>
      </c>
      <c r="BW6" s="133" t="str">
        <f>BN6</f>
        <v>RE1. P1 Servicios de salud con calidad de acuerdo con las necesidades de la población</v>
      </c>
      <c r="BX6" s="135"/>
      <c r="BY6" s="131"/>
      <c r="BZ6" s="131"/>
      <c r="CA6" s="131"/>
      <c r="CB6" s="131"/>
      <c r="CC6" s="139"/>
      <c r="CE6" s="244" t="s">
        <v>213</v>
      </c>
      <c r="CF6" s="133" t="str">
        <f>BW6</f>
        <v>RE1. P1 Servicios de salud con calidad de acuerdo con las necesidades de la población</v>
      </c>
      <c r="CG6" s="135"/>
      <c r="CH6" s="131"/>
      <c r="CI6" s="131"/>
      <c r="CJ6" s="131"/>
      <c r="CK6" s="131"/>
      <c r="CL6" s="139"/>
      <c r="CN6" s="244" t="s">
        <v>213</v>
      </c>
      <c r="CO6" s="133" t="str">
        <f>CF6</f>
        <v>RE1. P1 Servicios de salud con calidad de acuerdo con las necesidades de la población</v>
      </c>
      <c r="CP6" s="135"/>
      <c r="CQ6" s="131"/>
      <c r="CR6" s="131"/>
      <c r="CS6" s="131"/>
      <c r="CT6" s="131"/>
      <c r="CU6" s="139"/>
      <c r="CW6" s="244" t="s">
        <v>213</v>
      </c>
      <c r="CX6" s="133" t="str">
        <f>CO6</f>
        <v>RE1. P1 Servicios de salud con calidad de acuerdo con las necesidades de la población</v>
      </c>
      <c r="CY6" s="135"/>
      <c r="CZ6" s="131"/>
      <c r="DA6" s="131"/>
      <c r="DB6" s="131"/>
      <c r="DC6" s="131"/>
      <c r="DD6" s="139"/>
      <c r="DF6" s="244" t="s">
        <v>213</v>
      </c>
      <c r="DG6" s="133" t="str">
        <f>CX6</f>
        <v>RE1. P1 Servicios de salud con calidad de acuerdo con las necesidades de la población</v>
      </c>
      <c r="DH6" s="135"/>
      <c r="DI6" s="131"/>
      <c r="DJ6" s="131"/>
      <c r="DK6" s="131"/>
      <c r="DL6" s="131"/>
      <c r="DM6" s="139"/>
      <c r="DO6" s="244" t="s">
        <v>213</v>
      </c>
      <c r="DP6" s="133" t="str">
        <f>DG6</f>
        <v>RE1. P1 Servicios de salud con calidad de acuerdo con las necesidades de la población</v>
      </c>
      <c r="DQ6" s="135"/>
      <c r="DR6" s="131"/>
      <c r="DS6" s="131"/>
      <c r="DT6" s="131"/>
      <c r="DU6" s="131"/>
      <c r="DV6" s="139"/>
      <c r="DX6" s="244" t="s">
        <v>213</v>
      </c>
      <c r="DY6" s="133" t="str">
        <f>DP6</f>
        <v>RE1. P1 Servicios de salud con calidad de acuerdo con las necesidades de la población</v>
      </c>
      <c r="DZ6" s="135"/>
      <c r="EA6" s="131"/>
      <c r="EB6" s="131"/>
      <c r="EC6" s="131"/>
      <c r="ED6" s="131"/>
      <c r="EE6" s="139"/>
      <c r="EG6" s="244" t="s">
        <v>213</v>
      </c>
      <c r="EH6" s="133" t="str">
        <f>DY6</f>
        <v>RE1. P1 Servicios de salud con calidad de acuerdo con las necesidades de la población</v>
      </c>
      <c r="EI6" s="135"/>
      <c r="EJ6" s="131"/>
      <c r="EK6" s="131"/>
      <c r="EL6" s="131"/>
      <c r="EM6" s="131"/>
      <c r="EN6" s="139"/>
      <c r="EP6" s="244" t="s">
        <v>213</v>
      </c>
      <c r="EQ6" s="133" t="str">
        <f>EH6</f>
        <v>RE1. P1 Servicios de salud con calidad de acuerdo con las necesidades de la población</v>
      </c>
      <c r="ER6" s="135"/>
      <c r="ES6" s="131"/>
      <c r="ET6" s="131"/>
      <c r="EU6" s="131"/>
      <c r="EV6" s="131"/>
      <c r="EW6" s="139"/>
      <c r="EY6" s="244" t="s">
        <v>213</v>
      </c>
      <c r="EZ6" s="133" t="str">
        <f>EQ6</f>
        <v>RE1. P1 Servicios de salud con calidad de acuerdo con las necesidades de la población</v>
      </c>
      <c r="FA6" s="135"/>
      <c r="FB6" s="131"/>
      <c r="FC6" s="131"/>
      <c r="FD6" s="131"/>
      <c r="FE6" s="131"/>
      <c r="FF6" s="139"/>
      <c r="FH6" s="244" t="s">
        <v>213</v>
      </c>
      <c r="FI6" s="133" t="str">
        <f>EZ6</f>
        <v>RE1. P1 Servicios de salud con calidad de acuerdo con las necesidades de la población</v>
      </c>
      <c r="FJ6" s="135"/>
      <c r="FK6" s="131"/>
      <c r="FL6" s="131"/>
      <c r="FM6" s="131"/>
      <c r="FN6" s="131"/>
      <c r="FO6" s="139"/>
      <c r="FQ6" s="244" t="s">
        <v>213</v>
      </c>
      <c r="FR6" s="133" t="str">
        <f>FI6</f>
        <v>RE1. P1 Servicios de salud con calidad de acuerdo con las necesidades de la población</v>
      </c>
      <c r="FS6" s="135"/>
      <c r="FT6" s="131"/>
      <c r="FU6" s="131"/>
      <c r="FV6" s="131"/>
      <c r="FW6" s="131"/>
      <c r="FX6" s="139"/>
      <c r="FZ6" s="244" t="s">
        <v>213</v>
      </c>
      <c r="GA6" s="133" t="str">
        <f>FR6</f>
        <v>RE1. P1 Servicios de salud con calidad de acuerdo con las necesidades de la población</v>
      </c>
      <c r="GB6" s="135"/>
      <c r="GC6" s="131"/>
      <c r="GD6" s="131"/>
      <c r="GE6" s="131"/>
      <c r="GF6" s="131"/>
      <c r="GG6" s="139"/>
    </row>
    <row r="7" spans="1:190" ht="39" x14ac:dyDescent="0.25">
      <c r="A7" s="244" t="s">
        <v>265</v>
      </c>
      <c r="B7" s="133" t="str">
        <f t="shared" ref="B7:B19" si="7">K7</f>
        <v xml:space="preserve">RE1. P4. Acciones en salud mental desarrolladas a nivel sectorial e intersectorial. </v>
      </c>
      <c r="C7" s="276">
        <f t="shared" si="1"/>
        <v>0</v>
      </c>
      <c r="D7" s="277">
        <f t="shared" si="2"/>
        <v>0</v>
      </c>
      <c r="E7" s="277">
        <f t="shared" si="3"/>
        <v>0</v>
      </c>
      <c r="F7" s="277">
        <f t="shared" si="4"/>
        <v>0</v>
      </c>
      <c r="G7" s="277">
        <f t="shared" si="5"/>
        <v>0</v>
      </c>
      <c r="H7" s="245" t="e">
        <f t="shared" si="6"/>
        <v>#DIV/0!</v>
      </c>
      <c r="J7" s="244" t="s">
        <v>265</v>
      </c>
      <c r="K7" s="133" t="str">
        <f>'10. Control gerencial'!B30</f>
        <v xml:space="preserve">RE1. P4. Acciones en salud mental desarrolladas a nivel sectorial e intersectorial. </v>
      </c>
      <c r="L7" s="135">
        <f>'10. Control gerencial'!R35</f>
        <v>0</v>
      </c>
      <c r="M7" s="131">
        <f>'10. Control gerencial'!S35</f>
        <v>0</v>
      </c>
      <c r="N7" s="131">
        <f>'10. Control gerencial'!T35</f>
        <v>0</v>
      </c>
      <c r="O7" s="131">
        <f>'10. Control gerencial'!U35</f>
        <v>0</v>
      </c>
      <c r="P7" s="131">
        <f t="shared" si="0"/>
        <v>0</v>
      </c>
      <c r="Q7" s="139">
        <f>'10. Control gerencial'!V35</f>
        <v>0</v>
      </c>
      <c r="T7" s="244" t="s">
        <v>265</v>
      </c>
      <c r="U7" s="133" t="str">
        <f t="shared" ref="U7:U19" si="8">K7</f>
        <v xml:space="preserve">RE1. P4. Acciones en salud mental desarrolladas a nivel sectorial e intersectorial. </v>
      </c>
      <c r="V7" s="135"/>
      <c r="W7" s="131"/>
      <c r="X7" s="131"/>
      <c r="Y7" s="131"/>
      <c r="Z7" s="131"/>
      <c r="AA7" s="139"/>
      <c r="AC7" s="244" t="s">
        <v>265</v>
      </c>
      <c r="AD7" s="133" t="str">
        <f t="shared" ref="AD7:AD19" si="9">U7</f>
        <v xml:space="preserve">RE1. P4. Acciones en salud mental desarrolladas a nivel sectorial e intersectorial. </v>
      </c>
      <c r="AE7" s="135"/>
      <c r="AF7" s="131"/>
      <c r="AG7" s="131"/>
      <c r="AH7" s="131"/>
      <c r="AI7" s="131"/>
      <c r="AJ7" s="139"/>
      <c r="AL7" s="244" t="s">
        <v>265</v>
      </c>
      <c r="AM7" s="133" t="str">
        <f t="shared" ref="AM7:AM19" si="10">AD7</f>
        <v xml:space="preserve">RE1. P4. Acciones en salud mental desarrolladas a nivel sectorial e intersectorial. </v>
      </c>
      <c r="AN7" s="135"/>
      <c r="AO7" s="131"/>
      <c r="AP7" s="131"/>
      <c r="AQ7" s="131"/>
      <c r="AR7" s="131"/>
      <c r="AS7" s="139"/>
      <c r="AU7" s="244" t="s">
        <v>265</v>
      </c>
      <c r="AV7" s="133" t="str">
        <f t="shared" ref="AV7:AV19" si="11">AM7</f>
        <v xml:space="preserve">RE1. P4. Acciones en salud mental desarrolladas a nivel sectorial e intersectorial. </v>
      </c>
      <c r="AW7" s="135"/>
      <c r="AX7" s="131"/>
      <c r="AY7" s="131"/>
      <c r="AZ7" s="131"/>
      <c r="BA7" s="131"/>
      <c r="BB7" s="139"/>
      <c r="BD7" s="244" t="s">
        <v>265</v>
      </c>
      <c r="BE7" s="133" t="str">
        <f t="shared" ref="BE7:BE19" si="12">AV7</f>
        <v xml:space="preserve">RE1. P4. Acciones en salud mental desarrolladas a nivel sectorial e intersectorial. </v>
      </c>
      <c r="BF7" s="135"/>
      <c r="BG7" s="131"/>
      <c r="BH7" s="131"/>
      <c r="BI7" s="131"/>
      <c r="BJ7" s="131"/>
      <c r="BK7" s="139"/>
      <c r="BM7" s="244" t="s">
        <v>265</v>
      </c>
      <c r="BN7" s="133" t="str">
        <f>BE7</f>
        <v xml:space="preserve">RE1. P4. Acciones en salud mental desarrolladas a nivel sectorial e intersectorial. </v>
      </c>
      <c r="BO7" s="135"/>
      <c r="BP7" s="131"/>
      <c r="BQ7" s="131"/>
      <c r="BR7" s="131"/>
      <c r="BS7" s="131"/>
      <c r="BT7" s="139"/>
      <c r="BV7" s="244" t="s">
        <v>265</v>
      </c>
      <c r="BW7" s="133" t="str">
        <f t="shared" ref="BW7:BW19" si="13">BN7</f>
        <v xml:space="preserve">RE1. P4. Acciones en salud mental desarrolladas a nivel sectorial e intersectorial. </v>
      </c>
      <c r="BX7" s="135"/>
      <c r="BY7" s="131"/>
      <c r="BZ7" s="131"/>
      <c r="CA7" s="131"/>
      <c r="CB7" s="131"/>
      <c r="CC7" s="139"/>
      <c r="CE7" s="244" t="s">
        <v>265</v>
      </c>
      <c r="CF7" s="133" t="str">
        <f>BW7</f>
        <v xml:space="preserve">RE1. P4. Acciones en salud mental desarrolladas a nivel sectorial e intersectorial. </v>
      </c>
      <c r="CG7" s="135"/>
      <c r="CH7" s="131"/>
      <c r="CI7" s="131"/>
      <c r="CJ7" s="131"/>
      <c r="CK7" s="131"/>
      <c r="CL7" s="139"/>
      <c r="CN7" s="244" t="s">
        <v>265</v>
      </c>
      <c r="CO7" s="133" t="str">
        <f t="shared" ref="CO7:CO19" si="14">CF7</f>
        <v xml:space="preserve">RE1. P4. Acciones en salud mental desarrolladas a nivel sectorial e intersectorial. </v>
      </c>
      <c r="CP7" s="135"/>
      <c r="CQ7" s="131"/>
      <c r="CR7" s="131"/>
      <c r="CS7" s="131"/>
      <c r="CT7" s="131"/>
      <c r="CU7" s="139"/>
      <c r="CW7" s="244" t="s">
        <v>265</v>
      </c>
      <c r="CX7" s="133" t="str">
        <f t="shared" ref="CX7:CX19" si="15">CO7</f>
        <v xml:space="preserve">RE1. P4. Acciones en salud mental desarrolladas a nivel sectorial e intersectorial. </v>
      </c>
      <c r="CY7" s="135"/>
      <c r="CZ7" s="131"/>
      <c r="DA7" s="131"/>
      <c r="DB7" s="131"/>
      <c r="DC7" s="131"/>
      <c r="DD7" s="139"/>
      <c r="DF7" s="244" t="s">
        <v>265</v>
      </c>
      <c r="DG7" s="133" t="str">
        <f t="shared" ref="DG7:DG19" si="16">CX7</f>
        <v xml:space="preserve">RE1. P4. Acciones en salud mental desarrolladas a nivel sectorial e intersectorial. </v>
      </c>
      <c r="DH7" s="135"/>
      <c r="DI7" s="131"/>
      <c r="DJ7" s="131"/>
      <c r="DK7" s="131"/>
      <c r="DL7" s="131"/>
      <c r="DM7" s="139"/>
      <c r="DO7" s="244" t="s">
        <v>265</v>
      </c>
      <c r="DP7" s="133" t="str">
        <f t="shared" ref="DP7:DP19" si="17">DG7</f>
        <v xml:space="preserve">RE1. P4. Acciones en salud mental desarrolladas a nivel sectorial e intersectorial. </v>
      </c>
      <c r="DQ7" s="135"/>
      <c r="DR7" s="131"/>
      <c r="DS7" s="131"/>
      <c r="DT7" s="131"/>
      <c r="DU7" s="131"/>
      <c r="DV7" s="139"/>
      <c r="DX7" s="244" t="s">
        <v>265</v>
      </c>
      <c r="DY7" s="133" t="str">
        <f t="shared" ref="DY7:DY19" si="18">DP7</f>
        <v xml:space="preserve">RE1. P4. Acciones en salud mental desarrolladas a nivel sectorial e intersectorial. </v>
      </c>
      <c r="DZ7" s="135"/>
      <c r="EA7" s="131"/>
      <c r="EB7" s="131"/>
      <c r="EC7" s="131"/>
      <c r="ED7" s="131"/>
      <c r="EE7" s="139"/>
      <c r="EG7" s="244" t="s">
        <v>265</v>
      </c>
      <c r="EH7" s="133" t="str">
        <f t="shared" ref="EH7:EH19" si="19">DY7</f>
        <v xml:space="preserve">RE1. P4. Acciones en salud mental desarrolladas a nivel sectorial e intersectorial. </v>
      </c>
      <c r="EI7" s="135"/>
      <c r="EJ7" s="131"/>
      <c r="EK7" s="131"/>
      <c r="EL7" s="131"/>
      <c r="EM7" s="131"/>
      <c r="EN7" s="139"/>
      <c r="EP7" s="244" t="s">
        <v>265</v>
      </c>
      <c r="EQ7" s="133" t="str">
        <f t="shared" ref="EQ7:EQ19" si="20">EH7</f>
        <v xml:space="preserve">RE1. P4. Acciones en salud mental desarrolladas a nivel sectorial e intersectorial. </v>
      </c>
      <c r="ER7" s="135"/>
      <c r="ES7" s="131"/>
      <c r="ET7" s="131"/>
      <c r="EU7" s="131"/>
      <c r="EV7" s="131"/>
      <c r="EW7" s="139"/>
      <c r="EY7" s="244" t="s">
        <v>265</v>
      </c>
      <c r="EZ7" s="133" t="str">
        <f t="shared" ref="EZ7:EZ19" si="21">EQ7</f>
        <v xml:space="preserve">RE1. P4. Acciones en salud mental desarrolladas a nivel sectorial e intersectorial. </v>
      </c>
      <c r="FA7" s="135"/>
      <c r="FB7" s="131"/>
      <c r="FC7" s="131"/>
      <c r="FD7" s="131"/>
      <c r="FE7" s="131"/>
      <c r="FF7" s="139"/>
      <c r="FH7" s="244" t="s">
        <v>265</v>
      </c>
      <c r="FI7" s="133" t="str">
        <f t="shared" ref="FI7:FI19" si="22">EZ7</f>
        <v xml:space="preserve">RE1. P4. Acciones en salud mental desarrolladas a nivel sectorial e intersectorial. </v>
      </c>
      <c r="FJ7" s="135"/>
      <c r="FK7" s="131"/>
      <c r="FL7" s="131"/>
      <c r="FM7" s="131"/>
      <c r="FN7" s="131"/>
      <c r="FO7" s="139"/>
      <c r="FQ7" s="244" t="s">
        <v>265</v>
      </c>
      <c r="FR7" s="133" t="str">
        <f t="shared" ref="FR7:FR19" si="23">FI7</f>
        <v xml:space="preserve">RE1. P4. Acciones en salud mental desarrolladas a nivel sectorial e intersectorial. </v>
      </c>
      <c r="FS7" s="135"/>
      <c r="FT7" s="131"/>
      <c r="FU7" s="131"/>
      <c r="FV7" s="131"/>
      <c r="FW7" s="131"/>
      <c r="FX7" s="139"/>
      <c r="FZ7" s="244" t="s">
        <v>265</v>
      </c>
      <c r="GA7" s="133" t="str">
        <f t="shared" ref="GA7:GA19" si="24">FR7</f>
        <v xml:space="preserve">RE1. P4. Acciones en salud mental desarrolladas a nivel sectorial e intersectorial. </v>
      </c>
      <c r="GB7" s="135"/>
      <c r="GC7" s="131"/>
      <c r="GD7" s="131"/>
      <c r="GE7" s="131"/>
      <c r="GF7" s="131"/>
      <c r="GG7" s="139"/>
    </row>
    <row r="8" spans="1:190" ht="51.75" x14ac:dyDescent="0.25">
      <c r="A8" s="244" t="s">
        <v>276</v>
      </c>
      <c r="B8" s="133" t="str">
        <f t="shared" si="7"/>
        <v xml:space="preserve">RE1. P6. Actores sociales con programas y acciones estratégicas para el abordaje de los determinantes de la salud-enfermedad-muerte desarrollados.             </v>
      </c>
      <c r="C8" s="276">
        <f t="shared" si="1"/>
        <v>0</v>
      </c>
      <c r="D8" s="277">
        <f t="shared" si="2"/>
        <v>0</v>
      </c>
      <c r="E8" s="277">
        <f t="shared" si="3"/>
        <v>0</v>
      </c>
      <c r="F8" s="277">
        <f t="shared" si="4"/>
        <v>0</v>
      </c>
      <c r="G8" s="277">
        <f t="shared" si="5"/>
        <v>0</v>
      </c>
      <c r="H8" s="245" t="e">
        <f t="shared" si="6"/>
        <v>#DIV/0!</v>
      </c>
      <c r="J8" s="244" t="s">
        <v>276</v>
      </c>
      <c r="K8" s="133" t="str">
        <f>'10. Control gerencial'!B36</f>
        <v xml:space="preserve">RE1. P6. Actores sociales con programas y acciones estratégicas para el abordaje de los determinantes de la salud-enfermedad-muerte desarrollados.             </v>
      </c>
      <c r="L8" s="135">
        <f>'10. Control gerencial'!R51</f>
        <v>0</v>
      </c>
      <c r="M8" s="131">
        <f>'10. Control gerencial'!S51</f>
        <v>0</v>
      </c>
      <c r="N8" s="131">
        <f>'10. Control gerencial'!T51</f>
        <v>0</v>
      </c>
      <c r="O8" s="131">
        <f>'10. Control gerencial'!U51</f>
        <v>0</v>
      </c>
      <c r="P8" s="131">
        <f t="shared" si="0"/>
        <v>0</v>
      </c>
      <c r="Q8" s="621">
        <f>'10. Control gerencial'!V51</f>
        <v>0</v>
      </c>
      <c r="T8" s="244" t="s">
        <v>276</v>
      </c>
      <c r="U8" s="133" t="str">
        <f t="shared" si="8"/>
        <v xml:space="preserve">RE1. P6. Actores sociales con programas y acciones estratégicas para el abordaje de los determinantes de la salud-enfermedad-muerte desarrollados.             </v>
      </c>
      <c r="V8" s="135"/>
      <c r="W8" s="131"/>
      <c r="X8" s="131"/>
      <c r="Y8" s="131"/>
      <c r="Z8" s="131"/>
      <c r="AA8" s="243"/>
      <c r="AC8" s="244" t="s">
        <v>276</v>
      </c>
      <c r="AD8" s="133" t="str">
        <f t="shared" si="9"/>
        <v xml:space="preserve">RE1. P6. Actores sociales con programas y acciones estratégicas para el abordaje de los determinantes de la salud-enfermedad-muerte desarrollados.             </v>
      </c>
      <c r="AE8" s="135"/>
      <c r="AF8" s="131"/>
      <c r="AG8" s="131"/>
      <c r="AH8" s="131"/>
      <c r="AI8" s="131"/>
      <c r="AJ8" s="243"/>
      <c r="AL8" s="244" t="s">
        <v>276</v>
      </c>
      <c r="AM8" s="133" t="str">
        <f t="shared" si="10"/>
        <v xml:space="preserve">RE1. P6. Actores sociales con programas y acciones estratégicas para el abordaje de los determinantes de la salud-enfermedad-muerte desarrollados.             </v>
      </c>
      <c r="AN8" s="135"/>
      <c r="AO8" s="131"/>
      <c r="AP8" s="131"/>
      <c r="AQ8" s="131"/>
      <c r="AR8" s="131"/>
      <c r="AS8" s="243"/>
      <c r="AU8" s="244" t="s">
        <v>276</v>
      </c>
      <c r="AV8" s="133" t="str">
        <f t="shared" si="11"/>
        <v xml:space="preserve">RE1. P6. Actores sociales con programas y acciones estratégicas para el abordaje de los determinantes de la salud-enfermedad-muerte desarrollados.             </v>
      </c>
      <c r="AW8" s="135"/>
      <c r="AX8" s="131"/>
      <c r="AY8" s="131"/>
      <c r="AZ8" s="131"/>
      <c r="BA8" s="131"/>
      <c r="BB8" s="243"/>
      <c r="BD8" s="244" t="s">
        <v>276</v>
      </c>
      <c r="BE8" s="133" t="str">
        <f t="shared" si="12"/>
        <v xml:space="preserve">RE1. P6. Actores sociales con programas y acciones estratégicas para el abordaje de los determinantes de la salud-enfermedad-muerte desarrollados.             </v>
      </c>
      <c r="BF8" s="135"/>
      <c r="BG8" s="131"/>
      <c r="BH8" s="131"/>
      <c r="BI8" s="131"/>
      <c r="BJ8" s="131"/>
      <c r="BK8" s="243"/>
      <c r="BM8" s="244" t="s">
        <v>276</v>
      </c>
      <c r="BN8" s="133" t="str">
        <f>BE8</f>
        <v xml:space="preserve">RE1. P6. Actores sociales con programas y acciones estratégicas para el abordaje de los determinantes de la salud-enfermedad-muerte desarrollados.             </v>
      </c>
      <c r="BO8" s="135"/>
      <c r="BP8" s="131"/>
      <c r="BQ8" s="131"/>
      <c r="BR8" s="131"/>
      <c r="BS8" s="131"/>
      <c r="BT8" s="243"/>
      <c r="BV8" s="244" t="s">
        <v>276</v>
      </c>
      <c r="BW8" s="133" t="str">
        <f t="shared" si="13"/>
        <v xml:space="preserve">RE1. P6. Actores sociales con programas y acciones estratégicas para el abordaje de los determinantes de la salud-enfermedad-muerte desarrollados.             </v>
      </c>
      <c r="BX8" s="135"/>
      <c r="BY8" s="131"/>
      <c r="BZ8" s="131"/>
      <c r="CA8" s="131"/>
      <c r="CB8" s="131"/>
      <c r="CC8" s="243"/>
      <c r="CE8" s="244" t="s">
        <v>276</v>
      </c>
      <c r="CF8" s="133" t="str">
        <f t="shared" ref="CF8:CF19" si="25">BW8</f>
        <v xml:space="preserve">RE1. P6. Actores sociales con programas y acciones estratégicas para el abordaje de los determinantes de la salud-enfermedad-muerte desarrollados.             </v>
      </c>
      <c r="CG8" s="135"/>
      <c r="CH8" s="131"/>
      <c r="CI8" s="131"/>
      <c r="CJ8" s="131"/>
      <c r="CK8" s="131"/>
      <c r="CL8" s="243"/>
      <c r="CN8" s="244" t="s">
        <v>276</v>
      </c>
      <c r="CO8" s="133" t="str">
        <f t="shared" si="14"/>
        <v xml:space="preserve">RE1. P6. Actores sociales con programas y acciones estratégicas para el abordaje de los determinantes de la salud-enfermedad-muerte desarrollados.             </v>
      </c>
      <c r="CP8" s="135"/>
      <c r="CQ8" s="131"/>
      <c r="CR8" s="131"/>
      <c r="CS8" s="131"/>
      <c r="CT8" s="131"/>
      <c r="CU8" s="243"/>
      <c r="CW8" s="244" t="s">
        <v>276</v>
      </c>
      <c r="CX8" s="133" t="str">
        <f t="shared" si="15"/>
        <v xml:space="preserve">RE1. P6. Actores sociales con programas y acciones estratégicas para el abordaje de los determinantes de la salud-enfermedad-muerte desarrollados.             </v>
      </c>
      <c r="CY8" s="135"/>
      <c r="CZ8" s="131"/>
      <c r="DA8" s="131"/>
      <c r="DB8" s="131"/>
      <c r="DC8" s="131"/>
      <c r="DD8" s="243"/>
      <c r="DF8" s="244" t="s">
        <v>276</v>
      </c>
      <c r="DG8" s="133" t="str">
        <f t="shared" si="16"/>
        <v xml:space="preserve">RE1. P6. Actores sociales con programas y acciones estratégicas para el abordaje de los determinantes de la salud-enfermedad-muerte desarrollados.             </v>
      </c>
      <c r="DH8" s="135"/>
      <c r="DI8" s="131"/>
      <c r="DJ8" s="131"/>
      <c r="DK8" s="131"/>
      <c r="DL8" s="131"/>
      <c r="DM8" s="243"/>
      <c r="DO8" s="244" t="s">
        <v>276</v>
      </c>
      <c r="DP8" s="133" t="str">
        <f t="shared" si="17"/>
        <v xml:space="preserve">RE1. P6. Actores sociales con programas y acciones estratégicas para el abordaje de los determinantes de la salud-enfermedad-muerte desarrollados.             </v>
      </c>
      <c r="DQ8" s="135"/>
      <c r="DR8" s="131"/>
      <c r="DS8" s="131"/>
      <c r="DT8" s="131"/>
      <c r="DU8" s="131"/>
      <c r="DV8" s="243"/>
      <c r="DX8" s="244" t="s">
        <v>276</v>
      </c>
      <c r="DY8" s="133" t="str">
        <f t="shared" si="18"/>
        <v xml:space="preserve">RE1. P6. Actores sociales con programas y acciones estratégicas para el abordaje de los determinantes de la salud-enfermedad-muerte desarrollados.             </v>
      </c>
      <c r="DZ8" s="135"/>
      <c r="EA8" s="131"/>
      <c r="EB8" s="131"/>
      <c r="EC8" s="131"/>
      <c r="ED8" s="131"/>
      <c r="EE8" s="243"/>
      <c r="EG8" s="244" t="s">
        <v>276</v>
      </c>
      <c r="EH8" s="133" t="str">
        <f t="shared" si="19"/>
        <v xml:space="preserve">RE1. P6. Actores sociales con programas y acciones estratégicas para el abordaje de los determinantes de la salud-enfermedad-muerte desarrollados.             </v>
      </c>
      <c r="EI8" s="135"/>
      <c r="EJ8" s="131"/>
      <c r="EK8" s="131"/>
      <c r="EL8" s="131"/>
      <c r="EM8" s="131"/>
      <c r="EN8" s="243"/>
      <c r="EP8" s="244" t="s">
        <v>276</v>
      </c>
      <c r="EQ8" s="133" t="str">
        <f t="shared" si="20"/>
        <v xml:space="preserve">RE1. P6. Actores sociales con programas y acciones estratégicas para el abordaje de los determinantes de la salud-enfermedad-muerte desarrollados.             </v>
      </c>
      <c r="ER8" s="135"/>
      <c r="ES8" s="131"/>
      <c r="ET8" s="131"/>
      <c r="EU8" s="131"/>
      <c r="EV8" s="131"/>
      <c r="EW8" s="243"/>
      <c r="EY8" s="244" t="s">
        <v>276</v>
      </c>
      <c r="EZ8" s="133" t="str">
        <f t="shared" si="21"/>
        <v xml:space="preserve">RE1. P6. Actores sociales con programas y acciones estratégicas para el abordaje de los determinantes de la salud-enfermedad-muerte desarrollados.             </v>
      </c>
      <c r="FA8" s="135"/>
      <c r="FB8" s="131"/>
      <c r="FC8" s="131"/>
      <c r="FD8" s="131"/>
      <c r="FE8" s="131"/>
      <c r="FF8" s="243"/>
      <c r="FH8" s="244" t="s">
        <v>276</v>
      </c>
      <c r="FI8" s="133" t="str">
        <f t="shared" si="22"/>
        <v xml:space="preserve">RE1. P6. Actores sociales con programas y acciones estratégicas para el abordaje de los determinantes de la salud-enfermedad-muerte desarrollados.             </v>
      </c>
      <c r="FJ8" s="135"/>
      <c r="FK8" s="131"/>
      <c r="FL8" s="131"/>
      <c r="FM8" s="131"/>
      <c r="FN8" s="131"/>
      <c r="FO8" s="243"/>
      <c r="FQ8" s="244" t="s">
        <v>276</v>
      </c>
      <c r="FR8" s="133" t="str">
        <f t="shared" si="23"/>
        <v xml:space="preserve">RE1. P6. Actores sociales con programas y acciones estratégicas para el abordaje de los determinantes de la salud-enfermedad-muerte desarrollados.             </v>
      </c>
      <c r="FS8" s="135"/>
      <c r="FT8" s="131"/>
      <c r="FU8" s="131"/>
      <c r="FV8" s="131"/>
      <c r="FW8" s="131"/>
      <c r="FX8" s="243"/>
      <c r="FZ8" s="244" t="s">
        <v>276</v>
      </c>
      <c r="GA8" s="133" t="str">
        <f t="shared" si="24"/>
        <v xml:space="preserve">RE1. P6. Actores sociales con programas y acciones estratégicas para el abordaje de los determinantes de la salud-enfermedad-muerte desarrollados.             </v>
      </c>
      <c r="GB8" s="135"/>
      <c r="GC8" s="131"/>
      <c r="GD8" s="131"/>
      <c r="GE8" s="131"/>
      <c r="GF8" s="131"/>
      <c r="GG8" s="243"/>
    </row>
    <row r="9" spans="1:190" ht="26.25" x14ac:dyDescent="0.25">
      <c r="A9" s="244" t="s">
        <v>273</v>
      </c>
      <c r="B9" s="133" t="str">
        <f t="shared" si="7"/>
        <v>RE1. P7 Dirección de  promoción de la salud ajustada de acuerdo al nuevo modelo</v>
      </c>
      <c r="C9" s="276">
        <f t="shared" si="1"/>
        <v>0</v>
      </c>
      <c r="D9" s="277">
        <f t="shared" si="2"/>
        <v>0</v>
      </c>
      <c r="E9" s="277">
        <f t="shared" si="3"/>
        <v>0</v>
      </c>
      <c r="F9" s="277">
        <f t="shared" si="4"/>
        <v>0</v>
      </c>
      <c r="G9" s="277">
        <f t="shared" si="5"/>
        <v>0</v>
      </c>
      <c r="H9" s="245" t="e">
        <f t="shared" si="6"/>
        <v>#DIV/0!</v>
      </c>
      <c r="J9" s="244" t="s">
        <v>273</v>
      </c>
      <c r="K9" s="133" t="str">
        <f>'10. Control gerencial'!B52</f>
        <v>RE1. P7 Dirección de  promoción de la salud ajustada de acuerdo al nuevo modelo</v>
      </c>
      <c r="L9" s="137">
        <f>'10. Control gerencial'!R56</f>
        <v>0</v>
      </c>
      <c r="M9" s="131">
        <f>'10. Control gerencial'!S56</f>
        <v>0</v>
      </c>
      <c r="N9" s="131">
        <f>'10. Control gerencial'!T56</f>
        <v>0</v>
      </c>
      <c r="O9" s="131">
        <f>'10. Control gerencial'!U56</f>
        <v>0</v>
      </c>
      <c r="P9" s="131">
        <f t="shared" si="0"/>
        <v>0</v>
      </c>
      <c r="Q9" s="139">
        <f>'10. Control gerencial'!V56</f>
        <v>0</v>
      </c>
      <c r="T9" s="244" t="s">
        <v>273</v>
      </c>
      <c r="U9" s="133" t="str">
        <f t="shared" si="8"/>
        <v>RE1. P7 Dirección de  promoción de la salud ajustada de acuerdo al nuevo modelo</v>
      </c>
      <c r="V9" s="137"/>
      <c r="W9" s="131"/>
      <c r="X9" s="131"/>
      <c r="Y9" s="131"/>
      <c r="Z9" s="131"/>
      <c r="AA9" s="139"/>
      <c r="AC9" s="244" t="s">
        <v>273</v>
      </c>
      <c r="AD9" s="133" t="str">
        <f t="shared" si="9"/>
        <v>RE1. P7 Dirección de  promoción de la salud ajustada de acuerdo al nuevo modelo</v>
      </c>
      <c r="AE9" s="137"/>
      <c r="AF9" s="131"/>
      <c r="AG9" s="131"/>
      <c r="AH9" s="131"/>
      <c r="AI9" s="131"/>
      <c r="AJ9" s="139"/>
      <c r="AL9" s="244" t="s">
        <v>273</v>
      </c>
      <c r="AM9" s="133" t="str">
        <f t="shared" si="10"/>
        <v>RE1. P7 Dirección de  promoción de la salud ajustada de acuerdo al nuevo modelo</v>
      </c>
      <c r="AN9" s="137"/>
      <c r="AO9" s="131"/>
      <c r="AP9" s="131"/>
      <c r="AQ9" s="131"/>
      <c r="AR9" s="131"/>
      <c r="AS9" s="139"/>
      <c r="AU9" s="244" t="s">
        <v>273</v>
      </c>
      <c r="AV9" s="133" t="str">
        <f t="shared" si="11"/>
        <v>RE1. P7 Dirección de  promoción de la salud ajustada de acuerdo al nuevo modelo</v>
      </c>
      <c r="AW9" s="137"/>
      <c r="AX9" s="131"/>
      <c r="AY9" s="131"/>
      <c r="AZ9" s="131"/>
      <c r="BA9" s="131"/>
      <c r="BB9" s="139"/>
      <c r="BD9" s="244" t="s">
        <v>273</v>
      </c>
      <c r="BE9" s="133" t="str">
        <f t="shared" si="12"/>
        <v>RE1. P7 Dirección de  promoción de la salud ajustada de acuerdo al nuevo modelo</v>
      </c>
      <c r="BF9" s="137"/>
      <c r="BG9" s="131"/>
      <c r="BH9" s="131"/>
      <c r="BI9" s="131"/>
      <c r="BJ9" s="131"/>
      <c r="BK9" s="139"/>
      <c r="BM9" s="244" t="s">
        <v>273</v>
      </c>
      <c r="BN9" s="133" t="str">
        <f t="shared" ref="BN9:BN19" si="26">BE9</f>
        <v>RE1. P7 Dirección de  promoción de la salud ajustada de acuerdo al nuevo modelo</v>
      </c>
      <c r="BO9" s="137"/>
      <c r="BP9" s="131"/>
      <c r="BQ9" s="131"/>
      <c r="BR9" s="131"/>
      <c r="BS9" s="131"/>
      <c r="BT9" s="139"/>
      <c r="BV9" s="244" t="s">
        <v>273</v>
      </c>
      <c r="BW9" s="133" t="str">
        <f t="shared" si="13"/>
        <v>RE1. P7 Dirección de  promoción de la salud ajustada de acuerdo al nuevo modelo</v>
      </c>
      <c r="BX9" s="137"/>
      <c r="BY9" s="131"/>
      <c r="BZ9" s="131"/>
      <c r="CA9" s="131"/>
      <c r="CB9" s="131"/>
      <c r="CC9" s="139"/>
      <c r="CE9" s="244" t="s">
        <v>273</v>
      </c>
      <c r="CF9" s="133" t="str">
        <f t="shared" si="25"/>
        <v>RE1. P7 Dirección de  promoción de la salud ajustada de acuerdo al nuevo modelo</v>
      </c>
      <c r="CG9" s="137"/>
      <c r="CH9" s="131"/>
      <c r="CI9" s="131"/>
      <c r="CJ9" s="131"/>
      <c r="CK9" s="131"/>
      <c r="CL9" s="139"/>
      <c r="CN9" s="244" t="s">
        <v>273</v>
      </c>
      <c r="CO9" s="133" t="str">
        <f t="shared" si="14"/>
        <v>RE1. P7 Dirección de  promoción de la salud ajustada de acuerdo al nuevo modelo</v>
      </c>
      <c r="CP9" s="137"/>
      <c r="CQ9" s="131"/>
      <c r="CR9" s="131"/>
      <c r="CS9" s="131"/>
      <c r="CT9" s="131"/>
      <c r="CU9" s="139"/>
      <c r="CW9" s="244" t="s">
        <v>273</v>
      </c>
      <c r="CX9" s="133" t="str">
        <f t="shared" si="15"/>
        <v>RE1. P7 Dirección de  promoción de la salud ajustada de acuerdo al nuevo modelo</v>
      </c>
      <c r="CY9" s="137"/>
      <c r="CZ9" s="131"/>
      <c r="DA9" s="131"/>
      <c r="DB9" s="131"/>
      <c r="DC9" s="131"/>
      <c r="DD9" s="139"/>
      <c r="DF9" s="244" t="s">
        <v>273</v>
      </c>
      <c r="DG9" s="133" t="str">
        <f t="shared" si="16"/>
        <v>RE1. P7 Dirección de  promoción de la salud ajustada de acuerdo al nuevo modelo</v>
      </c>
      <c r="DH9" s="137"/>
      <c r="DI9" s="131"/>
      <c r="DJ9" s="131"/>
      <c r="DK9" s="131"/>
      <c r="DL9" s="131"/>
      <c r="DM9" s="139"/>
      <c r="DO9" s="244" t="s">
        <v>273</v>
      </c>
      <c r="DP9" s="133" t="str">
        <f t="shared" si="17"/>
        <v>RE1. P7 Dirección de  promoción de la salud ajustada de acuerdo al nuevo modelo</v>
      </c>
      <c r="DQ9" s="137"/>
      <c r="DR9" s="131"/>
      <c r="DS9" s="131"/>
      <c r="DT9" s="131"/>
      <c r="DU9" s="131"/>
      <c r="DV9" s="139"/>
      <c r="DX9" s="244" t="s">
        <v>273</v>
      </c>
      <c r="DY9" s="133" t="str">
        <f t="shared" si="18"/>
        <v>RE1. P7 Dirección de  promoción de la salud ajustada de acuerdo al nuevo modelo</v>
      </c>
      <c r="DZ9" s="137"/>
      <c r="EA9" s="131"/>
      <c r="EB9" s="131"/>
      <c r="EC9" s="131"/>
      <c r="ED9" s="131"/>
      <c r="EE9" s="139"/>
      <c r="EG9" s="244" t="s">
        <v>273</v>
      </c>
      <c r="EH9" s="133" t="str">
        <f t="shared" si="19"/>
        <v>RE1. P7 Dirección de  promoción de la salud ajustada de acuerdo al nuevo modelo</v>
      </c>
      <c r="EI9" s="137"/>
      <c r="EJ9" s="131"/>
      <c r="EK9" s="131"/>
      <c r="EL9" s="131"/>
      <c r="EM9" s="131"/>
      <c r="EN9" s="139"/>
      <c r="EP9" s="244" t="s">
        <v>273</v>
      </c>
      <c r="EQ9" s="133" t="str">
        <f t="shared" si="20"/>
        <v>RE1. P7 Dirección de  promoción de la salud ajustada de acuerdo al nuevo modelo</v>
      </c>
      <c r="ER9" s="137"/>
      <c r="ES9" s="131"/>
      <c r="ET9" s="131"/>
      <c r="EU9" s="131"/>
      <c r="EV9" s="131"/>
      <c r="EW9" s="139"/>
      <c r="EY9" s="244" t="s">
        <v>273</v>
      </c>
      <c r="EZ9" s="133" t="str">
        <f t="shared" si="21"/>
        <v>RE1. P7 Dirección de  promoción de la salud ajustada de acuerdo al nuevo modelo</v>
      </c>
      <c r="FA9" s="137"/>
      <c r="FB9" s="131"/>
      <c r="FC9" s="131"/>
      <c r="FD9" s="131"/>
      <c r="FE9" s="131"/>
      <c r="FF9" s="139"/>
      <c r="FH9" s="244" t="s">
        <v>273</v>
      </c>
      <c r="FI9" s="133" t="str">
        <f t="shared" si="22"/>
        <v>RE1. P7 Dirección de  promoción de la salud ajustada de acuerdo al nuevo modelo</v>
      </c>
      <c r="FJ9" s="137"/>
      <c r="FK9" s="131"/>
      <c r="FL9" s="131"/>
      <c r="FM9" s="131"/>
      <c r="FN9" s="131"/>
      <c r="FO9" s="139"/>
      <c r="FQ9" s="244" t="s">
        <v>273</v>
      </c>
      <c r="FR9" s="133" t="str">
        <f t="shared" si="23"/>
        <v>RE1. P7 Dirección de  promoción de la salud ajustada de acuerdo al nuevo modelo</v>
      </c>
      <c r="FS9" s="137"/>
      <c r="FT9" s="131"/>
      <c r="FU9" s="131"/>
      <c r="FV9" s="131"/>
      <c r="FW9" s="131"/>
      <c r="FX9" s="139"/>
      <c r="FZ9" s="244" t="s">
        <v>273</v>
      </c>
      <c r="GA9" s="133" t="str">
        <f t="shared" si="24"/>
        <v>RE1. P7 Dirección de  promoción de la salud ajustada de acuerdo al nuevo modelo</v>
      </c>
      <c r="GB9" s="137"/>
      <c r="GC9" s="131"/>
      <c r="GD9" s="131"/>
      <c r="GE9" s="131"/>
      <c r="GF9" s="131"/>
      <c r="GG9" s="139"/>
    </row>
    <row r="10" spans="1:190" ht="39" x14ac:dyDescent="0.25">
      <c r="A10" s="244" t="s">
        <v>274</v>
      </c>
      <c r="B10" s="133" t="str">
        <f t="shared" si="7"/>
        <v xml:space="preserve">RE1. P8 Modelo de Promoción de la Salud  articulado con actores sociales sectoriales e intersectoriales </v>
      </c>
      <c r="C10" s="276">
        <f t="shared" si="1"/>
        <v>0</v>
      </c>
      <c r="D10" s="277">
        <f t="shared" si="2"/>
        <v>0</v>
      </c>
      <c r="E10" s="277">
        <f t="shared" si="3"/>
        <v>0</v>
      </c>
      <c r="F10" s="277">
        <f t="shared" si="4"/>
        <v>0</v>
      </c>
      <c r="G10" s="277">
        <f t="shared" si="5"/>
        <v>0</v>
      </c>
      <c r="H10" s="245" t="e">
        <f t="shared" si="6"/>
        <v>#DIV/0!</v>
      </c>
      <c r="I10" s="3"/>
      <c r="J10" s="244" t="s">
        <v>274</v>
      </c>
      <c r="K10" s="133" t="str">
        <f>'10. Control gerencial'!B57</f>
        <v xml:space="preserve">RE1. P8 Modelo de Promoción de la Salud  articulado con actores sociales sectoriales e intersectoriales </v>
      </c>
      <c r="L10" s="137">
        <f>'10. Control gerencial'!R67</f>
        <v>0</v>
      </c>
      <c r="M10" s="163">
        <f>'10. Control gerencial'!S67</f>
        <v>0</v>
      </c>
      <c r="N10" s="163">
        <f>'10. Control gerencial'!T67</f>
        <v>0</v>
      </c>
      <c r="O10" s="163">
        <f>'10. Control gerencial'!U67</f>
        <v>0</v>
      </c>
      <c r="P10" s="163">
        <f t="shared" si="0"/>
        <v>0</v>
      </c>
      <c r="Q10" s="139">
        <f>'10. Control gerencial'!V67</f>
        <v>0</v>
      </c>
      <c r="R10" s="3"/>
      <c r="T10" s="244" t="s">
        <v>274</v>
      </c>
      <c r="U10" s="133" t="str">
        <f t="shared" si="8"/>
        <v xml:space="preserve">RE1. P8 Modelo de Promoción de la Salud  articulado con actores sociales sectoriales e intersectoriales </v>
      </c>
      <c r="V10" s="137"/>
      <c r="W10" s="163"/>
      <c r="X10" s="163"/>
      <c r="Y10" s="163"/>
      <c r="Z10" s="163"/>
      <c r="AA10" s="139"/>
      <c r="AB10" s="3"/>
      <c r="AC10" s="244" t="s">
        <v>274</v>
      </c>
      <c r="AD10" s="133" t="str">
        <f t="shared" si="9"/>
        <v xml:space="preserve">RE1. P8 Modelo de Promoción de la Salud  articulado con actores sociales sectoriales e intersectoriales </v>
      </c>
      <c r="AE10" s="137"/>
      <c r="AF10" s="163"/>
      <c r="AG10" s="163"/>
      <c r="AH10" s="163"/>
      <c r="AI10" s="163"/>
      <c r="AJ10" s="139"/>
      <c r="AK10" s="3"/>
      <c r="AL10" s="244" t="s">
        <v>274</v>
      </c>
      <c r="AM10" s="133" t="str">
        <f t="shared" si="10"/>
        <v xml:space="preserve">RE1. P8 Modelo de Promoción de la Salud  articulado con actores sociales sectoriales e intersectoriales </v>
      </c>
      <c r="AN10" s="137"/>
      <c r="AO10" s="163"/>
      <c r="AP10" s="163"/>
      <c r="AQ10" s="163"/>
      <c r="AR10" s="163"/>
      <c r="AS10" s="139"/>
      <c r="AT10" s="3"/>
      <c r="AU10" s="244" t="s">
        <v>274</v>
      </c>
      <c r="AV10" s="133" t="str">
        <f t="shared" si="11"/>
        <v xml:space="preserve">RE1. P8 Modelo de Promoción de la Salud  articulado con actores sociales sectoriales e intersectoriales </v>
      </c>
      <c r="AW10" s="137"/>
      <c r="AX10" s="163"/>
      <c r="AY10" s="163"/>
      <c r="AZ10" s="163"/>
      <c r="BA10" s="163"/>
      <c r="BB10" s="139"/>
      <c r="BC10" s="3"/>
      <c r="BD10" s="244" t="s">
        <v>274</v>
      </c>
      <c r="BE10" s="133" t="str">
        <f t="shared" si="12"/>
        <v xml:space="preserve">RE1. P8 Modelo de Promoción de la Salud  articulado con actores sociales sectoriales e intersectoriales </v>
      </c>
      <c r="BF10" s="137"/>
      <c r="BG10" s="163"/>
      <c r="BH10" s="163"/>
      <c r="BI10" s="163"/>
      <c r="BJ10" s="163"/>
      <c r="BK10" s="139"/>
      <c r="BL10" s="3"/>
      <c r="BM10" s="244" t="s">
        <v>274</v>
      </c>
      <c r="BN10" s="133" t="str">
        <f t="shared" si="26"/>
        <v xml:space="preserve">RE1. P8 Modelo de Promoción de la Salud  articulado con actores sociales sectoriales e intersectoriales </v>
      </c>
      <c r="BO10" s="137"/>
      <c r="BP10" s="163"/>
      <c r="BQ10" s="163"/>
      <c r="BR10" s="163"/>
      <c r="BS10" s="163"/>
      <c r="BT10" s="139"/>
      <c r="BU10" s="3"/>
      <c r="BV10" s="244" t="s">
        <v>274</v>
      </c>
      <c r="BW10" s="133" t="str">
        <f t="shared" si="13"/>
        <v xml:space="preserve">RE1. P8 Modelo de Promoción de la Salud  articulado con actores sociales sectoriales e intersectoriales </v>
      </c>
      <c r="BX10" s="137"/>
      <c r="BY10" s="163"/>
      <c r="BZ10" s="163"/>
      <c r="CA10" s="163"/>
      <c r="CB10" s="163"/>
      <c r="CC10" s="139"/>
      <c r="CD10" s="3"/>
      <c r="CE10" s="244" t="s">
        <v>274</v>
      </c>
      <c r="CF10" s="133" t="str">
        <f t="shared" si="25"/>
        <v xml:space="preserve">RE1. P8 Modelo de Promoción de la Salud  articulado con actores sociales sectoriales e intersectoriales </v>
      </c>
      <c r="CG10" s="137"/>
      <c r="CH10" s="163"/>
      <c r="CI10" s="163"/>
      <c r="CJ10" s="163"/>
      <c r="CK10" s="163"/>
      <c r="CL10" s="139"/>
      <c r="CM10" s="3"/>
      <c r="CN10" s="244" t="s">
        <v>274</v>
      </c>
      <c r="CO10" s="133" t="str">
        <f t="shared" si="14"/>
        <v xml:space="preserve">RE1. P8 Modelo de Promoción de la Salud  articulado con actores sociales sectoriales e intersectoriales </v>
      </c>
      <c r="CP10" s="137"/>
      <c r="CQ10" s="163"/>
      <c r="CR10" s="163"/>
      <c r="CS10" s="163"/>
      <c r="CT10" s="163"/>
      <c r="CU10" s="139"/>
      <c r="CV10" s="3"/>
      <c r="CW10" s="244" t="s">
        <v>274</v>
      </c>
      <c r="CX10" s="133" t="str">
        <f t="shared" si="15"/>
        <v xml:space="preserve">RE1. P8 Modelo de Promoción de la Salud  articulado con actores sociales sectoriales e intersectoriales </v>
      </c>
      <c r="CY10" s="137"/>
      <c r="CZ10" s="163"/>
      <c r="DA10" s="163"/>
      <c r="DB10" s="163"/>
      <c r="DC10" s="163"/>
      <c r="DD10" s="139"/>
      <c r="DE10" s="3"/>
      <c r="DF10" s="244" t="s">
        <v>274</v>
      </c>
      <c r="DG10" s="133" t="str">
        <f t="shared" si="16"/>
        <v xml:space="preserve">RE1. P8 Modelo de Promoción de la Salud  articulado con actores sociales sectoriales e intersectoriales </v>
      </c>
      <c r="DH10" s="137"/>
      <c r="DI10" s="163"/>
      <c r="DJ10" s="163"/>
      <c r="DK10" s="163"/>
      <c r="DL10" s="163"/>
      <c r="DM10" s="139"/>
      <c r="DN10" s="3"/>
      <c r="DO10" s="244" t="s">
        <v>274</v>
      </c>
      <c r="DP10" s="133" t="str">
        <f t="shared" si="17"/>
        <v xml:space="preserve">RE1. P8 Modelo de Promoción de la Salud  articulado con actores sociales sectoriales e intersectoriales </v>
      </c>
      <c r="DQ10" s="137"/>
      <c r="DR10" s="163"/>
      <c r="DS10" s="163"/>
      <c r="DT10" s="163"/>
      <c r="DU10" s="163"/>
      <c r="DV10" s="139"/>
      <c r="DW10" s="3"/>
      <c r="DX10" s="244" t="s">
        <v>274</v>
      </c>
      <c r="DY10" s="133" t="str">
        <f t="shared" si="18"/>
        <v xml:space="preserve">RE1. P8 Modelo de Promoción de la Salud  articulado con actores sociales sectoriales e intersectoriales </v>
      </c>
      <c r="DZ10" s="137"/>
      <c r="EA10" s="163"/>
      <c r="EB10" s="163"/>
      <c r="EC10" s="163"/>
      <c r="ED10" s="163"/>
      <c r="EE10" s="139"/>
      <c r="EF10" s="3"/>
      <c r="EG10" s="244" t="s">
        <v>274</v>
      </c>
      <c r="EH10" s="133" t="str">
        <f t="shared" si="19"/>
        <v xml:space="preserve">RE1. P8 Modelo de Promoción de la Salud  articulado con actores sociales sectoriales e intersectoriales </v>
      </c>
      <c r="EI10" s="137"/>
      <c r="EJ10" s="163"/>
      <c r="EK10" s="163"/>
      <c r="EL10" s="163"/>
      <c r="EM10" s="163"/>
      <c r="EN10" s="139"/>
      <c r="EO10" s="3"/>
      <c r="EP10" s="244" t="s">
        <v>274</v>
      </c>
      <c r="EQ10" s="133" t="str">
        <f t="shared" si="20"/>
        <v xml:space="preserve">RE1. P8 Modelo de Promoción de la Salud  articulado con actores sociales sectoriales e intersectoriales </v>
      </c>
      <c r="ER10" s="137"/>
      <c r="ES10" s="163"/>
      <c r="ET10" s="163"/>
      <c r="EU10" s="163"/>
      <c r="EV10" s="163"/>
      <c r="EW10" s="139"/>
      <c r="EX10" s="3"/>
      <c r="EY10" s="244" t="s">
        <v>274</v>
      </c>
      <c r="EZ10" s="133" t="str">
        <f t="shared" si="21"/>
        <v xml:space="preserve">RE1. P8 Modelo de Promoción de la Salud  articulado con actores sociales sectoriales e intersectoriales </v>
      </c>
      <c r="FA10" s="137"/>
      <c r="FB10" s="163"/>
      <c r="FC10" s="163"/>
      <c r="FD10" s="163"/>
      <c r="FE10" s="163"/>
      <c r="FF10" s="139"/>
      <c r="FG10" s="3"/>
      <c r="FH10" s="244" t="s">
        <v>274</v>
      </c>
      <c r="FI10" s="133" t="str">
        <f t="shared" si="22"/>
        <v xml:space="preserve">RE1. P8 Modelo de Promoción de la Salud  articulado con actores sociales sectoriales e intersectoriales </v>
      </c>
      <c r="FJ10" s="137"/>
      <c r="FK10" s="163"/>
      <c r="FL10" s="163"/>
      <c r="FM10" s="163"/>
      <c r="FN10" s="163"/>
      <c r="FO10" s="139"/>
      <c r="FP10" s="3"/>
      <c r="FQ10" s="244" t="s">
        <v>274</v>
      </c>
      <c r="FR10" s="133" t="str">
        <f t="shared" si="23"/>
        <v xml:space="preserve">RE1. P8 Modelo de Promoción de la Salud  articulado con actores sociales sectoriales e intersectoriales </v>
      </c>
      <c r="FS10" s="137"/>
      <c r="FT10" s="163"/>
      <c r="FU10" s="163"/>
      <c r="FV10" s="163"/>
      <c r="FW10" s="163"/>
      <c r="FX10" s="139"/>
      <c r="FY10" s="3"/>
      <c r="FZ10" s="244" t="s">
        <v>274</v>
      </c>
      <c r="GA10" s="133" t="str">
        <f t="shared" si="24"/>
        <v xml:space="preserve">RE1. P8 Modelo de Promoción de la Salud  articulado con actores sociales sectoriales e intersectoriales </v>
      </c>
      <c r="GB10" s="137"/>
      <c r="GC10" s="163"/>
      <c r="GD10" s="163"/>
      <c r="GE10" s="163"/>
      <c r="GF10" s="163"/>
      <c r="GG10" s="139"/>
      <c r="GH10" s="3"/>
    </row>
    <row r="11" spans="1:190" ht="39" x14ac:dyDescent="0.25">
      <c r="A11" s="244" t="s">
        <v>275</v>
      </c>
      <c r="B11" s="133" t="str">
        <f t="shared" si="7"/>
        <v>RE1. P9 Actores sociales con programas y acciones estretégicas para el abordaje de los factores protectores de la Salud.</v>
      </c>
      <c r="C11" s="276">
        <f t="shared" si="1"/>
        <v>0</v>
      </c>
      <c r="D11" s="277">
        <f t="shared" si="2"/>
        <v>0</v>
      </c>
      <c r="E11" s="277">
        <f t="shared" si="3"/>
        <v>0</v>
      </c>
      <c r="F11" s="277">
        <f t="shared" si="4"/>
        <v>0</v>
      </c>
      <c r="G11" s="277">
        <f t="shared" si="5"/>
        <v>0</v>
      </c>
      <c r="H11" s="245" t="e">
        <f t="shared" si="6"/>
        <v>#DIV/0!</v>
      </c>
      <c r="I11" s="3"/>
      <c r="J11" s="244" t="s">
        <v>275</v>
      </c>
      <c r="K11" s="133" t="str">
        <f>'10. Control gerencial'!B68</f>
        <v>RE1. P9 Actores sociales con programas y acciones estretégicas para el abordaje de los factores protectores de la Salud.</v>
      </c>
      <c r="L11" s="137">
        <f>'10. Control gerencial'!R70</f>
        <v>0</v>
      </c>
      <c r="M11" s="163">
        <f>'10. Control gerencial'!S70</f>
        <v>0</v>
      </c>
      <c r="N11" s="163">
        <f>'10. Control gerencial'!T70</f>
        <v>0</v>
      </c>
      <c r="O11" s="163">
        <f>'10. Control gerencial'!U70</f>
        <v>0</v>
      </c>
      <c r="P11" s="163">
        <f t="shared" si="0"/>
        <v>0</v>
      </c>
      <c r="Q11" s="139">
        <f>'10. Control gerencial'!V70</f>
        <v>0</v>
      </c>
      <c r="R11" s="3"/>
      <c r="T11" s="244" t="s">
        <v>275</v>
      </c>
      <c r="U11" s="133" t="str">
        <f t="shared" si="8"/>
        <v>RE1. P9 Actores sociales con programas y acciones estretégicas para el abordaje de los factores protectores de la Salud.</v>
      </c>
      <c r="V11" s="137"/>
      <c r="W11" s="163"/>
      <c r="X11" s="163"/>
      <c r="Y11" s="163"/>
      <c r="Z11" s="163"/>
      <c r="AA11" s="139"/>
      <c r="AB11" s="3"/>
      <c r="AC11" s="244" t="s">
        <v>275</v>
      </c>
      <c r="AD11" s="133" t="str">
        <f t="shared" si="9"/>
        <v>RE1. P9 Actores sociales con programas y acciones estretégicas para el abordaje de los factores protectores de la Salud.</v>
      </c>
      <c r="AE11" s="137"/>
      <c r="AF11" s="163"/>
      <c r="AG11" s="163"/>
      <c r="AH11" s="163"/>
      <c r="AI11" s="163"/>
      <c r="AJ11" s="139"/>
      <c r="AK11" s="3"/>
      <c r="AL11" s="244" t="s">
        <v>275</v>
      </c>
      <c r="AM11" s="133" t="str">
        <f t="shared" si="10"/>
        <v>RE1. P9 Actores sociales con programas y acciones estretégicas para el abordaje de los factores protectores de la Salud.</v>
      </c>
      <c r="AN11" s="137"/>
      <c r="AO11" s="163"/>
      <c r="AP11" s="163"/>
      <c r="AQ11" s="163"/>
      <c r="AR11" s="163"/>
      <c r="AS11" s="139"/>
      <c r="AT11" s="3"/>
      <c r="AU11" s="244" t="s">
        <v>275</v>
      </c>
      <c r="AV11" s="133" t="str">
        <f t="shared" si="11"/>
        <v>RE1. P9 Actores sociales con programas y acciones estretégicas para el abordaje de los factores protectores de la Salud.</v>
      </c>
      <c r="AW11" s="137"/>
      <c r="AX11" s="163"/>
      <c r="AY11" s="163"/>
      <c r="AZ11" s="163"/>
      <c r="BA11" s="163"/>
      <c r="BB11" s="139"/>
      <c r="BC11" s="3"/>
      <c r="BD11" s="244" t="s">
        <v>275</v>
      </c>
      <c r="BE11" s="133" t="str">
        <f t="shared" si="12"/>
        <v>RE1. P9 Actores sociales con programas y acciones estretégicas para el abordaje de los factores protectores de la Salud.</v>
      </c>
      <c r="BF11" s="137"/>
      <c r="BG11" s="163"/>
      <c r="BH11" s="163"/>
      <c r="BI11" s="163"/>
      <c r="BJ11" s="163"/>
      <c r="BK11" s="139"/>
      <c r="BL11" s="3"/>
      <c r="BM11" s="244" t="s">
        <v>275</v>
      </c>
      <c r="BN11" s="133" t="str">
        <f t="shared" si="26"/>
        <v>RE1. P9 Actores sociales con programas y acciones estretégicas para el abordaje de los factores protectores de la Salud.</v>
      </c>
      <c r="BO11" s="137"/>
      <c r="BP11" s="163"/>
      <c r="BQ11" s="163"/>
      <c r="BR11" s="163"/>
      <c r="BS11" s="163"/>
      <c r="BT11" s="139"/>
      <c r="BU11" s="3"/>
      <c r="BV11" s="244" t="s">
        <v>275</v>
      </c>
      <c r="BW11" s="133" t="str">
        <f t="shared" si="13"/>
        <v>RE1. P9 Actores sociales con programas y acciones estretégicas para el abordaje de los factores protectores de la Salud.</v>
      </c>
      <c r="BX11" s="137"/>
      <c r="BY11" s="163"/>
      <c r="BZ11" s="163"/>
      <c r="CA11" s="163"/>
      <c r="CB11" s="163"/>
      <c r="CC11" s="139"/>
      <c r="CD11" s="3"/>
      <c r="CE11" s="244" t="s">
        <v>275</v>
      </c>
      <c r="CF11" s="133" t="str">
        <f t="shared" si="25"/>
        <v>RE1. P9 Actores sociales con programas y acciones estretégicas para el abordaje de los factores protectores de la Salud.</v>
      </c>
      <c r="CG11" s="137"/>
      <c r="CH11" s="163"/>
      <c r="CI11" s="163"/>
      <c r="CJ11" s="163"/>
      <c r="CK11" s="163"/>
      <c r="CL11" s="139"/>
      <c r="CM11" s="3"/>
      <c r="CN11" s="244" t="s">
        <v>275</v>
      </c>
      <c r="CO11" s="133" t="str">
        <f t="shared" si="14"/>
        <v>RE1. P9 Actores sociales con programas y acciones estretégicas para el abordaje de los factores protectores de la Salud.</v>
      </c>
      <c r="CP11" s="137"/>
      <c r="CQ11" s="163"/>
      <c r="CR11" s="163"/>
      <c r="CS11" s="163"/>
      <c r="CT11" s="163"/>
      <c r="CU11" s="139"/>
      <c r="CV11" s="3"/>
      <c r="CW11" s="244" t="s">
        <v>275</v>
      </c>
      <c r="CX11" s="133" t="str">
        <f t="shared" si="15"/>
        <v>RE1. P9 Actores sociales con programas y acciones estretégicas para el abordaje de los factores protectores de la Salud.</v>
      </c>
      <c r="CY11" s="137"/>
      <c r="CZ11" s="163"/>
      <c r="DA11" s="163"/>
      <c r="DB11" s="163"/>
      <c r="DC11" s="163"/>
      <c r="DD11" s="139"/>
      <c r="DE11" s="3"/>
      <c r="DF11" s="244" t="s">
        <v>275</v>
      </c>
      <c r="DG11" s="133" t="str">
        <f t="shared" si="16"/>
        <v>RE1. P9 Actores sociales con programas y acciones estretégicas para el abordaje de los factores protectores de la Salud.</v>
      </c>
      <c r="DH11" s="137"/>
      <c r="DI11" s="163"/>
      <c r="DJ11" s="163"/>
      <c r="DK11" s="163"/>
      <c r="DL11" s="163"/>
      <c r="DM11" s="139"/>
      <c r="DN11" s="3"/>
      <c r="DO11" s="244" t="s">
        <v>275</v>
      </c>
      <c r="DP11" s="133" t="str">
        <f t="shared" si="17"/>
        <v>RE1. P9 Actores sociales con programas y acciones estretégicas para el abordaje de los factores protectores de la Salud.</v>
      </c>
      <c r="DQ11" s="137"/>
      <c r="DR11" s="163"/>
      <c r="DS11" s="163"/>
      <c r="DT11" s="163"/>
      <c r="DU11" s="163"/>
      <c r="DV11" s="139"/>
      <c r="DW11" s="3"/>
      <c r="DX11" s="244" t="s">
        <v>275</v>
      </c>
      <c r="DY11" s="133" t="str">
        <f t="shared" si="18"/>
        <v>RE1. P9 Actores sociales con programas y acciones estretégicas para el abordaje de los factores protectores de la Salud.</v>
      </c>
      <c r="DZ11" s="137"/>
      <c r="EA11" s="163"/>
      <c r="EB11" s="163"/>
      <c r="EC11" s="163"/>
      <c r="ED11" s="163"/>
      <c r="EE11" s="139"/>
      <c r="EF11" s="3"/>
      <c r="EG11" s="244" t="s">
        <v>275</v>
      </c>
      <c r="EH11" s="133" t="str">
        <f t="shared" si="19"/>
        <v>RE1. P9 Actores sociales con programas y acciones estretégicas para el abordaje de los factores protectores de la Salud.</v>
      </c>
      <c r="EI11" s="137"/>
      <c r="EJ11" s="163"/>
      <c r="EK11" s="163"/>
      <c r="EL11" s="163"/>
      <c r="EM11" s="163"/>
      <c r="EN11" s="139"/>
      <c r="EO11" s="3"/>
      <c r="EP11" s="244" t="s">
        <v>275</v>
      </c>
      <c r="EQ11" s="133" t="str">
        <f t="shared" si="20"/>
        <v>RE1. P9 Actores sociales con programas y acciones estretégicas para el abordaje de los factores protectores de la Salud.</v>
      </c>
      <c r="ER11" s="137"/>
      <c r="ES11" s="163"/>
      <c r="ET11" s="163"/>
      <c r="EU11" s="163"/>
      <c r="EV11" s="163"/>
      <c r="EW11" s="139"/>
      <c r="EX11" s="3"/>
      <c r="EY11" s="244" t="s">
        <v>275</v>
      </c>
      <c r="EZ11" s="133" t="str">
        <f t="shared" si="21"/>
        <v>RE1. P9 Actores sociales con programas y acciones estretégicas para el abordaje de los factores protectores de la Salud.</v>
      </c>
      <c r="FA11" s="137"/>
      <c r="FB11" s="163"/>
      <c r="FC11" s="163"/>
      <c r="FD11" s="163"/>
      <c r="FE11" s="163"/>
      <c r="FF11" s="139"/>
      <c r="FG11" s="3"/>
      <c r="FH11" s="244" t="s">
        <v>275</v>
      </c>
      <c r="FI11" s="133" t="str">
        <f t="shared" si="22"/>
        <v>RE1. P9 Actores sociales con programas y acciones estretégicas para el abordaje de los factores protectores de la Salud.</v>
      </c>
      <c r="FJ11" s="137"/>
      <c r="FK11" s="163"/>
      <c r="FL11" s="163"/>
      <c r="FM11" s="163"/>
      <c r="FN11" s="163"/>
      <c r="FO11" s="139"/>
      <c r="FP11" s="3"/>
      <c r="FQ11" s="244" t="s">
        <v>275</v>
      </c>
      <c r="FR11" s="133" t="str">
        <f t="shared" si="23"/>
        <v>RE1. P9 Actores sociales con programas y acciones estretégicas para el abordaje de los factores protectores de la Salud.</v>
      </c>
      <c r="FS11" s="137"/>
      <c r="FT11" s="163"/>
      <c r="FU11" s="163"/>
      <c r="FV11" s="163"/>
      <c r="FW11" s="163"/>
      <c r="FX11" s="139"/>
      <c r="FY11" s="3"/>
      <c r="FZ11" s="244" t="s">
        <v>275</v>
      </c>
      <c r="GA11" s="133" t="str">
        <f t="shared" si="24"/>
        <v>RE1. P9 Actores sociales con programas y acciones estretégicas para el abordaje de los factores protectores de la Salud.</v>
      </c>
      <c r="GB11" s="137"/>
      <c r="GC11" s="163"/>
      <c r="GD11" s="163"/>
      <c r="GE11" s="163"/>
      <c r="GF11" s="163"/>
      <c r="GG11" s="139"/>
      <c r="GH11" s="3"/>
    </row>
    <row r="12" spans="1:190" ht="51.75" x14ac:dyDescent="0.25">
      <c r="A12" s="244" t="s">
        <v>692</v>
      </c>
      <c r="B12" s="133" t="str">
        <f t="shared" si="7"/>
        <v>RE1. P11 Actores sociales con programas y acciones estratégicas para el abordaje de los determinantes de la salud-enfermedad-muerte desarrollados</v>
      </c>
      <c r="C12" s="276">
        <f t="shared" si="1"/>
        <v>0</v>
      </c>
      <c r="D12" s="277">
        <f t="shared" si="2"/>
        <v>0</v>
      </c>
      <c r="E12" s="277">
        <f t="shared" si="3"/>
        <v>0</v>
      </c>
      <c r="F12" s="277">
        <f t="shared" si="4"/>
        <v>0</v>
      </c>
      <c r="G12" s="277">
        <f t="shared" si="5"/>
        <v>0</v>
      </c>
      <c r="H12" s="245" t="e">
        <f t="shared" si="6"/>
        <v>#DIV/0!</v>
      </c>
      <c r="I12" s="3"/>
      <c r="J12" s="244" t="s">
        <v>692</v>
      </c>
      <c r="K12" s="133" t="str">
        <f>'10. Control gerencial'!B72</f>
        <v>RE1. P11 Actores sociales con programas y acciones estratégicas para el abordaje de los determinantes de la salud-enfermedad-muerte desarrollados</v>
      </c>
      <c r="L12" s="137">
        <f>'10. Control gerencial'!R73</f>
        <v>0</v>
      </c>
      <c r="M12" s="163">
        <f>'10. Control gerencial'!S73</f>
        <v>0</v>
      </c>
      <c r="N12" s="163">
        <f>'10. Control gerencial'!T73</f>
        <v>0</v>
      </c>
      <c r="O12" s="163">
        <f>'10. Control gerencial'!U73</f>
        <v>0</v>
      </c>
      <c r="P12" s="163">
        <f t="shared" si="0"/>
        <v>0</v>
      </c>
      <c r="Q12" s="139">
        <f>'10. Control gerencial'!V73</f>
        <v>0</v>
      </c>
      <c r="R12" s="3"/>
      <c r="T12" s="244" t="s">
        <v>692</v>
      </c>
      <c r="U12" s="133" t="str">
        <f t="shared" si="8"/>
        <v>RE1. P11 Actores sociales con programas y acciones estratégicas para el abordaje de los determinantes de la salud-enfermedad-muerte desarrollados</v>
      </c>
      <c r="V12" s="137"/>
      <c r="W12" s="163"/>
      <c r="X12" s="163"/>
      <c r="Y12" s="163"/>
      <c r="Z12" s="163"/>
      <c r="AA12" s="139"/>
      <c r="AB12" s="3"/>
      <c r="AC12" s="244" t="s">
        <v>692</v>
      </c>
      <c r="AD12" s="133" t="str">
        <f t="shared" si="9"/>
        <v>RE1. P11 Actores sociales con programas y acciones estratégicas para el abordaje de los determinantes de la salud-enfermedad-muerte desarrollados</v>
      </c>
      <c r="AE12" s="137"/>
      <c r="AF12" s="163"/>
      <c r="AG12" s="163"/>
      <c r="AH12" s="163"/>
      <c r="AI12" s="163"/>
      <c r="AJ12" s="139"/>
      <c r="AK12" s="3"/>
      <c r="AL12" s="244" t="s">
        <v>692</v>
      </c>
      <c r="AM12" s="133" t="str">
        <f t="shared" si="10"/>
        <v>RE1. P11 Actores sociales con programas y acciones estratégicas para el abordaje de los determinantes de la salud-enfermedad-muerte desarrollados</v>
      </c>
      <c r="AN12" s="137"/>
      <c r="AO12" s="163"/>
      <c r="AP12" s="163"/>
      <c r="AQ12" s="163"/>
      <c r="AR12" s="163"/>
      <c r="AS12" s="139"/>
      <c r="AT12" s="3"/>
      <c r="AU12" s="244" t="s">
        <v>692</v>
      </c>
      <c r="AV12" s="133" t="str">
        <f t="shared" si="11"/>
        <v>RE1. P11 Actores sociales con programas y acciones estratégicas para el abordaje de los determinantes de la salud-enfermedad-muerte desarrollados</v>
      </c>
      <c r="AW12" s="137"/>
      <c r="AX12" s="163"/>
      <c r="AY12" s="163"/>
      <c r="AZ12" s="163"/>
      <c r="BA12" s="163"/>
      <c r="BB12" s="139"/>
      <c r="BC12" s="3"/>
      <c r="BD12" s="244" t="s">
        <v>692</v>
      </c>
      <c r="BE12" s="133" t="str">
        <f t="shared" si="12"/>
        <v>RE1. P11 Actores sociales con programas y acciones estratégicas para el abordaje de los determinantes de la salud-enfermedad-muerte desarrollados</v>
      </c>
      <c r="BF12" s="137"/>
      <c r="BG12" s="163"/>
      <c r="BH12" s="163"/>
      <c r="BI12" s="163"/>
      <c r="BJ12" s="163"/>
      <c r="BK12" s="139"/>
      <c r="BL12" s="3"/>
      <c r="BM12" s="244" t="s">
        <v>692</v>
      </c>
      <c r="BN12" s="133" t="str">
        <f t="shared" si="26"/>
        <v>RE1. P11 Actores sociales con programas y acciones estratégicas para el abordaje de los determinantes de la salud-enfermedad-muerte desarrollados</v>
      </c>
      <c r="BO12" s="137"/>
      <c r="BP12" s="163"/>
      <c r="BQ12" s="163"/>
      <c r="BR12" s="163"/>
      <c r="BS12" s="163"/>
      <c r="BT12" s="139"/>
      <c r="BU12" s="3"/>
      <c r="BV12" s="244" t="s">
        <v>692</v>
      </c>
      <c r="BW12" s="133" t="str">
        <f t="shared" si="13"/>
        <v>RE1. P11 Actores sociales con programas y acciones estratégicas para el abordaje de los determinantes de la salud-enfermedad-muerte desarrollados</v>
      </c>
      <c r="BX12" s="137"/>
      <c r="BY12" s="163"/>
      <c r="BZ12" s="163"/>
      <c r="CA12" s="163"/>
      <c r="CB12" s="163"/>
      <c r="CC12" s="139"/>
      <c r="CD12" s="3"/>
      <c r="CE12" s="244" t="s">
        <v>692</v>
      </c>
      <c r="CF12" s="133" t="str">
        <f t="shared" si="25"/>
        <v>RE1. P11 Actores sociales con programas y acciones estratégicas para el abordaje de los determinantes de la salud-enfermedad-muerte desarrollados</v>
      </c>
      <c r="CG12" s="137"/>
      <c r="CH12" s="163"/>
      <c r="CI12" s="163"/>
      <c r="CJ12" s="163"/>
      <c r="CK12" s="163"/>
      <c r="CL12" s="139"/>
      <c r="CM12" s="3"/>
      <c r="CN12" s="244" t="s">
        <v>692</v>
      </c>
      <c r="CO12" s="133" t="str">
        <f t="shared" si="14"/>
        <v>RE1. P11 Actores sociales con programas y acciones estratégicas para el abordaje de los determinantes de la salud-enfermedad-muerte desarrollados</v>
      </c>
      <c r="CP12" s="137"/>
      <c r="CQ12" s="163"/>
      <c r="CR12" s="163"/>
      <c r="CS12" s="163"/>
      <c r="CT12" s="163"/>
      <c r="CU12" s="139"/>
      <c r="CV12" s="3"/>
      <c r="CW12" s="244" t="s">
        <v>692</v>
      </c>
      <c r="CX12" s="133" t="str">
        <f t="shared" si="15"/>
        <v>RE1. P11 Actores sociales con programas y acciones estratégicas para el abordaje de los determinantes de la salud-enfermedad-muerte desarrollados</v>
      </c>
      <c r="CY12" s="137"/>
      <c r="CZ12" s="163"/>
      <c r="DA12" s="163"/>
      <c r="DB12" s="163"/>
      <c r="DC12" s="163"/>
      <c r="DD12" s="139"/>
      <c r="DE12" s="3"/>
      <c r="DF12" s="244" t="s">
        <v>692</v>
      </c>
      <c r="DG12" s="133" t="str">
        <f t="shared" si="16"/>
        <v>RE1. P11 Actores sociales con programas y acciones estratégicas para el abordaje de los determinantes de la salud-enfermedad-muerte desarrollados</v>
      </c>
      <c r="DH12" s="137"/>
      <c r="DI12" s="163"/>
      <c r="DJ12" s="163"/>
      <c r="DK12" s="163"/>
      <c r="DL12" s="163"/>
      <c r="DM12" s="139"/>
      <c r="DN12" s="3"/>
      <c r="DO12" s="244" t="s">
        <v>692</v>
      </c>
      <c r="DP12" s="133" t="str">
        <f t="shared" si="17"/>
        <v>RE1. P11 Actores sociales con programas y acciones estratégicas para el abordaje de los determinantes de la salud-enfermedad-muerte desarrollados</v>
      </c>
      <c r="DQ12" s="137"/>
      <c r="DR12" s="163"/>
      <c r="DS12" s="163"/>
      <c r="DT12" s="163"/>
      <c r="DU12" s="163"/>
      <c r="DV12" s="139"/>
      <c r="DW12" s="3"/>
      <c r="DX12" s="244" t="s">
        <v>692</v>
      </c>
      <c r="DY12" s="133" t="str">
        <f t="shared" si="18"/>
        <v>RE1. P11 Actores sociales con programas y acciones estratégicas para el abordaje de los determinantes de la salud-enfermedad-muerte desarrollados</v>
      </c>
      <c r="DZ12" s="137"/>
      <c r="EA12" s="163"/>
      <c r="EB12" s="163"/>
      <c r="EC12" s="163"/>
      <c r="ED12" s="163"/>
      <c r="EE12" s="139"/>
      <c r="EF12" s="3"/>
      <c r="EG12" s="244" t="s">
        <v>692</v>
      </c>
      <c r="EH12" s="133" t="str">
        <f t="shared" si="19"/>
        <v>RE1. P11 Actores sociales con programas y acciones estratégicas para el abordaje de los determinantes de la salud-enfermedad-muerte desarrollados</v>
      </c>
      <c r="EI12" s="137"/>
      <c r="EJ12" s="163"/>
      <c r="EK12" s="163"/>
      <c r="EL12" s="163"/>
      <c r="EM12" s="163"/>
      <c r="EN12" s="139"/>
      <c r="EO12" s="3"/>
      <c r="EP12" s="244" t="s">
        <v>692</v>
      </c>
      <c r="EQ12" s="133" t="str">
        <f t="shared" si="20"/>
        <v>RE1. P11 Actores sociales con programas y acciones estratégicas para el abordaje de los determinantes de la salud-enfermedad-muerte desarrollados</v>
      </c>
      <c r="ER12" s="137"/>
      <c r="ES12" s="163"/>
      <c r="ET12" s="163"/>
      <c r="EU12" s="163"/>
      <c r="EV12" s="163"/>
      <c r="EW12" s="139"/>
      <c r="EX12" s="3"/>
      <c r="EY12" s="244" t="s">
        <v>692</v>
      </c>
      <c r="EZ12" s="133" t="str">
        <f t="shared" si="21"/>
        <v>RE1. P11 Actores sociales con programas y acciones estratégicas para el abordaje de los determinantes de la salud-enfermedad-muerte desarrollados</v>
      </c>
      <c r="FA12" s="137"/>
      <c r="FB12" s="163"/>
      <c r="FC12" s="163"/>
      <c r="FD12" s="163"/>
      <c r="FE12" s="163"/>
      <c r="FF12" s="139"/>
      <c r="FG12" s="3"/>
      <c r="FH12" s="244" t="s">
        <v>692</v>
      </c>
      <c r="FI12" s="133" t="str">
        <f t="shared" si="22"/>
        <v>RE1. P11 Actores sociales con programas y acciones estratégicas para el abordaje de los determinantes de la salud-enfermedad-muerte desarrollados</v>
      </c>
      <c r="FJ12" s="137"/>
      <c r="FK12" s="163"/>
      <c r="FL12" s="163"/>
      <c r="FM12" s="163"/>
      <c r="FN12" s="163"/>
      <c r="FO12" s="139"/>
      <c r="FP12" s="3"/>
      <c r="FQ12" s="244" t="s">
        <v>692</v>
      </c>
      <c r="FR12" s="133" t="str">
        <f t="shared" si="23"/>
        <v>RE1. P11 Actores sociales con programas y acciones estratégicas para el abordaje de los determinantes de la salud-enfermedad-muerte desarrollados</v>
      </c>
      <c r="FS12" s="137"/>
      <c r="FT12" s="163"/>
      <c r="FU12" s="163"/>
      <c r="FV12" s="163"/>
      <c r="FW12" s="163"/>
      <c r="FX12" s="139"/>
      <c r="FY12" s="3"/>
      <c r="FZ12" s="244" t="s">
        <v>692</v>
      </c>
      <c r="GA12" s="133" t="str">
        <f t="shared" si="24"/>
        <v>RE1. P11 Actores sociales con programas y acciones estratégicas para el abordaje de los determinantes de la salud-enfermedad-muerte desarrollados</v>
      </c>
      <c r="GB12" s="137"/>
      <c r="GC12" s="163"/>
      <c r="GD12" s="163"/>
      <c r="GE12" s="163"/>
      <c r="GF12" s="163"/>
      <c r="GG12" s="139"/>
      <c r="GH12" s="3"/>
    </row>
    <row r="13" spans="1:190" ht="51.75" customHeight="1" x14ac:dyDescent="0.25">
      <c r="A13" s="244" t="s">
        <v>693</v>
      </c>
      <c r="B13" s="133" t="str">
        <f t="shared" si="7"/>
        <v>RE1. P12 Planes en salud evaluados</v>
      </c>
      <c r="C13" s="276">
        <f t="shared" si="1"/>
        <v>0</v>
      </c>
      <c r="D13" s="277">
        <f t="shared" si="2"/>
        <v>0</v>
      </c>
      <c r="E13" s="277">
        <f t="shared" si="3"/>
        <v>0</v>
      </c>
      <c r="F13" s="277">
        <f t="shared" si="4"/>
        <v>0</v>
      </c>
      <c r="G13" s="277">
        <f t="shared" si="5"/>
        <v>0</v>
      </c>
      <c r="H13" s="245" t="e">
        <f t="shared" si="6"/>
        <v>#DIV/0!</v>
      </c>
      <c r="I13" s="3"/>
      <c r="J13" s="244" t="s">
        <v>693</v>
      </c>
      <c r="K13" s="133" t="str">
        <f>'10. Control gerencial'!B74</f>
        <v>RE1. P12 Planes en salud evaluados</v>
      </c>
      <c r="L13" s="137">
        <f>'10. Control gerencial'!R76</f>
        <v>0</v>
      </c>
      <c r="M13" s="163">
        <f>'10. Control gerencial'!S76</f>
        <v>0</v>
      </c>
      <c r="N13" s="163">
        <f>'10. Control gerencial'!T76</f>
        <v>0</v>
      </c>
      <c r="O13" s="163">
        <f>'10. Control gerencial'!U76</f>
        <v>0</v>
      </c>
      <c r="P13" s="163">
        <f t="shared" si="0"/>
        <v>0</v>
      </c>
      <c r="Q13" s="139">
        <f>'10. Control gerencial'!V76</f>
        <v>0</v>
      </c>
      <c r="R13" s="3"/>
      <c r="T13" s="244" t="s">
        <v>693</v>
      </c>
      <c r="U13" s="133" t="str">
        <f t="shared" si="8"/>
        <v>RE1. P12 Planes en salud evaluados</v>
      </c>
      <c r="V13" s="137"/>
      <c r="W13" s="163"/>
      <c r="X13" s="163"/>
      <c r="Y13" s="163"/>
      <c r="Z13" s="163"/>
      <c r="AA13" s="139"/>
      <c r="AB13" s="3"/>
      <c r="AC13" s="244" t="s">
        <v>693</v>
      </c>
      <c r="AD13" s="133" t="str">
        <f t="shared" si="9"/>
        <v>RE1. P12 Planes en salud evaluados</v>
      </c>
      <c r="AE13" s="137"/>
      <c r="AF13" s="163"/>
      <c r="AG13" s="163"/>
      <c r="AH13" s="163"/>
      <c r="AI13" s="163"/>
      <c r="AJ13" s="139"/>
      <c r="AK13" s="3"/>
      <c r="AL13" s="244" t="s">
        <v>693</v>
      </c>
      <c r="AM13" s="133" t="str">
        <f t="shared" si="10"/>
        <v>RE1. P12 Planes en salud evaluados</v>
      </c>
      <c r="AN13" s="137"/>
      <c r="AO13" s="163"/>
      <c r="AP13" s="163"/>
      <c r="AQ13" s="163"/>
      <c r="AR13" s="163"/>
      <c r="AS13" s="139"/>
      <c r="AT13" s="3"/>
      <c r="AU13" s="244" t="s">
        <v>693</v>
      </c>
      <c r="AV13" s="133" t="str">
        <f t="shared" si="11"/>
        <v>RE1. P12 Planes en salud evaluados</v>
      </c>
      <c r="AW13" s="137"/>
      <c r="AX13" s="163"/>
      <c r="AY13" s="163"/>
      <c r="AZ13" s="163"/>
      <c r="BA13" s="163"/>
      <c r="BB13" s="139"/>
      <c r="BC13" s="3"/>
      <c r="BD13" s="244" t="s">
        <v>693</v>
      </c>
      <c r="BE13" s="133" t="str">
        <f t="shared" si="12"/>
        <v>RE1. P12 Planes en salud evaluados</v>
      </c>
      <c r="BF13" s="137"/>
      <c r="BG13" s="163"/>
      <c r="BH13" s="163"/>
      <c r="BI13" s="163"/>
      <c r="BJ13" s="163"/>
      <c r="BK13" s="139"/>
      <c r="BL13" s="3"/>
      <c r="BM13" s="244" t="s">
        <v>693</v>
      </c>
      <c r="BN13" s="133" t="str">
        <f t="shared" si="26"/>
        <v>RE1. P12 Planes en salud evaluados</v>
      </c>
      <c r="BO13" s="137"/>
      <c r="BP13" s="163"/>
      <c r="BQ13" s="163"/>
      <c r="BR13" s="163"/>
      <c r="BS13" s="163"/>
      <c r="BT13" s="139"/>
      <c r="BU13" s="3"/>
      <c r="BV13" s="244" t="s">
        <v>693</v>
      </c>
      <c r="BW13" s="133" t="str">
        <f t="shared" si="13"/>
        <v>RE1. P12 Planes en salud evaluados</v>
      </c>
      <c r="BX13" s="137"/>
      <c r="BY13" s="163"/>
      <c r="BZ13" s="163"/>
      <c r="CA13" s="163"/>
      <c r="CB13" s="163"/>
      <c r="CC13" s="139"/>
      <c r="CD13" s="3"/>
      <c r="CE13" s="244" t="s">
        <v>693</v>
      </c>
      <c r="CF13" s="133" t="str">
        <f t="shared" si="25"/>
        <v>RE1. P12 Planes en salud evaluados</v>
      </c>
      <c r="CG13" s="137"/>
      <c r="CH13" s="163"/>
      <c r="CI13" s="163"/>
      <c r="CJ13" s="163"/>
      <c r="CK13" s="163"/>
      <c r="CL13" s="139"/>
      <c r="CM13" s="3"/>
      <c r="CN13" s="244" t="s">
        <v>693</v>
      </c>
      <c r="CO13" s="133" t="str">
        <f t="shared" si="14"/>
        <v>RE1. P12 Planes en salud evaluados</v>
      </c>
      <c r="CP13" s="137"/>
      <c r="CQ13" s="163"/>
      <c r="CR13" s="163"/>
      <c r="CS13" s="163"/>
      <c r="CT13" s="163"/>
      <c r="CU13" s="139"/>
      <c r="CV13" s="3"/>
      <c r="CW13" s="244" t="s">
        <v>693</v>
      </c>
      <c r="CX13" s="133" t="str">
        <f t="shared" si="15"/>
        <v>RE1. P12 Planes en salud evaluados</v>
      </c>
      <c r="CY13" s="137"/>
      <c r="CZ13" s="163"/>
      <c r="DA13" s="163"/>
      <c r="DB13" s="163"/>
      <c r="DC13" s="163"/>
      <c r="DD13" s="139"/>
      <c r="DE13" s="3"/>
      <c r="DF13" s="244" t="s">
        <v>693</v>
      </c>
      <c r="DG13" s="133" t="str">
        <f t="shared" si="16"/>
        <v>RE1. P12 Planes en salud evaluados</v>
      </c>
      <c r="DH13" s="137"/>
      <c r="DI13" s="163"/>
      <c r="DJ13" s="163"/>
      <c r="DK13" s="163"/>
      <c r="DL13" s="163"/>
      <c r="DM13" s="139"/>
      <c r="DN13" s="3"/>
      <c r="DO13" s="244" t="s">
        <v>693</v>
      </c>
      <c r="DP13" s="133" t="str">
        <f t="shared" si="17"/>
        <v>RE1. P12 Planes en salud evaluados</v>
      </c>
      <c r="DQ13" s="137"/>
      <c r="DR13" s="163"/>
      <c r="DS13" s="163"/>
      <c r="DT13" s="163"/>
      <c r="DU13" s="163"/>
      <c r="DV13" s="139"/>
      <c r="DW13" s="3"/>
      <c r="DX13" s="244" t="s">
        <v>693</v>
      </c>
      <c r="DY13" s="133" t="str">
        <f t="shared" si="18"/>
        <v>RE1. P12 Planes en salud evaluados</v>
      </c>
      <c r="DZ13" s="137"/>
      <c r="EA13" s="163"/>
      <c r="EB13" s="163"/>
      <c r="EC13" s="163"/>
      <c r="ED13" s="163"/>
      <c r="EE13" s="139"/>
      <c r="EF13" s="3"/>
      <c r="EG13" s="244" t="s">
        <v>693</v>
      </c>
      <c r="EH13" s="133" t="str">
        <f t="shared" si="19"/>
        <v>RE1. P12 Planes en salud evaluados</v>
      </c>
      <c r="EI13" s="137"/>
      <c r="EJ13" s="163"/>
      <c r="EK13" s="163"/>
      <c r="EL13" s="163"/>
      <c r="EM13" s="163"/>
      <c r="EN13" s="139"/>
      <c r="EO13" s="3"/>
      <c r="EP13" s="244" t="s">
        <v>693</v>
      </c>
      <c r="EQ13" s="133" t="str">
        <f t="shared" si="20"/>
        <v>RE1. P12 Planes en salud evaluados</v>
      </c>
      <c r="ER13" s="137"/>
      <c r="ES13" s="163"/>
      <c r="ET13" s="163"/>
      <c r="EU13" s="163"/>
      <c r="EV13" s="163"/>
      <c r="EW13" s="139"/>
      <c r="EX13" s="3"/>
      <c r="EY13" s="244" t="s">
        <v>693</v>
      </c>
      <c r="EZ13" s="133" t="str">
        <f t="shared" si="21"/>
        <v>RE1. P12 Planes en salud evaluados</v>
      </c>
      <c r="FA13" s="137"/>
      <c r="FB13" s="163"/>
      <c r="FC13" s="163"/>
      <c r="FD13" s="163"/>
      <c r="FE13" s="163"/>
      <c r="FF13" s="139"/>
      <c r="FG13" s="3"/>
      <c r="FH13" s="244" t="s">
        <v>693</v>
      </c>
      <c r="FI13" s="133" t="str">
        <f t="shared" si="22"/>
        <v>RE1. P12 Planes en salud evaluados</v>
      </c>
      <c r="FJ13" s="137"/>
      <c r="FK13" s="163"/>
      <c r="FL13" s="163"/>
      <c r="FM13" s="163"/>
      <c r="FN13" s="163"/>
      <c r="FO13" s="139"/>
      <c r="FP13" s="3"/>
      <c r="FQ13" s="244" t="s">
        <v>693</v>
      </c>
      <c r="FR13" s="133" t="str">
        <f t="shared" si="23"/>
        <v>RE1. P12 Planes en salud evaluados</v>
      </c>
      <c r="FS13" s="137"/>
      <c r="FT13" s="163"/>
      <c r="FU13" s="163"/>
      <c r="FV13" s="163"/>
      <c r="FW13" s="163"/>
      <c r="FX13" s="139"/>
      <c r="FY13" s="3"/>
      <c r="FZ13" s="244" t="s">
        <v>693</v>
      </c>
      <c r="GA13" s="133" t="str">
        <f t="shared" si="24"/>
        <v>RE1. P12 Planes en salud evaluados</v>
      </c>
      <c r="GB13" s="137"/>
      <c r="GC13" s="163"/>
      <c r="GD13" s="163"/>
      <c r="GE13" s="163"/>
      <c r="GF13" s="163"/>
      <c r="GG13" s="139"/>
      <c r="GH13" s="3"/>
    </row>
    <row r="14" spans="1:190" ht="77.25" x14ac:dyDescent="0.25">
      <c r="A14" s="244" t="s">
        <v>694</v>
      </c>
      <c r="B14" s="133" t="str">
        <f t="shared" si="7"/>
        <v>RE1. P13 Participación activa de las instituciones del Sector para la reducción del impacto de los desastres de origen natural y antrópico y  los efectos de la variabilidad del cambio climático, fortalecida</v>
      </c>
      <c r="C14" s="276">
        <f t="shared" si="1"/>
        <v>0</v>
      </c>
      <c r="D14" s="277">
        <f t="shared" si="2"/>
        <v>0</v>
      </c>
      <c r="E14" s="277">
        <f t="shared" si="3"/>
        <v>0</v>
      </c>
      <c r="F14" s="277">
        <f t="shared" si="4"/>
        <v>0</v>
      </c>
      <c r="G14" s="277">
        <f t="shared" si="5"/>
        <v>0</v>
      </c>
      <c r="H14" s="245" t="e">
        <f t="shared" si="6"/>
        <v>#DIV/0!</v>
      </c>
      <c r="I14" s="3"/>
      <c r="J14" s="244" t="s">
        <v>694</v>
      </c>
      <c r="K14" s="133" t="str">
        <f>'10. Control gerencial'!B77</f>
        <v>RE1. P13 Participación activa de las instituciones del Sector para la reducción del impacto de los desastres de origen natural y antrópico y  los efectos de la variabilidad del cambio climático, fortalecida</v>
      </c>
      <c r="L14" s="137">
        <f>'10. Control gerencial'!R80</f>
        <v>0</v>
      </c>
      <c r="M14" s="163">
        <f>'10. Control gerencial'!S80</f>
        <v>0</v>
      </c>
      <c r="N14" s="163">
        <f>'10. Control gerencial'!T80</f>
        <v>0</v>
      </c>
      <c r="O14" s="163">
        <f>'10. Control gerencial'!U80</f>
        <v>0</v>
      </c>
      <c r="P14" s="163">
        <f t="shared" si="0"/>
        <v>0</v>
      </c>
      <c r="Q14" s="139">
        <f>'10. Control gerencial'!V80</f>
        <v>0</v>
      </c>
      <c r="R14" s="3"/>
      <c r="T14" s="244" t="s">
        <v>694</v>
      </c>
      <c r="U14" s="133" t="str">
        <f t="shared" si="8"/>
        <v>RE1. P13 Participación activa de las instituciones del Sector para la reducción del impacto de los desastres de origen natural y antrópico y  los efectos de la variabilidad del cambio climático, fortalecida</v>
      </c>
      <c r="V14" s="137"/>
      <c r="W14" s="163"/>
      <c r="X14" s="163"/>
      <c r="Y14" s="163"/>
      <c r="Z14" s="163"/>
      <c r="AA14" s="139"/>
      <c r="AB14" s="3"/>
      <c r="AC14" s="244" t="s">
        <v>694</v>
      </c>
      <c r="AD14" s="133" t="str">
        <f t="shared" si="9"/>
        <v>RE1. P13 Participación activa de las instituciones del Sector para la reducción del impacto de los desastres de origen natural y antrópico y  los efectos de la variabilidad del cambio climático, fortalecida</v>
      </c>
      <c r="AE14" s="137"/>
      <c r="AF14" s="163"/>
      <c r="AG14" s="163"/>
      <c r="AH14" s="163"/>
      <c r="AI14" s="163"/>
      <c r="AJ14" s="139"/>
      <c r="AK14" s="3"/>
      <c r="AL14" s="244" t="s">
        <v>694</v>
      </c>
      <c r="AM14" s="133" t="str">
        <f t="shared" si="10"/>
        <v>RE1. P13 Participación activa de las instituciones del Sector para la reducción del impacto de los desastres de origen natural y antrópico y  los efectos de la variabilidad del cambio climático, fortalecida</v>
      </c>
      <c r="AN14" s="137"/>
      <c r="AO14" s="163"/>
      <c r="AP14" s="163"/>
      <c r="AQ14" s="163"/>
      <c r="AR14" s="163"/>
      <c r="AS14" s="139"/>
      <c r="AT14" s="3"/>
      <c r="AU14" s="244" t="s">
        <v>694</v>
      </c>
      <c r="AV14" s="133" t="str">
        <f t="shared" si="11"/>
        <v>RE1. P13 Participación activa de las instituciones del Sector para la reducción del impacto de los desastres de origen natural y antrópico y  los efectos de la variabilidad del cambio climático, fortalecida</v>
      </c>
      <c r="AW14" s="137"/>
      <c r="AX14" s="163"/>
      <c r="AY14" s="163"/>
      <c r="AZ14" s="163"/>
      <c r="BA14" s="163"/>
      <c r="BB14" s="139"/>
      <c r="BC14" s="3"/>
      <c r="BD14" s="244" t="s">
        <v>694</v>
      </c>
      <c r="BE14" s="133" t="str">
        <f t="shared" si="12"/>
        <v>RE1. P13 Participación activa de las instituciones del Sector para la reducción del impacto de los desastres de origen natural y antrópico y  los efectos de la variabilidad del cambio climático, fortalecida</v>
      </c>
      <c r="BF14" s="137"/>
      <c r="BG14" s="163"/>
      <c r="BH14" s="163"/>
      <c r="BI14" s="163"/>
      <c r="BJ14" s="163"/>
      <c r="BK14" s="139"/>
      <c r="BL14" s="3"/>
      <c r="BM14" s="244" t="s">
        <v>694</v>
      </c>
      <c r="BN14" s="133" t="str">
        <f t="shared" si="26"/>
        <v>RE1. P13 Participación activa de las instituciones del Sector para la reducción del impacto de los desastres de origen natural y antrópico y  los efectos de la variabilidad del cambio climático, fortalecida</v>
      </c>
      <c r="BO14" s="137"/>
      <c r="BP14" s="163"/>
      <c r="BQ14" s="163"/>
      <c r="BR14" s="163"/>
      <c r="BS14" s="163"/>
      <c r="BT14" s="139"/>
      <c r="BU14" s="3"/>
      <c r="BV14" s="244" t="s">
        <v>694</v>
      </c>
      <c r="BW14" s="133" t="str">
        <f t="shared" si="13"/>
        <v>RE1. P13 Participación activa de las instituciones del Sector para la reducción del impacto de los desastres de origen natural y antrópico y  los efectos de la variabilidad del cambio climático, fortalecida</v>
      </c>
      <c r="BX14" s="137"/>
      <c r="BY14" s="163"/>
      <c r="BZ14" s="163"/>
      <c r="CA14" s="163"/>
      <c r="CB14" s="163"/>
      <c r="CC14" s="139"/>
      <c r="CD14" s="3"/>
      <c r="CE14" s="244" t="s">
        <v>694</v>
      </c>
      <c r="CF14" s="133" t="str">
        <f t="shared" si="25"/>
        <v>RE1. P13 Participación activa de las instituciones del Sector para la reducción del impacto de los desastres de origen natural y antrópico y  los efectos de la variabilidad del cambio climático, fortalecida</v>
      </c>
      <c r="CG14" s="137"/>
      <c r="CH14" s="163"/>
      <c r="CI14" s="163"/>
      <c r="CJ14" s="163"/>
      <c r="CK14" s="163"/>
      <c r="CL14" s="139"/>
      <c r="CM14" s="3"/>
      <c r="CN14" s="244" t="s">
        <v>694</v>
      </c>
      <c r="CO14" s="133" t="str">
        <f t="shared" si="14"/>
        <v>RE1. P13 Participación activa de las instituciones del Sector para la reducción del impacto de los desastres de origen natural y antrópico y  los efectos de la variabilidad del cambio climático, fortalecida</v>
      </c>
      <c r="CP14" s="137"/>
      <c r="CQ14" s="163"/>
      <c r="CR14" s="163"/>
      <c r="CS14" s="163"/>
      <c r="CT14" s="163"/>
      <c r="CU14" s="139"/>
      <c r="CV14" s="3"/>
      <c r="CW14" s="244" t="s">
        <v>694</v>
      </c>
      <c r="CX14" s="133" t="str">
        <f t="shared" si="15"/>
        <v>RE1. P13 Participación activa de las instituciones del Sector para la reducción del impacto de los desastres de origen natural y antrópico y  los efectos de la variabilidad del cambio climático, fortalecida</v>
      </c>
      <c r="CY14" s="137"/>
      <c r="CZ14" s="163"/>
      <c r="DA14" s="163"/>
      <c r="DB14" s="163"/>
      <c r="DC14" s="163"/>
      <c r="DD14" s="139"/>
      <c r="DE14" s="3"/>
      <c r="DF14" s="244" t="s">
        <v>694</v>
      </c>
      <c r="DG14" s="133" t="str">
        <f t="shared" si="16"/>
        <v>RE1. P13 Participación activa de las instituciones del Sector para la reducción del impacto de los desastres de origen natural y antrópico y  los efectos de la variabilidad del cambio climático, fortalecida</v>
      </c>
      <c r="DH14" s="137"/>
      <c r="DI14" s="163"/>
      <c r="DJ14" s="163"/>
      <c r="DK14" s="163"/>
      <c r="DL14" s="163"/>
      <c r="DM14" s="139"/>
      <c r="DN14" s="3"/>
      <c r="DO14" s="244" t="s">
        <v>694</v>
      </c>
      <c r="DP14" s="133" t="str">
        <f t="shared" si="17"/>
        <v>RE1. P13 Participación activa de las instituciones del Sector para la reducción del impacto de los desastres de origen natural y antrópico y  los efectos de la variabilidad del cambio climático, fortalecida</v>
      </c>
      <c r="DQ14" s="137"/>
      <c r="DR14" s="163"/>
      <c r="DS14" s="163"/>
      <c r="DT14" s="163"/>
      <c r="DU14" s="163"/>
      <c r="DV14" s="139"/>
      <c r="DW14" s="3"/>
      <c r="DX14" s="244" t="s">
        <v>694</v>
      </c>
      <c r="DY14" s="133" t="str">
        <f t="shared" si="18"/>
        <v>RE1. P13 Participación activa de las instituciones del Sector para la reducción del impacto de los desastres de origen natural y antrópico y  los efectos de la variabilidad del cambio climático, fortalecida</v>
      </c>
      <c r="DZ14" s="137"/>
      <c r="EA14" s="163"/>
      <c r="EB14" s="163"/>
      <c r="EC14" s="163"/>
      <c r="ED14" s="163"/>
      <c r="EE14" s="139"/>
      <c r="EF14" s="3"/>
      <c r="EG14" s="244" t="s">
        <v>694</v>
      </c>
      <c r="EH14" s="133" t="str">
        <f t="shared" si="19"/>
        <v>RE1. P13 Participación activa de las instituciones del Sector para la reducción del impacto de los desastres de origen natural y antrópico y  los efectos de la variabilidad del cambio climático, fortalecida</v>
      </c>
      <c r="EI14" s="137"/>
      <c r="EJ14" s="163"/>
      <c r="EK14" s="163"/>
      <c r="EL14" s="163"/>
      <c r="EM14" s="163"/>
      <c r="EN14" s="139"/>
      <c r="EO14" s="3"/>
      <c r="EP14" s="244" t="s">
        <v>694</v>
      </c>
      <c r="EQ14" s="133" t="str">
        <f t="shared" si="20"/>
        <v>RE1. P13 Participación activa de las instituciones del Sector para la reducción del impacto de los desastres de origen natural y antrópico y  los efectos de la variabilidad del cambio climático, fortalecida</v>
      </c>
      <c r="ER14" s="137"/>
      <c r="ES14" s="163"/>
      <c r="ET14" s="163"/>
      <c r="EU14" s="163"/>
      <c r="EV14" s="163"/>
      <c r="EW14" s="139"/>
      <c r="EX14" s="3"/>
      <c r="EY14" s="244" t="s">
        <v>694</v>
      </c>
      <c r="EZ14" s="133" t="str">
        <f t="shared" si="21"/>
        <v>RE1. P13 Participación activa de las instituciones del Sector para la reducción del impacto de los desastres de origen natural y antrópico y  los efectos de la variabilidad del cambio climático, fortalecida</v>
      </c>
      <c r="FA14" s="137"/>
      <c r="FB14" s="163"/>
      <c r="FC14" s="163"/>
      <c r="FD14" s="163"/>
      <c r="FE14" s="163"/>
      <c r="FF14" s="139"/>
      <c r="FG14" s="3"/>
      <c r="FH14" s="244" t="s">
        <v>694</v>
      </c>
      <c r="FI14" s="133" t="str">
        <f t="shared" si="22"/>
        <v>RE1. P13 Participación activa de las instituciones del Sector para la reducción del impacto de los desastres de origen natural y antrópico y  los efectos de la variabilidad del cambio climático, fortalecida</v>
      </c>
      <c r="FJ14" s="137"/>
      <c r="FK14" s="163"/>
      <c r="FL14" s="163"/>
      <c r="FM14" s="163"/>
      <c r="FN14" s="163"/>
      <c r="FO14" s="139"/>
      <c r="FP14" s="3"/>
      <c r="FQ14" s="244" t="s">
        <v>694</v>
      </c>
      <c r="FR14" s="133" t="str">
        <f t="shared" si="23"/>
        <v>RE1. P13 Participación activa de las instituciones del Sector para la reducción del impacto de los desastres de origen natural y antrópico y  los efectos de la variabilidad del cambio climático, fortalecida</v>
      </c>
      <c r="FS14" s="137"/>
      <c r="FT14" s="163"/>
      <c r="FU14" s="163"/>
      <c r="FV14" s="163"/>
      <c r="FW14" s="163"/>
      <c r="FX14" s="139"/>
      <c r="FY14" s="3"/>
      <c r="FZ14" s="244" t="s">
        <v>694</v>
      </c>
      <c r="GA14" s="133" t="str">
        <f t="shared" si="24"/>
        <v>RE1. P13 Participación activa de las instituciones del Sector para la reducción del impacto de los desastres de origen natural y antrópico y  los efectos de la variabilidad del cambio climático, fortalecida</v>
      </c>
      <c r="GB14" s="137"/>
      <c r="GC14" s="163"/>
      <c r="GD14" s="163"/>
      <c r="GE14" s="163"/>
      <c r="GF14" s="163"/>
      <c r="GG14" s="139"/>
      <c r="GH14" s="3"/>
    </row>
    <row r="15" spans="1:190" ht="53.25" customHeight="1" x14ac:dyDescent="0.25">
      <c r="A15" s="244" t="s">
        <v>907</v>
      </c>
      <c r="B15" s="133" t="str">
        <f t="shared" si="7"/>
        <v>RE1. P14 Actores sociales con programas y acciones estretégicas para el abordaje de los determinantes del proceso salud enfermedad muerte</v>
      </c>
      <c r="C15" s="276">
        <f t="shared" si="1"/>
        <v>0</v>
      </c>
      <c r="D15" s="277">
        <f t="shared" si="2"/>
        <v>0</v>
      </c>
      <c r="E15" s="277">
        <f t="shared" si="3"/>
        <v>0</v>
      </c>
      <c r="F15" s="277">
        <f t="shared" si="4"/>
        <v>0</v>
      </c>
      <c r="G15" s="277">
        <f t="shared" si="5"/>
        <v>0</v>
      </c>
      <c r="H15" s="245" t="e">
        <f t="shared" si="6"/>
        <v>#DIV/0!</v>
      </c>
      <c r="I15" s="3"/>
      <c r="J15" s="244" t="s">
        <v>907</v>
      </c>
      <c r="K15" s="133" t="str">
        <f>'10. Control gerencial'!B82</f>
        <v>RE1. P14 Actores sociales con programas y acciones estretégicas para el abordaje de los determinantes del proceso salud enfermedad muerte</v>
      </c>
      <c r="L15" s="137">
        <f>'10. Control gerencial'!R86</f>
        <v>0</v>
      </c>
      <c r="M15" s="163">
        <f>'10. Control gerencial'!S86</f>
        <v>0</v>
      </c>
      <c r="N15" s="163">
        <f>'10. Control gerencial'!T86</f>
        <v>0</v>
      </c>
      <c r="O15" s="163">
        <f>'10. Control gerencial'!U86</f>
        <v>0</v>
      </c>
      <c r="P15" s="163">
        <f t="shared" si="0"/>
        <v>0</v>
      </c>
      <c r="Q15" s="139">
        <f>'10. Control gerencial'!V86</f>
        <v>0</v>
      </c>
      <c r="R15" s="3"/>
      <c r="T15" s="244" t="s">
        <v>907</v>
      </c>
      <c r="U15" s="133" t="str">
        <f t="shared" si="8"/>
        <v>RE1. P14 Actores sociales con programas y acciones estretégicas para el abordaje de los determinantes del proceso salud enfermedad muerte</v>
      </c>
      <c r="V15" s="137"/>
      <c r="W15" s="163"/>
      <c r="X15" s="163"/>
      <c r="Y15" s="163"/>
      <c r="Z15" s="163"/>
      <c r="AA15" s="139"/>
      <c r="AB15" s="3"/>
      <c r="AC15" s="244" t="s">
        <v>907</v>
      </c>
      <c r="AD15" s="133" t="str">
        <f t="shared" si="9"/>
        <v>RE1. P14 Actores sociales con programas y acciones estretégicas para el abordaje de los determinantes del proceso salud enfermedad muerte</v>
      </c>
      <c r="AE15" s="137"/>
      <c r="AF15" s="163"/>
      <c r="AG15" s="163"/>
      <c r="AH15" s="163"/>
      <c r="AI15" s="163"/>
      <c r="AJ15" s="139"/>
      <c r="AK15" s="3"/>
      <c r="AL15" s="244" t="s">
        <v>907</v>
      </c>
      <c r="AM15" s="133" t="str">
        <f t="shared" si="10"/>
        <v>RE1. P14 Actores sociales con programas y acciones estretégicas para el abordaje de los determinantes del proceso salud enfermedad muerte</v>
      </c>
      <c r="AN15" s="137"/>
      <c r="AO15" s="163"/>
      <c r="AP15" s="163"/>
      <c r="AQ15" s="163"/>
      <c r="AR15" s="163"/>
      <c r="AS15" s="139"/>
      <c r="AT15" s="3"/>
      <c r="AU15" s="244" t="s">
        <v>907</v>
      </c>
      <c r="AV15" s="133" t="str">
        <f t="shared" si="11"/>
        <v>RE1. P14 Actores sociales con programas y acciones estretégicas para el abordaje de los determinantes del proceso salud enfermedad muerte</v>
      </c>
      <c r="AW15" s="137"/>
      <c r="AX15" s="163"/>
      <c r="AY15" s="163"/>
      <c r="AZ15" s="163"/>
      <c r="BA15" s="163"/>
      <c r="BB15" s="139"/>
      <c r="BC15" s="3"/>
      <c r="BD15" s="244" t="s">
        <v>907</v>
      </c>
      <c r="BE15" s="133" t="str">
        <f t="shared" si="12"/>
        <v>RE1. P14 Actores sociales con programas y acciones estretégicas para el abordaje de los determinantes del proceso salud enfermedad muerte</v>
      </c>
      <c r="BF15" s="137"/>
      <c r="BG15" s="163"/>
      <c r="BH15" s="163"/>
      <c r="BI15" s="163"/>
      <c r="BJ15" s="163"/>
      <c r="BK15" s="139"/>
      <c r="BL15" s="3"/>
      <c r="BM15" s="244" t="s">
        <v>907</v>
      </c>
      <c r="BN15" s="133" t="str">
        <f t="shared" si="26"/>
        <v>RE1. P14 Actores sociales con programas y acciones estretégicas para el abordaje de los determinantes del proceso salud enfermedad muerte</v>
      </c>
      <c r="BO15" s="137"/>
      <c r="BP15" s="163"/>
      <c r="BQ15" s="163"/>
      <c r="BR15" s="163"/>
      <c r="BS15" s="163"/>
      <c r="BT15" s="139"/>
      <c r="BU15" s="3"/>
      <c r="BV15" s="244" t="s">
        <v>907</v>
      </c>
      <c r="BW15" s="133" t="str">
        <f t="shared" si="13"/>
        <v>RE1. P14 Actores sociales con programas y acciones estretégicas para el abordaje de los determinantes del proceso salud enfermedad muerte</v>
      </c>
      <c r="BX15" s="137"/>
      <c r="BY15" s="163"/>
      <c r="BZ15" s="163"/>
      <c r="CA15" s="163"/>
      <c r="CB15" s="163"/>
      <c r="CC15" s="139"/>
      <c r="CD15" s="3"/>
      <c r="CE15" s="244" t="s">
        <v>907</v>
      </c>
      <c r="CF15" s="133" t="str">
        <f t="shared" si="25"/>
        <v>RE1. P14 Actores sociales con programas y acciones estretégicas para el abordaje de los determinantes del proceso salud enfermedad muerte</v>
      </c>
      <c r="CG15" s="137"/>
      <c r="CH15" s="163"/>
      <c r="CI15" s="163"/>
      <c r="CJ15" s="163"/>
      <c r="CK15" s="163"/>
      <c r="CL15" s="139"/>
      <c r="CM15" s="3"/>
      <c r="CN15" s="244" t="s">
        <v>907</v>
      </c>
      <c r="CO15" s="133" t="str">
        <f t="shared" si="14"/>
        <v>RE1. P14 Actores sociales con programas y acciones estretégicas para el abordaje de los determinantes del proceso salud enfermedad muerte</v>
      </c>
      <c r="CP15" s="137"/>
      <c r="CQ15" s="163"/>
      <c r="CR15" s="163"/>
      <c r="CS15" s="163"/>
      <c r="CT15" s="163"/>
      <c r="CU15" s="139"/>
      <c r="CV15" s="3"/>
      <c r="CW15" s="244" t="s">
        <v>907</v>
      </c>
      <c r="CX15" s="133" t="str">
        <f t="shared" si="15"/>
        <v>RE1. P14 Actores sociales con programas y acciones estretégicas para el abordaje de los determinantes del proceso salud enfermedad muerte</v>
      </c>
      <c r="CY15" s="137"/>
      <c r="CZ15" s="163"/>
      <c r="DA15" s="163"/>
      <c r="DB15" s="163"/>
      <c r="DC15" s="163"/>
      <c r="DD15" s="139"/>
      <c r="DE15" s="3"/>
      <c r="DF15" s="244" t="s">
        <v>907</v>
      </c>
      <c r="DG15" s="133" t="str">
        <f t="shared" si="16"/>
        <v>RE1. P14 Actores sociales con programas y acciones estretégicas para el abordaje de los determinantes del proceso salud enfermedad muerte</v>
      </c>
      <c r="DH15" s="137"/>
      <c r="DI15" s="163"/>
      <c r="DJ15" s="163"/>
      <c r="DK15" s="163"/>
      <c r="DL15" s="163"/>
      <c r="DM15" s="139"/>
      <c r="DN15" s="3"/>
      <c r="DO15" s="244" t="s">
        <v>907</v>
      </c>
      <c r="DP15" s="133" t="str">
        <f t="shared" si="17"/>
        <v>RE1. P14 Actores sociales con programas y acciones estretégicas para el abordaje de los determinantes del proceso salud enfermedad muerte</v>
      </c>
      <c r="DQ15" s="137"/>
      <c r="DR15" s="163"/>
      <c r="DS15" s="163"/>
      <c r="DT15" s="163"/>
      <c r="DU15" s="163"/>
      <c r="DV15" s="139"/>
      <c r="DW15" s="3"/>
      <c r="DX15" s="244" t="s">
        <v>907</v>
      </c>
      <c r="DY15" s="133" t="str">
        <f t="shared" si="18"/>
        <v>RE1. P14 Actores sociales con programas y acciones estretégicas para el abordaje de los determinantes del proceso salud enfermedad muerte</v>
      </c>
      <c r="DZ15" s="137"/>
      <c r="EA15" s="163"/>
      <c r="EB15" s="163"/>
      <c r="EC15" s="163"/>
      <c r="ED15" s="163"/>
      <c r="EE15" s="139"/>
      <c r="EF15" s="3"/>
      <c r="EG15" s="244" t="s">
        <v>907</v>
      </c>
      <c r="EH15" s="133" t="str">
        <f t="shared" si="19"/>
        <v>RE1. P14 Actores sociales con programas y acciones estretégicas para el abordaje de los determinantes del proceso salud enfermedad muerte</v>
      </c>
      <c r="EI15" s="137"/>
      <c r="EJ15" s="163"/>
      <c r="EK15" s="163"/>
      <c r="EL15" s="163"/>
      <c r="EM15" s="163"/>
      <c r="EN15" s="139"/>
      <c r="EO15" s="3"/>
      <c r="EP15" s="244" t="s">
        <v>907</v>
      </c>
      <c r="EQ15" s="133" t="str">
        <f t="shared" si="20"/>
        <v>RE1. P14 Actores sociales con programas y acciones estretégicas para el abordaje de los determinantes del proceso salud enfermedad muerte</v>
      </c>
      <c r="ER15" s="137"/>
      <c r="ES15" s="163"/>
      <c r="ET15" s="163"/>
      <c r="EU15" s="163"/>
      <c r="EV15" s="163"/>
      <c r="EW15" s="139"/>
      <c r="EX15" s="3"/>
      <c r="EY15" s="244" t="s">
        <v>907</v>
      </c>
      <c r="EZ15" s="133" t="str">
        <f t="shared" si="21"/>
        <v>RE1. P14 Actores sociales con programas y acciones estretégicas para el abordaje de los determinantes del proceso salud enfermedad muerte</v>
      </c>
      <c r="FA15" s="137"/>
      <c r="FB15" s="163"/>
      <c r="FC15" s="163"/>
      <c r="FD15" s="163"/>
      <c r="FE15" s="163"/>
      <c r="FF15" s="139"/>
      <c r="FG15" s="3"/>
      <c r="FH15" s="244" t="s">
        <v>907</v>
      </c>
      <c r="FI15" s="133" t="str">
        <f t="shared" si="22"/>
        <v>RE1. P14 Actores sociales con programas y acciones estretégicas para el abordaje de los determinantes del proceso salud enfermedad muerte</v>
      </c>
      <c r="FJ15" s="137"/>
      <c r="FK15" s="163"/>
      <c r="FL15" s="163"/>
      <c r="FM15" s="163"/>
      <c r="FN15" s="163"/>
      <c r="FO15" s="139"/>
      <c r="FP15" s="3"/>
      <c r="FQ15" s="244" t="s">
        <v>907</v>
      </c>
      <c r="FR15" s="133" t="str">
        <f t="shared" si="23"/>
        <v>RE1. P14 Actores sociales con programas y acciones estretégicas para el abordaje de los determinantes del proceso salud enfermedad muerte</v>
      </c>
      <c r="FS15" s="137"/>
      <c r="FT15" s="163"/>
      <c r="FU15" s="163"/>
      <c r="FV15" s="163"/>
      <c r="FW15" s="163"/>
      <c r="FX15" s="139"/>
      <c r="FY15" s="3"/>
      <c r="FZ15" s="244" t="s">
        <v>907</v>
      </c>
      <c r="GA15" s="133" t="str">
        <f t="shared" si="24"/>
        <v>RE1. P14 Actores sociales con programas y acciones estretégicas para el abordaje de los determinantes del proceso salud enfermedad muerte</v>
      </c>
      <c r="GB15" s="137"/>
      <c r="GC15" s="163"/>
      <c r="GD15" s="163"/>
      <c r="GE15" s="163"/>
      <c r="GF15" s="163"/>
      <c r="GG15" s="139"/>
      <c r="GH15" s="3"/>
    </row>
    <row r="16" spans="1:190" ht="26.25" x14ac:dyDescent="0.25">
      <c r="A16" s="244" t="s">
        <v>695</v>
      </c>
      <c r="B16" s="133" t="str">
        <f t="shared" si="7"/>
        <v>RE1. P17 Política, planes, programas, proyectos y estrategias en salud</v>
      </c>
      <c r="C16" s="276">
        <f t="shared" si="1"/>
        <v>0</v>
      </c>
      <c r="D16" s="277">
        <f t="shared" si="2"/>
        <v>0</v>
      </c>
      <c r="E16" s="277">
        <f t="shared" si="3"/>
        <v>0</v>
      </c>
      <c r="F16" s="277">
        <f t="shared" si="4"/>
        <v>0</v>
      </c>
      <c r="G16" s="277">
        <f t="shared" si="5"/>
        <v>0</v>
      </c>
      <c r="H16" s="245" t="e">
        <f t="shared" si="6"/>
        <v>#DIV/0!</v>
      </c>
      <c r="I16" s="3"/>
      <c r="J16" s="244" t="s">
        <v>695</v>
      </c>
      <c r="K16" s="133" t="str">
        <f>'10. Control gerencial'!B87</f>
        <v>RE1. P17 Política, planes, programas, proyectos y estrategias en salud</v>
      </c>
      <c r="L16" s="137">
        <f>'10. Control gerencial'!R91</f>
        <v>0</v>
      </c>
      <c r="M16" s="163">
        <f>'10. Control gerencial'!S91</f>
        <v>0</v>
      </c>
      <c r="N16" s="163">
        <f>'10. Control gerencial'!T91</f>
        <v>0</v>
      </c>
      <c r="O16" s="163">
        <f>'10. Control gerencial'!U91</f>
        <v>0</v>
      </c>
      <c r="P16" s="163">
        <f t="shared" si="0"/>
        <v>0</v>
      </c>
      <c r="Q16" s="139">
        <f>'10. Control gerencial'!V91</f>
        <v>0</v>
      </c>
      <c r="R16" s="3"/>
      <c r="T16" s="244" t="s">
        <v>695</v>
      </c>
      <c r="U16" s="133" t="str">
        <f t="shared" si="8"/>
        <v>RE1. P17 Política, planes, programas, proyectos y estrategias en salud</v>
      </c>
      <c r="V16" s="137"/>
      <c r="W16" s="163"/>
      <c r="X16" s="163"/>
      <c r="Y16" s="163"/>
      <c r="Z16" s="163"/>
      <c r="AA16" s="139"/>
      <c r="AB16" s="3"/>
      <c r="AC16" s="244" t="s">
        <v>695</v>
      </c>
      <c r="AD16" s="133" t="str">
        <f t="shared" si="9"/>
        <v>RE1. P17 Política, planes, programas, proyectos y estrategias en salud</v>
      </c>
      <c r="AE16" s="137"/>
      <c r="AF16" s="163"/>
      <c r="AG16" s="163"/>
      <c r="AH16" s="163"/>
      <c r="AI16" s="163"/>
      <c r="AJ16" s="139"/>
      <c r="AK16" s="3"/>
      <c r="AL16" s="244" t="s">
        <v>695</v>
      </c>
      <c r="AM16" s="133" t="str">
        <f t="shared" si="10"/>
        <v>RE1. P17 Política, planes, programas, proyectos y estrategias en salud</v>
      </c>
      <c r="AN16" s="137"/>
      <c r="AO16" s="163"/>
      <c r="AP16" s="163"/>
      <c r="AQ16" s="163"/>
      <c r="AR16" s="163"/>
      <c r="AS16" s="139"/>
      <c r="AT16" s="3"/>
      <c r="AU16" s="244" t="s">
        <v>695</v>
      </c>
      <c r="AV16" s="133" t="str">
        <f t="shared" si="11"/>
        <v>RE1. P17 Política, planes, programas, proyectos y estrategias en salud</v>
      </c>
      <c r="AW16" s="137"/>
      <c r="AX16" s="163"/>
      <c r="AY16" s="163"/>
      <c r="AZ16" s="163"/>
      <c r="BA16" s="163"/>
      <c r="BB16" s="139"/>
      <c r="BC16" s="3"/>
      <c r="BD16" s="244" t="s">
        <v>695</v>
      </c>
      <c r="BE16" s="133" t="str">
        <f t="shared" si="12"/>
        <v>RE1. P17 Política, planes, programas, proyectos y estrategias en salud</v>
      </c>
      <c r="BF16" s="137"/>
      <c r="BG16" s="163"/>
      <c r="BH16" s="163"/>
      <c r="BI16" s="163"/>
      <c r="BJ16" s="163"/>
      <c r="BK16" s="139"/>
      <c r="BL16" s="3"/>
      <c r="BM16" s="244" t="s">
        <v>695</v>
      </c>
      <c r="BN16" s="133" t="str">
        <f t="shared" si="26"/>
        <v>RE1. P17 Política, planes, programas, proyectos y estrategias en salud</v>
      </c>
      <c r="BO16" s="137"/>
      <c r="BP16" s="163"/>
      <c r="BQ16" s="163"/>
      <c r="BR16" s="163"/>
      <c r="BS16" s="163"/>
      <c r="BT16" s="139"/>
      <c r="BU16" s="3"/>
      <c r="BV16" s="244" t="s">
        <v>695</v>
      </c>
      <c r="BW16" s="133" t="str">
        <f t="shared" si="13"/>
        <v>RE1. P17 Política, planes, programas, proyectos y estrategias en salud</v>
      </c>
      <c r="BX16" s="137"/>
      <c r="BY16" s="163"/>
      <c r="BZ16" s="163"/>
      <c r="CA16" s="163"/>
      <c r="CB16" s="163"/>
      <c r="CC16" s="139"/>
      <c r="CD16" s="3"/>
      <c r="CE16" s="244" t="s">
        <v>695</v>
      </c>
      <c r="CF16" s="133" t="str">
        <f t="shared" si="25"/>
        <v>RE1. P17 Política, planes, programas, proyectos y estrategias en salud</v>
      </c>
      <c r="CG16" s="137"/>
      <c r="CH16" s="163"/>
      <c r="CI16" s="163"/>
      <c r="CJ16" s="163"/>
      <c r="CK16" s="163"/>
      <c r="CL16" s="139"/>
      <c r="CM16" s="3"/>
      <c r="CN16" s="244" t="s">
        <v>695</v>
      </c>
      <c r="CO16" s="133" t="str">
        <f t="shared" si="14"/>
        <v>RE1. P17 Política, planes, programas, proyectos y estrategias en salud</v>
      </c>
      <c r="CP16" s="137"/>
      <c r="CQ16" s="163"/>
      <c r="CR16" s="163"/>
      <c r="CS16" s="163"/>
      <c r="CT16" s="163"/>
      <c r="CU16" s="139"/>
      <c r="CV16" s="3"/>
      <c r="CW16" s="244" t="s">
        <v>695</v>
      </c>
      <c r="CX16" s="133" t="str">
        <f t="shared" si="15"/>
        <v>RE1. P17 Política, planes, programas, proyectos y estrategias en salud</v>
      </c>
      <c r="CY16" s="137"/>
      <c r="CZ16" s="163"/>
      <c r="DA16" s="163"/>
      <c r="DB16" s="163"/>
      <c r="DC16" s="163"/>
      <c r="DD16" s="139"/>
      <c r="DE16" s="3"/>
      <c r="DF16" s="244" t="s">
        <v>695</v>
      </c>
      <c r="DG16" s="133" t="str">
        <f t="shared" si="16"/>
        <v>RE1. P17 Política, planes, programas, proyectos y estrategias en salud</v>
      </c>
      <c r="DH16" s="137"/>
      <c r="DI16" s="163"/>
      <c r="DJ16" s="163"/>
      <c r="DK16" s="163"/>
      <c r="DL16" s="163"/>
      <c r="DM16" s="139"/>
      <c r="DN16" s="3"/>
      <c r="DO16" s="244" t="s">
        <v>695</v>
      </c>
      <c r="DP16" s="133" t="str">
        <f t="shared" si="17"/>
        <v>RE1. P17 Política, planes, programas, proyectos y estrategias en salud</v>
      </c>
      <c r="DQ16" s="137"/>
      <c r="DR16" s="163"/>
      <c r="DS16" s="163"/>
      <c r="DT16" s="163"/>
      <c r="DU16" s="163"/>
      <c r="DV16" s="139"/>
      <c r="DW16" s="3"/>
      <c r="DX16" s="244" t="s">
        <v>695</v>
      </c>
      <c r="DY16" s="133" t="str">
        <f t="shared" si="18"/>
        <v>RE1. P17 Política, planes, programas, proyectos y estrategias en salud</v>
      </c>
      <c r="DZ16" s="137"/>
      <c r="EA16" s="163"/>
      <c r="EB16" s="163"/>
      <c r="EC16" s="163"/>
      <c r="ED16" s="163"/>
      <c r="EE16" s="139"/>
      <c r="EF16" s="3"/>
      <c r="EG16" s="244" t="s">
        <v>695</v>
      </c>
      <c r="EH16" s="133" t="str">
        <f t="shared" si="19"/>
        <v>RE1. P17 Política, planes, programas, proyectos y estrategias en salud</v>
      </c>
      <c r="EI16" s="137"/>
      <c r="EJ16" s="163"/>
      <c r="EK16" s="163"/>
      <c r="EL16" s="163"/>
      <c r="EM16" s="163"/>
      <c r="EN16" s="139"/>
      <c r="EO16" s="3"/>
      <c r="EP16" s="244" t="s">
        <v>695</v>
      </c>
      <c r="EQ16" s="133" t="str">
        <f t="shared" si="20"/>
        <v>RE1. P17 Política, planes, programas, proyectos y estrategias en salud</v>
      </c>
      <c r="ER16" s="137"/>
      <c r="ES16" s="163"/>
      <c r="ET16" s="163"/>
      <c r="EU16" s="163"/>
      <c r="EV16" s="163"/>
      <c r="EW16" s="139"/>
      <c r="EX16" s="3"/>
      <c r="EY16" s="244" t="s">
        <v>695</v>
      </c>
      <c r="EZ16" s="133" t="str">
        <f t="shared" si="21"/>
        <v>RE1. P17 Política, planes, programas, proyectos y estrategias en salud</v>
      </c>
      <c r="FA16" s="137"/>
      <c r="FB16" s="163"/>
      <c r="FC16" s="163"/>
      <c r="FD16" s="163"/>
      <c r="FE16" s="163"/>
      <c r="FF16" s="139"/>
      <c r="FG16" s="3"/>
      <c r="FH16" s="244" t="s">
        <v>695</v>
      </c>
      <c r="FI16" s="133" t="str">
        <f t="shared" si="22"/>
        <v>RE1. P17 Política, planes, programas, proyectos y estrategias en salud</v>
      </c>
      <c r="FJ16" s="137"/>
      <c r="FK16" s="163"/>
      <c r="FL16" s="163"/>
      <c r="FM16" s="163"/>
      <c r="FN16" s="163"/>
      <c r="FO16" s="139"/>
      <c r="FP16" s="3"/>
      <c r="FQ16" s="244" t="s">
        <v>695</v>
      </c>
      <c r="FR16" s="133" t="str">
        <f t="shared" si="23"/>
        <v>RE1. P17 Política, planes, programas, proyectos y estrategias en salud</v>
      </c>
      <c r="FS16" s="137"/>
      <c r="FT16" s="163"/>
      <c r="FU16" s="163"/>
      <c r="FV16" s="163"/>
      <c r="FW16" s="163"/>
      <c r="FX16" s="139"/>
      <c r="FY16" s="3"/>
      <c r="FZ16" s="244" t="s">
        <v>695</v>
      </c>
      <c r="GA16" s="133" t="str">
        <f t="shared" si="24"/>
        <v>RE1. P17 Política, planes, programas, proyectos y estrategias en salud</v>
      </c>
      <c r="GB16" s="137"/>
      <c r="GC16" s="163"/>
      <c r="GD16" s="163"/>
      <c r="GE16" s="163"/>
      <c r="GF16" s="163"/>
      <c r="GG16" s="139"/>
      <c r="GH16" s="3"/>
    </row>
    <row r="17" spans="1:190" ht="26.25" x14ac:dyDescent="0.25">
      <c r="A17" s="244" t="s">
        <v>696</v>
      </c>
      <c r="B17" s="133" t="str">
        <f t="shared" si="7"/>
        <v>RE1. P18 Sistema de gestión de calidad, desarrollado.</v>
      </c>
      <c r="C17" s="276">
        <f t="shared" si="1"/>
        <v>0</v>
      </c>
      <c r="D17" s="277">
        <f t="shared" si="2"/>
        <v>0</v>
      </c>
      <c r="E17" s="277">
        <f t="shared" si="3"/>
        <v>0</v>
      </c>
      <c r="F17" s="277">
        <f t="shared" si="4"/>
        <v>0</v>
      </c>
      <c r="G17" s="277">
        <f t="shared" si="5"/>
        <v>0</v>
      </c>
      <c r="H17" s="245" t="e">
        <f t="shared" si="6"/>
        <v>#DIV/0!</v>
      </c>
      <c r="I17" s="3"/>
      <c r="J17" s="244" t="s">
        <v>696</v>
      </c>
      <c r="K17" s="133" t="str">
        <f>'10. Control gerencial'!B93</f>
        <v>RE1. P18 Sistema de gestión de calidad, desarrollado.</v>
      </c>
      <c r="L17" s="137">
        <f>'10. Control gerencial'!R95</f>
        <v>0</v>
      </c>
      <c r="M17" s="163">
        <f>'10. Control gerencial'!S95</f>
        <v>0</v>
      </c>
      <c r="N17" s="163">
        <f>'10. Control gerencial'!T95</f>
        <v>0</v>
      </c>
      <c r="O17" s="163">
        <f>'10. Control gerencial'!U95</f>
        <v>0</v>
      </c>
      <c r="P17" s="163">
        <f t="shared" si="0"/>
        <v>0</v>
      </c>
      <c r="Q17" s="139">
        <f>'10. Control gerencial'!V95</f>
        <v>0</v>
      </c>
      <c r="R17" s="3"/>
      <c r="T17" s="244" t="s">
        <v>696</v>
      </c>
      <c r="U17" s="133" t="str">
        <f t="shared" si="8"/>
        <v>RE1. P18 Sistema de gestión de calidad, desarrollado.</v>
      </c>
      <c r="V17" s="137"/>
      <c r="W17" s="163"/>
      <c r="X17" s="163"/>
      <c r="Y17" s="163"/>
      <c r="Z17" s="163"/>
      <c r="AA17" s="139"/>
      <c r="AB17" s="3"/>
      <c r="AC17" s="244" t="s">
        <v>696</v>
      </c>
      <c r="AD17" s="133" t="str">
        <f t="shared" si="9"/>
        <v>RE1. P18 Sistema de gestión de calidad, desarrollado.</v>
      </c>
      <c r="AE17" s="137"/>
      <c r="AF17" s="163"/>
      <c r="AG17" s="163"/>
      <c r="AH17" s="163"/>
      <c r="AI17" s="163"/>
      <c r="AJ17" s="139"/>
      <c r="AK17" s="3"/>
      <c r="AL17" s="244" t="s">
        <v>696</v>
      </c>
      <c r="AM17" s="133" t="str">
        <f t="shared" si="10"/>
        <v>RE1. P18 Sistema de gestión de calidad, desarrollado.</v>
      </c>
      <c r="AN17" s="137"/>
      <c r="AO17" s="163"/>
      <c r="AP17" s="163"/>
      <c r="AQ17" s="163"/>
      <c r="AR17" s="163"/>
      <c r="AS17" s="139"/>
      <c r="AT17" s="3"/>
      <c r="AU17" s="244" t="s">
        <v>696</v>
      </c>
      <c r="AV17" s="133" t="str">
        <f t="shared" si="11"/>
        <v>RE1. P18 Sistema de gestión de calidad, desarrollado.</v>
      </c>
      <c r="AW17" s="137"/>
      <c r="AX17" s="163"/>
      <c r="AY17" s="163"/>
      <c r="AZ17" s="163"/>
      <c r="BA17" s="163"/>
      <c r="BB17" s="139"/>
      <c r="BC17" s="3"/>
      <c r="BD17" s="244" t="s">
        <v>696</v>
      </c>
      <c r="BE17" s="133" t="str">
        <f t="shared" si="12"/>
        <v>RE1. P18 Sistema de gestión de calidad, desarrollado.</v>
      </c>
      <c r="BF17" s="137"/>
      <c r="BG17" s="163"/>
      <c r="BH17" s="163"/>
      <c r="BI17" s="163"/>
      <c r="BJ17" s="163"/>
      <c r="BK17" s="139"/>
      <c r="BL17" s="3"/>
      <c r="BM17" s="244" t="s">
        <v>696</v>
      </c>
      <c r="BN17" s="133" t="str">
        <f t="shared" si="26"/>
        <v>RE1. P18 Sistema de gestión de calidad, desarrollado.</v>
      </c>
      <c r="BO17" s="137"/>
      <c r="BP17" s="163"/>
      <c r="BQ17" s="163"/>
      <c r="BR17" s="163"/>
      <c r="BS17" s="163"/>
      <c r="BT17" s="139"/>
      <c r="BU17" s="3"/>
      <c r="BV17" s="244" t="s">
        <v>696</v>
      </c>
      <c r="BW17" s="133" t="str">
        <f t="shared" si="13"/>
        <v>RE1. P18 Sistema de gestión de calidad, desarrollado.</v>
      </c>
      <c r="BX17" s="137"/>
      <c r="BY17" s="163"/>
      <c r="BZ17" s="163"/>
      <c r="CA17" s="163"/>
      <c r="CB17" s="163"/>
      <c r="CC17" s="139"/>
      <c r="CD17" s="3"/>
      <c r="CE17" s="244" t="s">
        <v>696</v>
      </c>
      <c r="CF17" s="133" t="str">
        <f t="shared" si="25"/>
        <v>RE1. P18 Sistema de gestión de calidad, desarrollado.</v>
      </c>
      <c r="CG17" s="137"/>
      <c r="CH17" s="163"/>
      <c r="CI17" s="163"/>
      <c r="CJ17" s="163"/>
      <c r="CK17" s="163"/>
      <c r="CL17" s="139"/>
      <c r="CM17" s="3"/>
      <c r="CN17" s="244" t="s">
        <v>696</v>
      </c>
      <c r="CO17" s="133" t="str">
        <f t="shared" si="14"/>
        <v>RE1. P18 Sistema de gestión de calidad, desarrollado.</v>
      </c>
      <c r="CP17" s="137"/>
      <c r="CQ17" s="163"/>
      <c r="CR17" s="163"/>
      <c r="CS17" s="163"/>
      <c r="CT17" s="163"/>
      <c r="CU17" s="139"/>
      <c r="CV17" s="3"/>
      <c r="CW17" s="244" t="s">
        <v>696</v>
      </c>
      <c r="CX17" s="133" t="str">
        <f t="shared" si="15"/>
        <v>RE1. P18 Sistema de gestión de calidad, desarrollado.</v>
      </c>
      <c r="CY17" s="137"/>
      <c r="CZ17" s="163"/>
      <c r="DA17" s="163"/>
      <c r="DB17" s="163"/>
      <c r="DC17" s="163"/>
      <c r="DD17" s="139"/>
      <c r="DE17" s="3"/>
      <c r="DF17" s="244" t="s">
        <v>696</v>
      </c>
      <c r="DG17" s="133" t="str">
        <f t="shared" si="16"/>
        <v>RE1. P18 Sistema de gestión de calidad, desarrollado.</v>
      </c>
      <c r="DH17" s="137"/>
      <c r="DI17" s="163"/>
      <c r="DJ17" s="163"/>
      <c r="DK17" s="163"/>
      <c r="DL17" s="163"/>
      <c r="DM17" s="139"/>
      <c r="DN17" s="3"/>
      <c r="DO17" s="244" t="s">
        <v>696</v>
      </c>
      <c r="DP17" s="133" t="str">
        <f t="shared" si="17"/>
        <v>RE1. P18 Sistema de gestión de calidad, desarrollado.</v>
      </c>
      <c r="DQ17" s="137"/>
      <c r="DR17" s="163"/>
      <c r="DS17" s="163"/>
      <c r="DT17" s="163"/>
      <c r="DU17" s="163"/>
      <c r="DV17" s="139"/>
      <c r="DW17" s="3"/>
      <c r="DX17" s="244" t="s">
        <v>696</v>
      </c>
      <c r="DY17" s="133" t="str">
        <f t="shared" si="18"/>
        <v>RE1. P18 Sistema de gestión de calidad, desarrollado.</v>
      </c>
      <c r="DZ17" s="137"/>
      <c r="EA17" s="163"/>
      <c r="EB17" s="163"/>
      <c r="EC17" s="163"/>
      <c r="ED17" s="163"/>
      <c r="EE17" s="139"/>
      <c r="EF17" s="3"/>
      <c r="EG17" s="244" t="s">
        <v>696</v>
      </c>
      <c r="EH17" s="133" t="str">
        <f t="shared" si="19"/>
        <v>RE1. P18 Sistema de gestión de calidad, desarrollado.</v>
      </c>
      <c r="EI17" s="137"/>
      <c r="EJ17" s="163"/>
      <c r="EK17" s="163"/>
      <c r="EL17" s="163"/>
      <c r="EM17" s="163"/>
      <c r="EN17" s="139"/>
      <c r="EO17" s="3"/>
      <c r="EP17" s="244" t="s">
        <v>696</v>
      </c>
      <c r="EQ17" s="133" t="str">
        <f t="shared" si="20"/>
        <v>RE1. P18 Sistema de gestión de calidad, desarrollado.</v>
      </c>
      <c r="ER17" s="137"/>
      <c r="ES17" s="163"/>
      <c r="ET17" s="163"/>
      <c r="EU17" s="163"/>
      <c r="EV17" s="163"/>
      <c r="EW17" s="139"/>
      <c r="EX17" s="3"/>
      <c r="EY17" s="244" t="s">
        <v>696</v>
      </c>
      <c r="EZ17" s="133" t="str">
        <f t="shared" si="21"/>
        <v>RE1. P18 Sistema de gestión de calidad, desarrollado.</v>
      </c>
      <c r="FA17" s="137"/>
      <c r="FB17" s="163"/>
      <c r="FC17" s="163"/>
      <c r="FD17" s="163"/>
      <c r="FE17" s="163"/>
      <c r="FF17" s="139"/>
      <c r="FG17" s="3"/>
      <c r="FH17" s="244" t="s">
        <v>696</v>
      </c>
      <c r="FI17" s="133" t="str">
        <f t="shared" si="22"/>
        <v>RE1. P18 Sistema de gestión de calidad, desarrollado.</v>
      </c>
      <c r="FJ17" s="137"/>
      <c r="FK17" s="163"/>
      <c r="FL17" s="163"/>
      <c r="FM17" s="163"/>
      <c r="FN17" s="163"/>
      <c r="FO17" s="139"/>
      <c r="FP17" s="3"/>
      <c r="FQ17" s="244" t="s">
        <v>696</v>
      </c>
      <c r="FR17" s="133" t="str">
        <f t="shared" si="23"/>
        <v>RE1. P18 Sistema de gestión de calidad, desarrollado.</v>
      </c>
      <c r="FS17" s="137"/>
      <c r="FT17" s="163"/>
      <c r="FU17" s="163"/>
      <c r="FV17" s="163"/>
      <c r="FW17" s="163"/>
      <c r="FX17" s="139"/>
      <c r="FY17" s="3"/>
      <c r="FZ17" s="244" t="s">
        <v>696</v>
      </c>
      <c r="GA17" s="133" t="str">
        <f t="shared" si="24"/>
        <v>RE1. P18 Sistema de gestión de calidad, desarrollado.</v>
      </c>
      <c r="GB17" s="137"/>
      <c r="GC17" s="163"/>
      <c r="GD17" s="163"/>
      <c r="GE17" s="163"/>
      <c r="GF17" s="163"/>
      <c r="GG17" s="139"/>
      <c r="GH17" s="3"/>
    </row>
    <row r="18" spans="1:190" ht="26.25" x14ac:dyDescent="0.25">
      <c r="A18" s="244" t="s">
        <v>697</v>
      </c>
      <c r="B18" s="133" t="str">
        <f t="shared" si="7"/>
        <v>RE1. P19 Estratégia de transparencia implementado en los tres niveles de gestión</v>
      </c>
      <c r="C18" s="276">
        <f t="shared" si="1"/>
        <v>0</v>
      </c>
      <c r="D18" s="277">
        <f t="shared" si="2"/>
        <v>0</v>
      </c>
      <c r="E18" s="277">
        <f t="shared" si="3"/>
        <v>0</v>
      </c>
      <c r="F18" s="277">
        <f t="shared" si="4"/>
        <v>0</v>
      </c>
      <c r="G18" s="277">
        <f t="shared" si="5"/>
        <v>0</v>
      </c>
      <c r="H18" s="245" t="e">
        <f t="shared" si="6"/>
        <v>#DIV/0!</v>
      </c>
      <c r="I18" s="3"/>
      <c r="J18" s="244" t="s">
        <v>697</v>
      </c>
      <c r="K18" s="133" t="str">
        <f>'10. Control gerencial'!B96</f>
        <v>RE1. P19 Estratégia de transparencia implementado en los tres niveles de gestión</v>
      </c>
      <c r="L18" s="137">
        <f>'10. Control gerencial'!R98</f>
        <v>0</v>
      </c>
      <c r="M18" s="163">
        <f>'10. Control gerencial'!S98</f>
        <v>0</v>
      </c>
      <c r="N18" s="163">
        <f>'10. Control gerencial'!T98</f>
        <v>0</v>
      </c>
      <c r="O18" s="163">
        <f>'10. Control gerencial'!U98</f>
        <v>0</v>
      </c>
      <c r="P18" s="163">
        <f t="shared" si="0"/>
        <v>0</v>
      </c>
      <c r="Q18" s="139">
        <f>'10. Control gerencial'!V98</f>
        <v>0</v>
      </c>
      <c r="R18" s="3"/>
      <c r="T18" s="244" t="s">
        <v>697</v>
      </c>
      <c r="U18" s="133" t="str">
        <f t="shared" si="8"/>
        <v>RE1. P19 Estratégia de transparencia implementado en los tres niveles de gestión</v>
      </c>
      <c r="V18" s="137"/>
      <c r="W18" s="163"/>
      <c r="X18" s="163"/>
      <c r="Y18" s="163"/>
      <c r="Z18" s="163"/>
      <c r="AA18" s="139"/>
      <c r="AB18" s="3"/>
      <c r="AC18" s="244" t="s">
        <v>697</v>
      </c>
      <c r="AD18" s="133" t="str">
        <f t="shared" si="9"/>
        <v>RE1. P19 Estratégia de transparencia implementado en los tres niveles de gestión</v>
      </c>
      <c r="AE18" s="137"/>
      <c r="AF18" s="163"/>
      <c r="AG18" s="163"/>
      <c r="AH18" s="163"/>
      <c r="AI18" s="163"/>
      <c r="AJ18" s="139"/>
      <c r="AK18" s="3"/>
      <c r="AL18" s="244" t="s">
        <v>697</v>
      </c>
      <c r="AM18" s="133" t="str">
        <f t="shared" si="10"/>
        <v>RE1. P19 Estratégia de transparencia implementado en los tres niveles de gestión</v>
      </c>
      <c r="AN18" s="137"/>
      <c r="AO18" s="163"/>
      <c r="AP18" s="163"/>
      <c r="AQ18" s="163"/>
      <c r="AR18" s="163"/>
      <c r="AS18" s="139"/>
      <c r="AT18" s="3"/>
      <c r="AU18" s="244" t="s">
        <v>697</v>
      </c>
      <c r="AV18" s="133" t="str">
        <f t="shared" si="11"/>
        <v>RE1. P19 Estratégia de transparencia implementado en los tres niveles de gestión</v>
      </c>
      <c r="AW18" s="137"/>
      <c r="AX18" s="163"/>
      <c r="AY18" s="163"/>
      <c r="AZ18" s="163"/>
      <c r="BA18" s="163"/>
      <c r="BB18" s="139"/>
      <c r="BC18" s="3"/>
      <c r="BD18" s="244" t="s">
        <v>697</v>
      </c>
      <c r="BE18" s="133" t="str">
        <f t="shared" si="12"/>
        <v>RE1. P19 Estratégia de transparencia implementado en los tres niveles de gestión</v>
      </c>
      <c r="BF18" s="137"/>
      <c r="BG18" s="163"/>
      <c r="BH18" s="163"/>
      <c r="BI18" s="163"/>
      <c r="BJ18" s="163"/>
      <c r="BK18" s="139"/>
      <c r="BL18" s="3"/>
      <c r="BM18" s="244" t="s">
        <v>697</v>
      </c>
      <c r="BN18" s="133" t="str">
        <f t="shared" si="26"/>
        <v>RE1. P19 Estratégia de transparencia implementado en los tres niveles de gestión</v>
      </c>
      <c r="BO18" s="137"/>
      <c r="BP18" s="163"/>
      <c r="BQ18" s="163"/>
      <c r="BR18" s="163"/>
      <c r="BS18" s="163"/>
      <c r="BT18" s="139"/>
      <c r="BU18" s="3"/>
      <c r="BV18" s="244" t="s">
        <v>697</v>
      </c>
      <c r="BW18" s="133" t="str">
        <f t="shared" si="13"/>
        <v>RE1. P19 Estratégia de transparencia implementado en los tres niveles de gestión</v>
      </c>
      <c r="BX18" s="137"/>
      <c r="BY18" s="163"/>
      <c r="BZ18" s="163"/>
      <c r="CA18" s="163"/>
      <c r="CB18" s="163"/>
      <c r="CC18" s="139"/>
      <c r="CD18" s="3"/>
      <c r="CE18" s="244" t="s">
        <v>697</v>
      </c>
      <c r="CF18" s="133" t="str">
        <f t="shared" si="25"/>
        <v>RE1. P19 Estratégia de transparencia implementado en los tres niveles de gestión</v>
      </c>
      <c r="CG18" s="137"/>
      <c r="CH18" s="163"/>
      <c r="CI18" s="163"/>
      <c r="CJ18" s="163"/>
      <c r="CK18" s="163"/>
      <c r="CL18" s="139"/>
      <c r="CM18" s="3"/>
      <c r="CN18" s="244" t="s">
        <v>697</v>
      </c>
      <c r="CO18" s="133" t="str">
        <f t="shared" si="14"/>
        <v>RE1. P19 Estratégia de transparencia implementado en los tres niveles de gestión</v>
      </c>
      <c r="CP18" s="137"/>
      <c r="CQ18" s="163"/>
      <c r="CR18" s="163"/>
      <c r="CS18" s="163"/>
      <c r="CT18" s="163"/>
      <c r="CU18" s="139"/>
      <c r="CV18" s="3"/>
      <c r="CW18" s="244" t="s">
        <v>697</v>
      </c>
      <c r="CX18" s="133" t="str">
        <f t="shared" si="15"/>
        <v>RE1. P19 Estratégia de transparencia implementado en los tres niveles de gestión</v>
      </c>
      <c r="CY18" s="137"/>
      <c r="CZ18" s="163"/>
      <c r="DA18" s="163"/>
      <c r="DB18" s="163"/>
      <c r="DC18" s="163"/>
      <c r="DD18" s="139"/>
      <c r="DE18" s="3"/>
      <c r="DF18" s="244" t="s">
        <v>697</v>
      </c>
      <c r="DG18" s="133" t="str">
        <f t="shared" si="16"/>
        <v>RE1. P19 Estratégia de transparencia implementado en los tres niveles de gestión</v>
      </c>
      <c r="DH18" s="137"/>
      <c r="DI18" s="163"/>
      <c r="DJ18" s="163"/>
      <c r="DK18" s="163"/>
      <c r="DL18" s="163"/>
      <c r="DM18" s="139"/>
      <c r="DN18" s="3"/>
      <c r="DO18" s="244" t="s">
        <v>697</v>
      </c>
      <c r="DP18" s="133" t="str">
        <f t="shared" si="17"/>
        <v>RE1. P19 Estratégia de transparencia implementado en los tres niveles de gestión</v>
      </c>
      <c r="DQ18" s="137"/>
      <c r="DR18" s="163"/>
      <c r="DS18" s="163"/>
      <c r="DT18" s="163"/>
      <c r="DU18" s="163"/>
      <c r="DV18" s="139"/>
      <c r="DW18" s="3"/>
      <c r="DX18" s="244" t="s">
        <v>697</v>
      </c>
      <c r="DY18" s="133" t="str">
        <f t="shared" si="18"/>
        <v>RE1. P19 Estratégia de transparencia implementado en los tres niveles de gestión</v>
      </c>
      <c r="DZ18" s="137"/>
      <c r="EA18" s="163"/>
      <c r="EB18" s="163"/>
      <c r="EC18" s="163"/>
      <c r="ED18" s="163"/>
      <c r="EE18" s="139"/>
      <c r="EF18" s="3"/>
      <c r="EG18" s="244" t="s">
        <v>697</v>
      </c>
      <c r="EH18" s="133" t="str">
        <f t="shared" si="19"/>
        <v>RE1. P19 Estratégia de transparencia implementado en los tres niveles de gestión</v>
      </c>
      <c r="EI18" s="137"/>
      <c r="EJ18" s="163"/>
      <c r="EK18" s="163"/>
      <c r="EL18" s="163"/>
      <c r="EM18" s="163"/>
      <c r="EN18" s="139"/>
      <c r="EO18" s="3"/>
      <c r="EP18" s="244" t="s">
        <v>697</v>
      </c>
      <c r="EQ18" s="133" t="str">
        <f t="shared" si="20"/>
        <v>RE1. P19 Estratégia de transparencia implementado en los tres niveles de gestión</v>
      </c>
      <c r="ER18" s="137"/>
      <c r="ES18" s="163"/>
      <c r="ET18" s="163"/>
      <c r="EU18" s="163"/>
      <c r="EV18" s="163"/>
      <c r="EW18" s="139"/>
      <c r="EX18" s="3"/>
      <c r="EY18" s="244" t="s">
        <v>697</v>
      </c>
      <c r="EZ18" s="133" t="str">
        <f t="shared" si="21"/>
        <v>RE1. P19 Estratégia de transparencia implementado en los tres niveles de gestión</v>
      </c>
      <c r="FA18" s="137"/>
      <c r="FB18" s="163"/>
      <c r="FC18" s="163"/>
      <c r="FD18" s="163"/>
      <c r="FE18" s="163"/>
      <c r="FF18" s="139"/>
      <c r="FG18" s="3"/>
      <c r="FH18" s="244" t="s">
        <v>697</v>
      </c>
      <c r="FI18" s="133" t="str">
        <f t="shared" si="22"/>
        <v>RE1. P19 Estratégia de transparencia implementado en los tres niveles de gestión</v>
      </c>
      <c r="FJ18" s="137"/>
      <c r="FK18" s="163"/>
      <c r="FL18" s="163"/>
      <c r="FM18" s="163"/>
      <c r="FN18" s="163"/>
      <c r="FO18" s="139"/>
      <c r="FP18" s="3"/>
      <c r="FQ18" s="244" t="s">
        <v>697</v>
      </c>
      <c r="FR18" s="133" t="str">
        <f t="shared" si="23"/>
        <v>RE1. P19 Estratégia de transparencia implementado en los tres niveles de gestión</v>
      </c>
      <c r="FS18" s="137"/>
      <c r="FT18" s="163"/>
      <c r="FU18" s="163"/>
      <c r="FV18" s="163"/>
      <c r="FW18" s="163"/>
      <c r="FX18" s="139"/>
      <c r="FY18" s="3"/>
      <c r="FZ18" s="244" t="s">
        <v>697</v>
      </c>
      <c r="GA18" s="133" t="str">
        <f t="shared" si="24"/>
        <v>RE1. P19 Estratégia de transparencia implementado en los tres niveles de gestión</v>
      </c>
      <c r="GB18" s="137"/>
      <c r="GC18" s="163"/>
      <c r="GD18" s="163"/>
      <c r="GE18" s="163"/>
      <c r="GF18" s="163"/>
      <c r="GG18" s="139"/>
      <c r="GH18" s="3"/>
    </row>
    <row r="19" spans="1:190" ht="44.1" customHeight="1" x14ac:dyDescent="0.25">
      <c r="A19" s="132" t="s">
        <v>215</v>
      </c>
      <c r="B19" s="133" t="str">
        <f t="shared" si="7"/>
        <v>RE1.MM Medidas minimizadoras del riesgo</v>
      </c>
      <c r="C19" s="276">
        <f t="shared" si="1"/>
        <v>0</v>
      </c>
      <c r="D19" s="277">
        <f t="shared" si="2"/>
        <v>0</v>
      </c>
      <c r="E19" s="277">
        <f t="shared" si="3"/>
        <v>0</v>
      </c>
      <c r="F19" s="277">
        <f t="shared" si="4"/>
        <v>0</v>
      </c>
      <c r="G19" s="277">
        <f t="shared" si="5"/>
        <v>0</v>
      </c>
      <c r="H19" s="245" t="e">
        <f t="shared" si="6"/>
        <v>#DIV/0!</v>
      </c>
      <c r="I19" s="3"/>
      <c r="J19" s="132" t="s">
        <v>215</v>
      </c>
      <c r="K19" s="133" t="str">
        <f>'10. Control gerencial'!B99</f>
        <v>RE1.MM Medidas minimizadoras del riesgo</v>
      </c>
      <c r="L19" s="137">
        <f>'10. Control gerencial'!R104</f>
        <v>0</v>
      </c>
      <c r="M19" s="163">
        <f>'10. Control gerencial'!S104</f>
        <v>0</v>
      </c>
      <c r="N19" s="163">
        <f>'10. Control gerencial'!T104</f>
        <v>0</v>
      </c>
      <c r="O19" s="163">
        <f>'10. Control gerencial'!U104</f>
        <v>0</v>
      </c>
      <c r="P19" s="163">
        <f t="shared" si="0"/>
        <v>0</v>
      </c>
      <c r="Q19" s="139">
        <f>'10. Control gerencial'!V104</f>
        <v>0</v>
      </c>
      <c r="R19" s="3"/>
      <c r="T19" s="132" t="s">
        <v>215</v>
      </c>
      <c r="U19" s="133" t="str">
        <f t="shared" si="8"/>
        <v>RE1.MM Medidas minimizadoras del riesgo</v>
      </c>
      <c r="V19" s="137"/>
      <c r="W19" s="163"/>
      <c r="X19" s="163"/>
      <c r="Y19" s="163"/>
      <c r="Z19" s="163"/>
      <c r="AA19" s="139"/>
      <c r="AB19" s="3"/>
      <c r="AC19" s="132" t="s">
        <v>215</v>
      </c>
      <c r="AD19" s="133" t="str">
        <f t="shared" si="9"/>
        <v>RE1.MM Medidas minimizadoras del riesgo</v>
      </c>
      <c r="AE19" s="137"/>
      <c r="AF19" s="163"/>
      <c r="AG19" s="163"/>
      <c r="AH19" s="163"/>
      <c r="AI19" s="163"/>
      <c r="AJ19" s="139"/>
      <c r="AK19" s="3"/>
      <c r="AL19" s="132" t="s">
        <v>215</v>
      </c>
      <c r="AM19" s="133" t="str">
        <f t="shared" si="10"/>
        <v>RE1.MM Medidas minimizadoras del riesgo</v>
      </c>
      <c r="AN19" s="137"/>
      <c r="AO19" s="163"/>
      <c r="AP19" s="163"/>
      <c r="AQ19" s="163"/>
      <c r="AR19" s="163"/>
      <c r="AS19" s="139"/>
      <c r="AT19" s="3"/>
      <c r="AU19" s="132" t="s">
        <v>215</v>
      </c>
      <c r="AV19" s="133" t="str">
        <f t="shared" si="11"/>
        <v>RE1.MM Medidas minimizadoras del riesgo</v>
      </c>
      <c r="AW19" s="137"/>
      <c r="AX19" s="163"/>
      <c r="AY19" s="163"/>
      <c r="AZ19" s="163"/>
      <c r="BA19" s="163"/>
      <c r="BB19" s="139"/>
      <c r="BC19" s="3"/>
      <c r="BD19" s="132" t="s">
        <v>215</v>
      </c>
      <c r="BE19" s="133" t="str">
        <f t="shared" si="12"/>
        <v>RE1.MM Medidas minimizadoras del riesgo</v>
      </c>
      <c r="BF19" s="137"/>
      <c r="BG19" s="163"/>
      <c r="BH19" s="163"/>
      <c r="BI19" s="163"/>
      <c r="BJ19" s="163"/>
      <c r="BK19" s="139"/>
      <c r="BL19" s="3"/>
      <c r="BM19" s="132" t="s">
        <v>215</v>
      </c>
      <c r="BN19" s="133" t="str">
        <f t="shared" si="26"/>
        <v>RE1.MM Medidas minimizadoras del riesgo</v>
      </c>
      <c r="BO19" s="137"/>
      <c r="BP19" s="163"/>
      <c r="BQ19" s="163"/>
      <c r="BR19" s="163"/>
      <c r="BS19" s="163"/>
      <c r="BT19" s="139"/>
      <c r="BU19" s="3"/>
      <c r="BV19" s="132" t="s">
        <v>215</v>
      </c>
      <c r="BW19" s="133" t="str">
        <f t="shared" si="13"/>
        <v>RE1.MM Medidas minimizadoras del riesgo</v>
      </c>
      <c r="BX19" s="137"/>
      <c r="BY19" s="163"/>
      <c r="BZ19" s="163"/>
      <c r="CA19" s="163"/>
      <c r="CB19" s="163"/>
      <c r="CC19" s="139"/>
      <c r="CD19" s="3"/>
      <c r="CE19" s="132" t="s">
        <v>215</v>
      </c>
      <c r="CF19" s="133" t="str">
        <f t="shared" si="25"/>
        <v>RE1.MM Medidas minimizadoras del riesgo</v>
      </c>
      <c r="CG19" s="137"/>
      <c r="CH19" s="163"/>
      <c r="CI19" s="163"/>
      <c r="CJ19" s="163"/>
      <c r="CK19" s="163"/>
      <c r="CL19" s="139"/>
      <c r="CM19" s="3"/>
      <c r="CN19" s="132" t="s">
        <v>215</v>
      </c>
      <c r="CO19" s="133" t="str">
        <f t="shared" si="14"/>
        <v>RE1.MM Medidas minimizadoras del riesgo</v>
      </c>
      <c r="CP19" s="137"/>
      <c r="CQ19" s="163"/>
      <c r="CR19" s="163"/>
      <c r="CS19" s="163"/>
      <c r="CT19" s="163"/>
      <c r="CU19" s="139"/>
      <c r="CV19" s="3"/>
      <c r="CW19" s="132" t="s">
        <v>215</v>
      </c>
      <c r="CX19" s="133" t="str">
        <f t="shared" si="15"/>
        <v>RE1.MM Medidas minimizadoras del riesgo</v>
      </c>
      <c r="CY19" s="137"/>
      <c r="CZ19" s="163"/>
      <c r="DA19" s="163"/>
      <c r="DB19" s="163"/>
      <c r="DC19" s="163"/>
      <c r="DD19" s="139"/>
      <c r="DE19" s="3"/>
      <c r="DF19" s="132" t="s">
        <v>215</v>
      </c>
      <c r="DG19" s="133" t="str">
        <f t="shared" si="16"/>
        <v>RE1.MM Medidas minimizadoras del riesgo</v>
      </c>
      <c r="DH19" s="137"/>
      <c r="DI19" s="163"/>
      <c r="DJ19" s="163"/>
      <c r="DK19" s="163"/>
      <c r="DL19" s="163"/>
      <c r="DM19" s="139"/>
      <c r="DN19" s="3"/>
      <c r="DO19" s="132" t="s">
        <v>215</v>
      </c>
      <c r="DP19" s="133" t="str">
        <f t="shared" si="17"/>
        <v>RE1.MM Medidas minimizadoras del riesgo</v>
      </c>
      <c r="DQ19" s="137"/>
      <c r="DR19" s="163"/>
      <c r="DS19" s="163"/>
      <c r="DT19" s="163"/>
      <c r="DU19" s="163"/>
      <c r="DV19" s="139"/>
      <c r="DW19" s="3"/>
      <c r="DX19" s="132" t="s">
        <v>215</v>
      </c>
      <c r="DY19" s="133" t="str">
        <f t="shared" si="18"/>
        <v>RE1.MM Medidas minimizadoras del riesgo</v>
      </c>
      <c r="DZ19" s="137"/>
      <c r="EA19" s="163"/>
      <c r="EB19" s="163"/>
      <c r="EC19" s="163"/>
      <c r="ED19" s="163"/>
      <c r="EE19" s="139"/>
      <c r="EF19" s="3"/>
      <c r="EG19" s="132" t="s">
        <v>215</v>
      </c>
      <c r="EH19" s="133" t="str">
        <f t="shared" si="19"/>
        <v>RE1.MM Medidas minimizadoras del riesgo</v>
      </c>
      <c r="EI19" s="137"/>
      <c r="EJ19" s="163"/>
      <c r="EK19" s="163"/>
      <c r="EL19" s="163"/>
      <c r="EM19" s="163"/>
      <c r="EN19" s="139"/>
      <c r="EO19" s="3"/>
      <c r="EP19" s="132" t="s">
        <v>215</v>
      </c>
      <c r="EQ19" s="133" t="str">
        <f t="shared" si="20"/>
        <v>RE1.MM Medidas minimizadoras del riesgo</v>
      </c>
      <c r="ER19" s="137"/>
      <c r="ES19" s="163"/>
      <c r="ET19" s="163"/>
      <c r="EU19" s="163"/>
      <c r="EV19" s="163"/>
      <c r="EW19" s="139"/>
      <c r="EX19" s="3"/>
      <c r="EY19" s="132" t="s">
        <v>215</v>
      </c>
      <c r="EZ19" s="133" t="str">
        <f t="shared" si="21"/>
        <v>RE1.MM Medidas minimizadoras del riesgo</v>
      </c>
      <c r="FA19" s="137"/>
      <c r="FB19" s="163"/>
      <c r="FC19" s="163"/>
      <c r="FD19" s="163"/>
      <c r="FE19" s="163"/>
      <c r="FF19" s="139"/>
      <c r="FG19" s="3"/>
      <c r="FH19" s="132" t="s">
        <v>215</v>
      </c>
      <c r="FI19" s="133" t="str">
        <f t="shared" si="22"/>
        <v>RE1.MM Medidas minimizadoras del riesgo</v>
      </c>
      <c r="FJ19" s="137"/>
      <c r="FK19" s="163"/>
      <c r="FL19" s="163"/>
      <c r="FM19" s="163"/>
      <c r="FN19" s="163"/>
      <c r="FO19" s="139"/>
      <c r="FP19" s="3"/>
      <c r="FQ19" s="132" t="s">
        <v>215</v>
      </c>
      <c r="FR19" s="133" t="str">
        <f t="shared" si="23"/>
        <v>RE1.MM Medidas minimizadoras del riesgo</v>
      </c>
      <c r="FS19" s="137"/>
      <c r="FT19" s="163"/>
      <c r="FU19" s="163"/>
      <c r="FV19" s="163"/>
      <c r="FW19" s="163"/>
      <c r="FX19" s="139"/>
      <c r="FY19" s="3"/>
      <c r="FZ19" s="132" t="s">
        <v>215</v>
      </c>
      <c r="GA19" s="133" t="str">
        <f t="shared" si="24"/>
        <v>RE1.MM Medidas minimizadoras del riesgo</v>
      </c>
      <c r="GB19" s="137"/>
      <c r="GC19" s="163"/>
      <c r="GD19" s="163"/>
      <c r="GE19" s="163"/>
      <c r="GF19" s="163"/>
      <c r="GG19" s="139"/>
      <c r="GH19" s="3"/>
    </row>
    <row r="20" spans="1:190" x14ac:dyDescent="0.2">
      <c r="A20" s="138"/>
      <c r="B20" s="138"/>
      <c r="C20" s="138"/>
      <c r="D20" s="138"/>
      <c r="E20" s="138"/>
      <c r="F20" s="138"/>
      <c r="G20" s="138"/>
      <c r="H20" s="138"/>
      <c r="J20" s="138"/>
      <c r="K20" s="138"/>
      <c r="L20" s="138"/>
      <c r="M20" s="138"/>
      <c r="N20" s="138"/>
      <c r="O20" s="138"/>
      <c r="P20" s="138"/>
      <c r="Q20" s="138"/>
      <c r="T20" s="138"/>
      <c r="U20" s="138"/>
      <c r="V20" s="138"/>
      <c r="W20" s="138"/>
      <c r="X20" s="138"/>
      <c r="Y20" s="138"/>
      <c r="Z20" s="138"/>
      <c r="AA20" s="138"/>
      <c r="AC20" s="138"/>
      <c r="AD20" s="138"/>
      <c r="AE20" s="138"/>
      <c r="AF20" s="138"/>
      <c r="AG20" s="138"/>
      <c r="AH20" s="138"/>
      <c r="AI20" s="138"/>
      <c r="AJ20" s="138"/>
      <c r="AL20" s="138"/>
      <c r="AM20" s="138"/>
      <c r="AN20" s="138"/>
      <c r="AO20" s="138"/>
      <c r="AP20" s="138"/>
      <c r="AQ20" s="138"/>
      <c r="AR20" s="138"/>
      <c r="AS20" s="138"/>
      <c r="AU20" s="138"/>
      <c r="AV20" s="138"/>
      <c r="AW20" s="138"/>
      <c r="AX20" s="138"/>
      <c r="AY20" s="138"/>
      <c r="AZ20" s="138"/>
      <c r="BA20" s="138"/>
      <c r="BB20" s="138"/>
      <c r="BD20" s="138"/>
      <c r="BE20" s="138"/>
      <c r="BF20" s="138"/>
      <c r="BG20" s="138"/>
      <c r="BH20" s="138"/>
      <c r="BI20" s="138"/>
      <c r="BJ20" s="138"/>
      <c r="BK20" s="138"/>
      <c r="BM20" s="138"/>
      <c r="BN20" s="138"/>
      <c r="BO20" s="138"/>
      <c r="BP20" s="138"/>
      <c r="BQ20" s="138"/>
      <c r="BR20" s="138"/>
      <c r="BS20" s="138"/>
      <c r="BT20" s="138"/>
      <c r="BV20" s="138"/>
      <c r="BW20" s="138"/>
      <c r="BX20" s="138"/>
      <c r="BY20" s="138"/>
      <c r="BZ20" s="138"/>
      <c r="CA20" s="138"/>
      <c r="CB20" s="138"/>
      <c r="CC20" s="138"/>
      <c r="CE20" s="138"/>
      <c r="CF20" s="138"/>
      <c r="CG20" s="138"/>
      <c r="CH20" s="138"/>
      <c r="CI20" s="138"/>
      <c r="CJ20" s="138"/>
      <c r="CK20" s="138"/>
      <c r="CL20" s="138"/>
      <c r="CN20" s="138"/>
      <c r="CO20" s="138"/>
      <c r="CP20" s="138"/>
      <c r="CQ20" s="138"/>
      <c r="CR20" s="138"/>
      <c r="CS20" s="138"/>
      <c r="CT20" s="138"/>
      <c r="CU20" s="138"/>
      <c r="CW20" s="138"/>
      <c r="CX20" s="138"/>
      <c r="CY20" s="138"/>
      <c r="CZ20" s="138"/>
      <c r="DA20" s="138"/>
      <c r="DB20" s="138"/>
      <c r="DC20" s="138"/>
      <c r="DD20" s="138"/>
      <c r="DF20" s="138"/>
      <c r="DG20" s="138"/>
      <c r="DH20" s="138"/>
      <c r="DI20" s="138"/>
      <c r="DJ20" s="138"/>
      <c r="DK20" s="138"/>
      <c r="DL20" s="138"/>
      <c r="DM20" s="138"/>
      <c r="DO20" s="138"/>
      <c r="DP20" s="138"/>
      <c r="DQ20" s="138"/>
      <c r="DR20" s="138"/>
      <c r="DS20" s="138"/>
      <c r="DT20" s="138"/>
      <c r="DU20" s="138"/>
      <c r="DV20" s="138"/>
      <c r="DX20" s="138"/>
      <c r="DY20" s="138"/>
      <c r="DZ20" s="138"/>
      <c r="EA20" s="138"/>
      <c r="EB20" s="138"/>
      <c r="EC20" s="138"/>
      <c r="ED20" s="138"/>
      <c r="EE20" s="138"/>
      <c r="EG20" s="138"/>
      <c r="EH20" s="138"/>
      <c r="EI20" s="138"/>
      <c r="EJ20" s="138"/>
      <c r="EK20" s="138"/>
      <c r="EL20" s="138"/>
      <c r="EM20" s="138"/>
      <c r="EN20" s="138"/>
      <c r="EP20" s="138"/>
      <c r="EQ20" s="138"/>
      <c r="ER20" s="138"/>
      <c r="ES20" s="138"/>
      <c r="ET20" s="138"/>
      <c r="EU20" s="138"/>
      <c r="EV20" s="138"/>
      <c r="EW20" s="138"/>
      <c r="EY20" s="138"/>
      <c r="EZ20" s="138"/>
      <c r="FA20" s="138"/>
      <c r="FB20" s="138"/>
      <c r="FC20" s="138"/>
      <c r="FD20" s="138"/>
      <c r="FE20" s="138"/>
      <c r="FF20" s="138"/>
      <c r="FH20" s="138"/>
      <c r="FI20" s="138"/>
      <c r="FJ20" s="138"/>
      <c r="FK20" s="138"/>
      <c r="FL20" s="138"/>
      <c r="FM20" s="138"/>
      <c r="FN20" s="138"/>
      <c r="FO20" s="138"/>
      <c r="FQ20" s="138"/>
      <c r="FR20" s="138"/>
      <c r="FS20" s="138"/>
      <c r="FT20" s="138"/>
      <c r="FU20" s="138"/>
      <c r="FV20" s="138"/>
      <c r="FW20" s="138"/>
      <c r="FX20" s="138"/>
      <c r="FZ20" s="138"/>
      <c r="GA20" s="138"/>
      <c r="GB20" s="138"/>
      <c r="GC20" s="138"/>
      <c r="GD20" s="138"/>
      <c r="GE20" s="138"/>
      <c r="GF20" s="138"/>
      <c r="GG20" s="138"/>
    </row>
    <row r="21" spans="1:190" ht="21" customHeight="1" x14ac:dyDescent="0.35">
      <c r="A21" s="1110" t="str">
        <f>J21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B21" s="1111"/>
      <c r="C21" s="1111"/>
      <c r="D21" s="1111"/>
      <c r="E21" s="1111"/>
      <c r="F21" s="1111"/>
      <c r="G21" s="1111"/>
      <c r="H21" s="1112"/>
      <c r="J21" s="1110" t="str">
        <f>'3. Reg en Salud'!A3</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K21" s="1111"/>
      <c r="L21" s="1111"/>
      <c r="M21" s="1111"/>
      <c r="N21" s="1111"/>
      <c r="O21" s="1111"/>
      <c r="P21" s="1111"/>
      <c r="Q21" s="1112"/>
      <c r="T21" s="1110" t="str">
        <f>J21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U21" s="1111"/>
      <c r="V21" s="1111"/>
      <c r="W21" s="1111"/>
      <c r="X21" s="1111"/>
      <c r="Y21" s="1111"/>
      <c r="Z21" s="1111"/>
      <c r="AA21" s="1112"/>
      <c r="AC21" s="1110" t="str">
        <f>T21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AD21" s="1111"/>
      <c r="AE21" s="1111"/>
      <c r="AF21" s="1111"/>
      <c r="AG21" s="1111"/>
      <c r="AH21" s="1111"/>
      <c r="AI21" s="1111"/>
      <c r="AJ21" s="1112"/>
      <c r="AL21" s="1110" t="str">
        <f>AC21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AM21" s="1111"/>
      <c r="AN21" s="1111"/>
      <c r="AO21" s="1111"/>
      <c r="AP21" s="1111"/>
      <c r="AQ21" s="1111"/>
      <c r="AR21" s="1111"/>
      <c r="AS21" s="1112"/>
      <c r="AU21" s="1110" t="str">
        <f>AL21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AV21" s="1111"/>
      <c r="AW21" s="1111"/>
      <c r="AX21" s="1111"/>
      <c r="AY21" s="1111"/>
      <c r="AZ21" s="1111"/>
      <c r="BA21" s="1111"/>
      <c r="BB21" s="1112"/>
      <c r="BD21" s="1110" t="str">
        <f>AU21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BE21" s="1111"/>
      <c r="BF21" s="1111"/>
      <c r="BG21" s="1111"/>
      <c r="BH21" s="1111"/>
      <c r="BI21" s="1111"/>
      <c r="BJ21" s="1111"/>
      <c r="BK21" s="1112"/>
      <c r="BM21" s="1110" t="str">
        <f>BD21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BN21" s="1111"/>
      <c r="BO21" s="1111"/>
      <c r="BP21" s="1111"/>
      <c r="BQ21" s="1111"/>
      <c r="BR21" s="1111"/>
      <c r="BS21" s="1111"/>
      <c r="BT21" s="1112"/>
      <c r="BV21" s="1110" t="str">
        <f>BM21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BW21" s="1111"/>
      <c r="BX21" s="1111"/>
      <c r="BY21" s="1111"/>
      <c r="BZ21" s="1111"/>
      <c r="CA21" s="1111"/>
      <c r="CB21" s="1111"/>
      <c r="CC21" s="1112"/>
      <c r="CE21" s="1110" t="str">
        <f>BV21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CF21" s="1111"/>
      <c r="CG21" s="1111"/>
      <c r="CH21" s="1111"/>
      <c r="CI21" s="1111"/>
      <c r="CJ21" s="1111"/>
      <c r="CK21" s="1111"/>
      <c r="CL21" s="1112"/>
      <c r="CN21" s="1110" t="str">
        <f>CE21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CO21" s="1111"/>
      <c r="CP21" s="1111"/>
      <c r="CQ21" s="1111"/>
      <c r="CR21" s="1111"/>
      <c r="CS21" s="1111"/>
      <c r="CT21" s="1111"/>
      <c r="CU21" s="1112"/>
      <c r="CW21" s="1110" t="str">
        <f>CN21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CX21" s="1111"/>
      <c r="CY21" s="1111"/>
      <c r="CZ21" s="1111"/>
      <c r="DA21" s="1111"/>
      <c r="DB21" s="1111"/>
      <c r="DC21" s="1111"/>
      <c r="DD21" s="1112"/>
      <c r="DF21" s="1110" t="str">
        <f>CW21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DG21" s="1111"/>
      <c r="DH21" s="1111"/>
      <c r="DI21" s="1111"/>
      <c r="DJ21" s="1111"/>
      <c r="DK21" s="1111"/>
      <c r="DL21" s="1111"/>
      <c r="DM21" s="1112"/>
      <c r="DO21" s="1110" t="str">
        <f>DF21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DP21" s="1111"/>
      <c r="DQ21" s="1111"/>
      <c r="DR21" s="1111"/>
      <c r="DS21" s="1111"/>
      <c r="DT21" s="1111"/>
      <c r="DU21" s="1111"/>
      <c r="DV21" s="1112"/>
      <c r="DX21" s="1110" t="str">
        <f>DO21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DY21" s="1111"/>
      <c r="DZ21" s="1111"/>
      <c r="EA21" s="1111"/>
      <c r="EB21" s="1111"/>
      <c r="EC21" s="1111"/>
      <c r="ED21" s="1111"/>
      <c r="EE21" s="1112"/>
      <c r="EG21" s="1110" t="str">
        <f>DX21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EH21" s="1111"/>
      <c r="EI21" s="1111"/>
      <c r="EJ21" s="1111"/>
      <c r="EK21" s="1111"/>
      <c r="EL21" s="1111"/>
      <c r="EM21" s="1111"/>
      <c r="EN21" s="1112"/>
      <c r="EP21" s="1110" t="str">
        <f>EG21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EQ21" s="1111"/>
      <c r="ER21" s="1111"/>
      <c r="ES21" s="1111"/>
      <c r="ET21" s="1111"/>
      <c r="EU21" s="1111"/>
      <c r="EV21" s="1111"/>
      <c r="EW21" s="1112"/>
      <c r="EY21" s="1110" t="str">
        <f>EP21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EZ21" s="1111"/>
      <c r="FA21" s="1111"/>
      <c r="FB21" s="1111"/>
      <c r="FC21" s="1111"/>
      <c r="FD21" s="1111"/>
      <c r="FE21" s="1111"/>
      <c r="FF21" s="1112"/>
      <c r="FH21" s="1110" t="str">
        <f>EY21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FI21" s="1111"/>
      <c r="FJ21" s="1111"/>
      <c r="FK21" s="1111"/>
      <c r="FL21" s="1111"/>
      <c r="FM21" s="1111"/>
      <c r="FN21" s="1111"/>
      <c r="FO21" s="1112"/>
      <c r="FQ21" s="1110" t="str">
        <f>FH21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FR21" s="1111"/>
      <c r="FS21" s="1111"/>
      <c r="FT21" s="1111"/>
      <c r="FU21" s="1111"/>
      <c r="FV21" s="1111"/>
      <c r="FW21" s="1111"/>
      <c r="FX21" s="1112"/>
      <c r="FZ21" s="1110" t="str">
        <f>FQ21</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GA21" s="1111"/>
      <c r="GB21" s="1111"/>
      <c r="GC21" s="1111"/>
      <c r="GD21" s="1111"/>
      <c r="GE21" s="1111"/>
      <c r="GF21" s="1111"/>
      <c r="GG21" s="1112"/>
    </row>
    <row r="22" spans="1:190" ht="90" x14ac:dyDescent="0.2">
      <c r="A22" s="1113" t="s">
        <v>216</v>
      </c>
      <c r="B22" s="1115" t="str">
        <f>K22</f>
        <v xml:space="preserve">RE2.REGULACIÓN EN SALUD, EFICIENTE Y EFICAZ </v>
      </c>
      <c r="C22" s="128" t="s">
        <v>207</v>
      </c>
      <c r="D22" s="129" t="s">
        <v>260</v>
      </c>
      <c r="E22" s="129" t="s">
        <v>209</v>
      </c>
      <c r="F22" s="129" t="s">
        <v>210</v>
      </c>
      <c r="G22" s="129" t="s">
        <v>211</v>
      </c>
      <c r="H22" s="128" t="s">
        <v>212</v>
      </c>
      <c r="J22" s="1113" t="s">
        <v>216</v>
      </c>
      <c r="K22" s="1115" t="str">
        <f>'10. Control gerencial'!A107</f>
        <v xml:space="preserve">RE2.REGULACIÓN EN SALUD, EFICIENTE Y EFICAZ </v>
      </c>
      <c r="L22" s="128" t="s">
        <v>207</v>
      </c>
      <c r="M22" s="129" t="s">
        <v>260</v>
      </c>
      <c r="N22" s="129" t="s">
        <v>209</v>
      </c>
      <c r="O22" s="129" t="s">
        <v>210</v>
      </c>
      <c r="P22" s="129" t="s">
        <v>211</v>
      </c>
      <c r="Q22" s="128" t="s">
        <v>212</v>
      </c>
      <c r="T22" s="1113" t="s">
        <v>216</v>
      </c>
      <c r="U22" s="1115" t="str">
        <f>K22</f>
        <v xml:space="preserve">RE2.REGULACIÓN EN SALUD, EFICIENTE Y EFICAZ </v>
      </c>
      <c r="V22" s="128" t="s">
        <v>207</v>
      </c>
      <c r="W22" s="129" t="s">
        <v>260</v>
      </c>
      <c r="X22" s="129" t="s">
        <v>209</v>
      </c>
      <c r="Y22" s="129" t="s">
        <v>210</v>
      </c>
      <c r="Z22" s="129" t="s">
        <v>211</v>
      </c>
      <c r="AA22" s="128" t="s">
        <v>212</v>
      </c>
      <c r="AC22" s="1113" t="s">
        <v>216</v>
      </c>
      <c r="AD22" s="1115" t="str">
        <f>U22</f>
        <v xml:space="preserve">RE2.REGULACIÓN EN SALUD, EFICIENTE Y EFICAZ </v>
      </c>
      <c r="AE22" s="128" t="s">
        <v>207</v>
      </c>
      <c r="AF22" s="129" t="s">
        <v>260</v>
      </c>
      <c r="AG22" s="129" t="s">
        <v>209</v>
      </c>
      <c r="AH22" s="129" t="s">
        <v>210</v>
      </c>
      <c r="AI22" s="129" t="s">
        <v>211</v>
      </c>
      <c r="AJ22" s="128" t="s">
        <v>212</v>
      </c>
      <c r="AL22" s="1113" t="s">
        <v>216</v>
      </c>
      <c r="AM22" s="1115" t="str">
        <f>AD22</f>
        <v xml:space="preserve">RE2.REGULACIÓN EN SALUD, EFICIENTE Y EFICAZ </v>
      </c>
      <c r="AN22" s="128" t="s">
        <v>207</v>
      </c>
      <c r="AO22" s="129" t="s">
        <v>260</v>
      </c>
      <c r="AP22" s="129" t="s">
        <v>209</v>
      </c>
      <c r="AQ22" s="129" t="s">
        <v>210</v>
      </c>
      <c r="AR22" s="129" t="s">
        <v>211</v>
      </c>
      <c r="AS22" s="128" t="s">
        <v>212</v>
      </c>
      <c r="AU22" s="1113" t="s">
        <v>216</v>
      </c>
      <c r="AV22" s="1115" t="str">
        <f>AM22</f>
        <v xml:space="preserve">RE2.REGULACIÓN EN SALUD, EFICIENTE Y EFICAZ </v>
      </c>
      <c r="AW22" s="128" t="s">
        <v>207</v>
      </c>
      <c r="AX22" s="129" t="s">
        <v>260</v>
      </c>
      <c r="AY22" s="129" t="s">
        <v>209</v>
      </c>
      <c r="AZ22" s="129" t="s">
        <v>210</v>
      </c>
      <c r="BA22" s="129" t="s">
        <v>211</v>
      </c>
      <c r="BB22" s="128" t="s">
        <v>212</v>
      </c>
      <c r="BD22" s="1113" t="s">
        <v>216</v>
      </c>
      <c r="BE22" s="1115" t="str">
        <f>AV22</f>
        <v xml:space="preserve">RE2.REGULACIÓN EN SALUD, EFICIENTE Y EFICAZ </v>
      </c>
      <c r="BF22" s="128" t="s">
        <v>207</v>
      </c>
      <c r="BG22" s="129" t="s">
        <v>260</v>
      </c>
      <c r="BH22" s="129" t="s">
        <v>209</v>
      </c>
      <c r="BI22" s="129" t="s">
        <v>210</v>
      </c>
      <c r="BJ22" s="129" t="s">
        <v>211</v>
      </c>
      <c r="BK22" s="128" t="s">
        <v>212</v>
      </c>
      <c r="BM22" s="1113" t="s">
        <v>216</v>
      </c>
      <c r="BN22" s="1115" t="str">
        <f>BE22</f>
        <v xml:space="preserve">RE2.REGULACIÓN EN SALUD, EFICIENTE Y EFICAZ </v>
      </c>
      <c r="BO22" s="128" t="s">
        <v>207</v>
      </c>
      <c r="BP22" s="129" t="s">
        <v>260</v>
      </c>
      <c r="BQ22" s="129" t="s">
        <v>209</v>
      </c>
      <c r="BR22" s="129" t="s">
        <v>210</v>
      </c>
      <c r="BS22" s="129" t="s">
        <v>211</v>
      </c>
      <c r="BT22" s="128" t="s">
        <v>212</v>
      </c>
      <c r="BV22" s="1113" t="s">
        <v>216</v>
      </c>
      <c r="BW22" s="1115" t="str">
        <f>BN22</f>
        <v xml:space="preserve">RE2.REGULACIÓN EN SALUD, EFICIENTE Y EFICAZ </v>
      </c>
      <c r="BX22" s="128" t="s">
        <v>207</v>
      </c>
      <c r="BY22" s="129" t="s">
        <v>260</v>
      </c>
      <c r="BZ22" s="129" t="s">
        <v>209</v>
      </c>
      <c r="CA22" s="129" t="s">
        <v>210</v>
      </c>
      <c r="CB22" s="129" t="s">
        <v>211</v>
      </c>
      <c r="CC22" s="128" t="s">
        <v>212</v>
      </c>
      <c r="CE22" s="1113" t="s">
        <v>216</v>
      </c>
      <c r="CF22" s="1115" t="str">
        <f>BW22</f>
        <v xml:space="preserve">RE2.REGULACIÓN EN SALUD, EFICIENTE Y EFICAZ </v>
      </c>
      <c r="CG22" s="128" t="s">
        <v>207</v>
      </c>
      <c r="CH22" s="129" t="s">
        <v>260</v>
      </c>
      <c r="CI22" s="129" t="s">
        <v>209</v>
      </c>
      <c r="CJ22" s="129" t="s">
        <v>210</v>
      </c>
      <c r="CK22" s="129" t="s">
        <v>211</v>
      </c>
      <c r="CL22" s="128" t="s">
        <v>212</v>
      </c>
      <c r="CN22" s="1113" t="s">
        <v>216</v>
      </c>
      <c r="CO22" s="1115" t="str">
        <f>CF22</f>
        <v xml:space="preserve">RE2.REGULACIÓN EN SALUD, EFICIENTE Y EFICAZ </v>
      </c>
      <c r="CP22" s="128" t="s">
        <v>207</v>
      </c>
      <c r="CQ22" s="129" t="s">
        <v>260</v>
      </c>
      <c r="CR22" s="129" t="s">
        <v>209</v>
      </c>
      <c r="CS22" s="129" t="s">
        <v>210</v>
      </c>
      <c r="CT22" s="129" t="s">
        <v>211</v>
      </c>
      <c r="CU22" s="128" t="s">
        <v>212</v>
      </c>
      <c r="CW22" s="1113" t="s">
        <v>216</v>
      </c>
      <c r="CX22" s="1115" t="str">
        <f>CO22</f>
        <v xml:space="preserve">RE2.REGULACIÓN EN SALUD, EFICIENTE Y EFICAZ </v>
      </c>
      <c r="CY22" s="128" t="s">
        <v>207</v>
      </c>
      <c r="CZ22" s="129" t="s">
        <v>260</v>
      </c>
      <c r="DA22" s="129" t="s">
        <v>209</v>
      </c>
      <c r="DB22" s="129" t="s">
        <v>210</v>
      </c>
      <c r="DC22" s="129" t="s">
        <v>211</v>
      </c>
      <c r="DD22" s="128" t="s">
        <v>212</v>
      </c>
      <c r="DF22" s="1113" t="s">
        <v>216</v>
      </c>
      <c r="DG22" s="1115" t="str">
        <f>CX22</f>
        <v xml:space="preserve">RE2.REGULACIÓN EN SALUD, EFICIENTE Y EFICAZ </v>
      </c>
      <c r="DH22" s="128" t="s">
        <v>207</v>
      </c>
      <c r="DI22" s="129" t="s">
        <v>260</v>
      </c>
      <c r="DJ22" s="129" t="s">
        <v>209</v>
      </c>
      <c r="DK22" s="129" t="s">
        <v>210</v>
      </c>
      <c r="DL22" s="129" t="s">
        <v>211</v>
      </c>
      <c r="DM22" s="128" t="s">
        <v>212</v>
      </c>
      <c r="DO22" s="1113" t="s">
        <v>216</v>
      </c>
      <c r="DP22" s="1115" t="str">
        <f>DG22</f>
        <v xml:space="preserve">RE2.REGULACIÓN EN SALUD, EFICIENTE Y EFICAZ </v>
      </c>
      <c r="DQ22" s="128" t="s">
        <v>207</v>
      </c>
      <c r="DR22" s="129" t="s">
        <v>260</v>
      </c>
      <c r="DS22" s="129" t="s">
        <v>209</v>
      </c>
      <c r="DT22" s="129" t="s">
        <v>210</v>
      </c>
      <c r="DU22" s="129" t="s">
        <v>211</v>
      </c>
      <c r="DV22" s="128" t="s">
        <v>212</v>
      </c>
      <c r="DX22" s="1113" t="s">
        <v>216</v>
      </c>
      <c r="DY22" s="1115" t="str">
        <f>DP22</f>
        <v xml:space="preserve">RE2.REGULACIÓN EN SALUD, EFICIENTE Y EFICAZ </v>
      </c>
      <c r="DZ22" s="128" t="s">
        <v>207</v>
      </c>
      <c r="EA22" s="129" t="s">
        <v>260</v>
      </c>
      <c r="EB22" s="129" t="s">
        <v>209</v>
      </c>
      <c r="EC22" s="129" t="s">
        <v>210</v>
      </c>
      <c r="ED22" s="129" t="s">
        <v>211</v>
      </c>
      <c r="EE22" s="128" t="s">
        <v>212</v>
      </c>
      <c r="EG22" s="1113" t="s">
        <v>216</v>
      </c>
      <c r="EH22" s="1115" t="str">
        <f>DY22</f>
        <v xml:space="preserve">RE2.REGULACIÓN EN SALUD, EFICIENTE Y EFICAZ </v>
      </c>
      <c r="EI22" s="128" t="s">
        <v>207</v>
      </c>
      <c r="EJ22" s="129" t="s">
        <v>260</v>
      </c>
      <c r="EK22" s="129" t="s">
        <v>209</v>
      </c>
      <c r="EL22" s="129" t="s">
        <v>210</v>
      </c>
      <c r="EM22" s="129" t="s">
        <v>211</v>
      </c>
      <c r="EN22" s="128" t="s">
        <v>212</v>
      </c>
      <c r="EP22" s="1113" t="s">
        <v>216</v>
      </c>
      <c r="EQ22" s="1115" t="str">
        <f>EH22</f>
        <v xml:space="preserve">RE2.REGULACIÓN EN SALUD, EFICIENTE Y EFICAZ </v>
      </c>
      <c r="ER22" s="128" t="s">
        <v>207</v>
      </c>
      <c r="ES22" s="129" t="s">
        <v>260</v>
      </c>
      <c r="ET22" s="129" t="s">
        <v>209</v>
      </c>
      <c r="EU22" s="129" t="s">
        <v>210</v>
      </c>
      <c r="EV22" s="129" t="s">
        <v>211</v>
      </c>
      <c r="EW22" s="128" t="s">
        <v>212</v>
      </c>
      <c r="EY22" s="1113" t="s">
        <v>216</v>
      </c>
      <c r="EZ22" s="1115" t="str">
        <f>EQ22</f>
        <v xml:space="preserve">RE2.REGULACIÓN EN SALUD, EFICIENTE Y EFICAZ </v>
      </c>
      <c r="FA22" s="128" t="s">
        <v>207</v>
      </c>
      <c r="FB22" s="129" t="s">
        <v>260</v>
      </c>
      <c r="FC22" s="129" t="s">
        <v>209</v>
      </c>
      <c r="FD22" s="129" t="s">
        <v>210</v>
      </c>
      <c r="FE22" s="129" t="s">
        <v>211</v>
      </c>
      <c r="FF22" s="128" t="s">
        <v>212</v>
      </c>
      <c r="FH22" s="1113" t="s">
        <v>216</v>
      </c>
      <c r="FI22" s="1115" t="str">
        <f>EZ22</f>
        <v xml:space="preserve">RE2.REGULACIÓN EN SALUD, EFICIENTE Y EFICAZ </v>
      </c>
      <c r="FJ22" s="128" t="s">
        <v>207</v>
      </c>
      <c r="FK22" s="129" t="s">
        <v>260</v>
      </c>
      <c r="FL22" s="129" t="s">
        <v>209</v>
      </c>
      <c r="FM22" s="129" t="s">
        <v>210</v>
      </c>
      <c r="FN22" s="129" t="s">
        <v>211</v>
      </c>
      <c r="FO22" s="128" t="s">
        <v>212</v>
      </c>
      <c r="FQ22" s="1113" t="s">
        <v>216</v>
      </c>
      <c r="FR22" s="1115" t="str">
        <f>FI22</f>
        <v xml:space="preserve">RE2.REGULACIÓN EN SALUD, EFICIENTE Y EFICAZ </v>
      </c>
      <c r="FS22" s="128" t="s">
        <v>207</v>
      </c>
      <c r="FT22" s="129" t="s">
        <v>260</v>
      </c>
      <c r="FU22" s="129" t="s">
        <v>209</v>
      </c>
      <c r="FV22" s="129" t="s">
        <v>210</v>
      </c>
      <c r="FW22" s="129" t="s">
        <v>211</v>
      </c>
      <c r="FX22" s="128" t="s">
        <v>212</v>
      </c>
      <c r="FZ22" s="1113" t="s">
        <v>216</v>
      </c>
      <c r="GA22" s="1115" t="str">
        <f>FR22</f>
        <v xml:space="preserve">RE2.REGULACIÓN EN SALUD, EFICIENTE Y EFICAZ </v>
      </c>
      <c r="GB22" s="128" t="s">
        <v>207</v>
      </c>
      <c r="GC22" s="129" t="s">
        <v>260</v>
      </c>
      <c r="GD22" s="129" t="s">
        <v>209</v>
      </c>
      <c r="GE22" s="129" t="s">
        <v>210</v>
      </c>
      <c r="GF22" s="129" t="s">
        <v>211</v>
      </c>
      <c r="GG22" s="128" t="s">
        <v>212</v>
      </c>
    </row>
    <row r="23" spans="1:190" ht="15" customHeight="1" x14ac:dyDescent="0.25">
      <c r="A23" s="1114"/>
      <c r="B23" s="1116"/>
      <c r="C23" s="274">
        <f>AVERAGE(L23,V23,AE23,AN23,AW23,BF23,BO23,BX23,CG23,CP23,CY23,DH23,DQ23,DZ23,EI23,ER23,FA23,FJ23,FS23,GB23)</f>
        <v>0</v>
      </c>
      <c r="D23" s="275">
        <f>SUM(M23,W23,AF23,AO23,AX23,BG23,BP23,BY23,CH23,CQ23,CZ23,DI23,DR23,EA23,EJ23,ES23,FB23,FK23,FT23,GC23)</f>
        <v>0</v>
      </c>
      <c r="E23" s="275">
        <f>SUM(N23,X23,AG23,AP23,AY23,BH23,BQ23,BZ23,CI23,CR23,DA23,DJ23,DS23,EB23,EK23,ET23,FC23,FL23,FU23,GD23)</f>
        <v>0</v>
      </c>
      <c r="F23" s="275">
        <f>SUM(O23,Y23,AH23,AQ23,AZ23,BI23,BR23,CA23,CJ23,CS23,DB23,DK23,DT23,EC23,EL23,EU23,FD23,FM23,FV23,GE23)</f>
        <v>0</v>
      </c>
      <c r="G23" s="275">
        <f>SUM(P23,Z23,AI23,AR23,BA23,BJ23,BS23,CB23,CK23,CT23,DC23,DL23,DU23,ED23,EM23,EV23,FE23,FN23,FW23,GF23)</f>
        <v>0</v>
      </c>
      <c r="H23" s="130" t="e">
        <f>SUM(E23,F23)/D23</f>
        <v>#DIV/0!</v>
      </c>
      <c r="J23" s="1114"/>
      <c r="K23" s="1116"/>
      <c r="L23" s="130">
        <f>'10. Control gerencial'!R163</f>
        <v>0</v>
      </c>
      <c r="M23" s="131">
        <f>'10. Control gerencial'!S163</f>
        <v>0</v>
      </c>
      <c r="N23" s="131">
        <f>'10. Control gerencial'!T163</f>
        <v>0</v>
      </c>
      <c r="O23" s="131">
        <f>'10. Control gerencial'!U163</f>
        <v>0</v>
      </c>
      <c r="P23" s="131">
        <f>SUM(N23:O23)</f>
        <v>0</v>
      </c>
      <c r="Q23" s="139">
        <f>'10. Control gerencial'!V163</f>
        <v>0</v>
      </c>
      <c r="T23" s="1114"/>
      <c r="U23" s="1116"/>
      <c r="V23" s="130"/>
      <c r="W23" s="131"/>
      <c r="X23" s="131"/>
      <c r="Y23" s="131"/>
      <c r="Z23" s="131"/>
      <c r="AA23" s="139"/>
      <c r="AC23" s="1114"/>
      <c r="AD23" s="1116"/>
      <c r="AE23" s="130"/>
      <c r="AF23" s="131"/>
      <c r="AG23" s="131"/>
      <c r="AH23" s="131"/>
      <c r="AI23" s="131"/>
      <c r="AJ23" s="139"/>
      <c r="AL23" s="1114"/>
      <c r="AM23" s="1116"/>
      <c r="AN23" s="130"/>
      <c r="AO23" s="131"/>
      <c r="AP23" s="131"/>
      <c r="AQ23" s="131"/>
      <c r="AR23" s="131"/>
      <c r="AS23" s="139"/>
      <c r="AU23" s="1114"/>
      <c r="AV23" s="1116"/>
      <c r="AW23" s="130"/>
      <c r="AX23" s="131"/>
      <c r="AY23" s="131"/>
      <c r="AZ23" s="131"/>
      <c r="BA23" s="131"/>
      <c r="BB23" s="139"/>
      <c r="BD23" s="1114"/>
      <c r="BE23" s="1116"/>
      <c r="BF23" s="130"/>
      <c r="BG23" s="131"/>
      <c r="BH23" s="131"/>
      <c r="BI23" s="131"/>
      <c r="BJ23" s="131"/>
      <c r="BK23" s="139"/>
      <c r="BM23" s="1114"/>
      <c r="BN23" s="1116"/>
      <c r="BO23" s="130"/>
      <c r="BP23" s="131"/>
      <c r="BQ23" s="131"/>
      <c r="BR23" s="131"/>
      <c r="BS23" s="131"/>
      <c r="BT23" s="139"/>
      <c r="BV23" s="1114"/>
      <c r="BW23" s="1116"/>
      <c r="BX23" s="130"/>
      <c r="BY23" s="131"/>
      <c r="BZ23" s="131"/>
      <c r="CA23" s="131"/>
      <c r="CB23" s="131"/>
      <c r="CC23" s="139"/>
      <c r="CE23" s="1114"/>
      <c r="CF23" s="1116"/>
      <c r="CG23" s="130"/>
      <c r="CH23" s="131"/>
      <c r="CI23" s="131"/>
      <c r="CJ23" s="131"/>
      <c r="CK23" s="131"/>
      <c r="CL23" s="139"/>
      <c r="CN23" s="1114"/>
      <c r="CO23" s="1116"/>
      <c r="CP23" s="130"/>
      <c r="CQ23" s="131"/>
      <c r="CR23" s="131"/>
      <c r="CS23" s="131"/>
      <c r="CT23" s="131"/>
      <c r="CU23" s="139"/>
      <c r="CW23" s="1114"/>
      <c r="CX23" s="1116"/>
      <c r="CY23" s="130"/>
      <c r="CZ23" s="131"/>
      <c r="DA23" s="131"/>
      <c r="DB23" s="131"/>
      <c r="DC23" s="131"/>
      <c r="DD23" s="139"/>
      <c r="DF23" s="1114"/>
      <c r="DG23" s="1116"/>
      <c r="DH23" s="130"/>
      <c r="DI23" s="131"/>
      <c r="DJ23" s="131"/>
      <c r="DK23" s="131"/>
      <c r="DL23" s="131"/>
      <c r="DM23" s="139"/>
      <c r="DO23" s="1114"/>
      <c r="DP23" s="1116"/>
      <c r="DQ23" s="130"/>
      <c r="DR23" s="131"/>
      <c r="DS23" s="131"/>
      <c r="DT23" s="131"/>
      <c r="DU23" s="131"/>
      <c r="DV23" s="139"/>
      <c r="DX23" s="1114"/>
      <c r="DY23" s="1116"/>
      <c r="DZ23" s="130"/>
      <c r="EA23" s="131"/>
      <c r="EB23" s="131"/>
      <c r="EC23" s="131"/>
      <c r="ED23" s="131"/>
      <c r="EE23" s="139"/>
      <c r="EG23" s="1114"/>
      <c r="EH23" s="1116"/>
      <c r="EI23" s="130"/>
      <c r="EJ23" s="131"/>
      <c r="EK23" s="131"/>
      <c r="EL23" s="131"/>
      <c r="EM23" s="131"/>
      <c r="EN23" s="139"/>
      <c r="EP23" s="1114"/>
      <c r="EQ23" s="1116"/>
      <c r="ER23" s="130"/>
      <c r="ES23" s="131"/>
      <c r="ET23" s="131"/>
      <c r="EU23" s="131"/>
      <c r="EV23" s="131"/>
      <c r="EW23" s="139"/>
      <c r="EY23" s="1114"/>
      <c r="EZ23" s="1116"/>
      <c r="FA23" s="130"/>
      <c r="FB23" s="131"/>
      <c r="FC23" s="131"/>
      <c r="FD23" s="131"/>
      <c r="FE23" s="131"/>
      <c r="FF23" s="139"/>
      <c r="FH23" s="1114"/>
      <c r="FI23" s="1116"/>
      <c r="FJ23" s="130"/>
      <c r="FK23" s="131"/>
      <c r="FL23" s="131"/>
      <c r="FM23" s="131"/>
      <c r="FN23" s="131"/>
      <c r="FO23" s="139"/>
      <c r="FQ23" s="1114"/>
      <c r="FR23" s="1116"/>
      <c r="FS23" s="130"/>
      <c r="FT23" s="131"/>
      <c r="FU23" s="131"/>
      <c r="FV23" s="131"/>
      <c r="FW23" s="131"/>
      <c r="FX23" s="139"/>
      <c r="FZ23" s="1114"/>
      <c r="GA23" s="1116"/>
      <c r="GB23" s="130"/>
      <c r="GC23" s="131"/>
      <c r="GD23" s="131"/>
      <c r="GE23" s="131"/>
      <c r="GF23" s="131"/>
      <c r="GG23" s="139"/>
    </row>
    <row r="24" spans="1:190" ht="26.25" x14ac:dyDescent="0.25">
      <c r="A24" s="132" t="s">
        <v>218</v>
      </c>
      <c r="B24" s="133" t="str">
        <f t="shared" ref="B24:B29" si="27">K24</f>
        <v xml:space="preserve">RE2. P1. Productos de interés sanitario registrados, regulados y controlados </v>
      </c>
      <c r="C24" s="276">
        <f t="shared" ref="C24:C29" si="28">AVERAGE(L24,V24,AE24,AN24,AW24,BF24,BO24,BX24,CG24,CP24,CY24,DH24,DQ24,DZ24,EI24,ER24,FA24,FJ24,FS24,GB24)</f>
        <v>0</v>
      </c>
      <c r="D24" s="277">
        <f t="shared" ref="D24:D29" si="29">SUM(M24,W24,AF24,AO24,AX24,BG24,BP24,BY24,CH24,CQ24,CZ24,DI24,DR24,EA24,EJ24,ES24,FB24,FK24,FT24,GC24)</f>
        <v>0</v>
      </c>
      <c r="E24" s="277">
        <f t="shared" ref="E24:E29" si="30">SUM(N24,X24,AG24,AP24,AY24,BH24,BQ24,BZ24,CI24,CR24,DA24,DJ24,DS24,EB24,EK24,ET24,FC24,FL24,FU24,GD24)</f>
        <v>0</v>
      </c>
      <c r="F24" s="277">
        <f t="shared" ref="F24:F29" si="31">SUM(O24,Y24,AH24,AQ24,AZ24,BI24,BR24,CA24,CJ24,CS24,DB24,DK24,DT24,EC24,EL24,EU24,FD24,FM24,FV24,GE24)</f>
        <v>0</v>
      </c>
      <c r="G24" s="277">
        <f t="shared" ref="G24:G29" si="32">SUM(P24,Z24,AI24,AR24,BA24,BJ24,BS24,CB24,CK24,CT24,DC24,DL24,DU24,ED24,EM24,EV24,FE24,FN24,FW24,GF24)</f>
        <v>0</v>
      </c>
      <c r="H24" s="245" t="e">
        <f t="shared" ref="H24:H29" si="33">SUM(E24,F24)/D24</f>
        <v>#DIV/0!</v>
      </c>
      <c r="J24" s="132" t="s">
        <v>218</v>
      </c>
      <c r="K24" s="133" t="str">
        <f>'10. Control gerencial'!B108</f>
        <v xml:space="preserve">RE2. P1. Productos de interés sanitario registrados, regulados y controlados </v>
      </c>
      <c r="L24" s="137">
        <f>'10. Control gerencial'!R112</f>
        <v>0</v>
      </c>
      <c r="M24" s="163">
        <f>'10. Control gerencial'!S112</f>
        <v>0</v>
      </c>
      <c r="N24" s="163">
        <f>'10. Control gerencial'!T112</f>
        <v>0</v>
      </c>
      <c r="O24" s="163">
        <f>'10. Control gerencial'!U112</f>
        <v>0</v>
      </c>
      <c r="P24" s="163">
        <f t="shared" ref="P24:P29" si="34">SUM(N24:O24)</f>
        <v>0</v>
      </c>
      <c r="Q24" s="164">
        <f>'10. Control gerencial'!V112</f>
        <v>0</v>
      </c>
      <c r="T24" s="132" t="s">
        <v>218</v>
      </c>
      <c r="U24" s="133" t="str">
        <f t="shared" ref="U24:U29" si="35">K24</f>
        <v xml:space="preserve">RE2. P1. Productos de interés sanitario registrados, regulados y controlados </v>
      </c>
      <c r="V24" s="137"/>
      <c r="W24" s="163"/>
      <c r="X24" s="163"/>
      <c r="Y24" s="163"/>
      <c r="Z24" s="163"/>
      <c r="AA24" s="164"/>
      <c r="AC24" s="132" t="s">
        <v>218</v>
      </c>
      <c r="AD24" s="133" t="str">
        <f t="shared" ref="AD24:AD29" si="36">U24</f>
        <v xml:space="preserve">RE2. P1. Productos de interés sanitario registrados, regulados y controlados </v>
      </c>
      <c r="AE24" s="137"/>
      <c r="AF24" s="163"/>
      <c r="AG24" s="163"/>
      <c r="AH24" s="163"/>
      <c r="AI24" s="163"/>
      <c r="AJ24" s="164"/>
      <c r="AL24" s="132" t="s">
        <v>218</v>
      </c>
      <c r="AM24" s="133" t="str">
        <f t="shared" ref="AM24:AM29" si="37">AD24</f>
        <v xml:space="preserve">RE2. P1. Productos de interés sanitario registrados, regulados y controlados </v>
      </c>
      <c r="AN24" s="137"/>
      <c r="AO24" s="163"/>
      <c r="AP24" s="163"/>
      <c r="AQ24" s="163"/>
      <c r="AR24" s="163"/>
      <c r="AS24" s="164"/>
      <c r="AU24" s="132" t="s">
        <v>218</v>
      </c>
      <c r="AV24" s="133" t="str">
        <f t="shared" ref="AV24:AV29" si="38">AM24</f>
        <v xml:space="preserve">RE2. P1. Productos de interés sanitario registrados, regulados y controlados </v>
      </c>
      <c r="AW24" s="137"/>
      <c r="AX24" s="163"/>
      <c r="AY24" s="163"/>
      <c r="AZ24" s="163"/>
      <c r="BA24" s="163"/>
      <c r="BB24" s="164"/>
      <c r="BD24" s="132" t="s">
        <v>218</v>
      </c>
      <c r="BE24" s="133" t="str">
        <f t="shared" ref="BE24:BE29" si="39">AV24</f>
        <v xml:space="preserve">RE2. P1. Productos de interés sanitario registrados, regulados y controlados </v>
      </c>
      <c r="BF24" s="137"/>
      <c r="BG24" s="163"/>
      <c r="BH24" s="163"/>
      <c r="BI24" s="163"/>
      <c r="BJ24" s="163"/>
      <c r="BK24" s="164"/>
      <c r="BM24" s="132" t="s">
        <v>218</v>
      </c>
      <c r="BN24" s="133" t="str">
        <f t="shared" ref="BN24:BN29" si="40">BE24</f>
        <v xml:space="preserve">RE2. P1. Productos de interés sanitario registrados, regulados y controlados </v>
      </c>
      <c r="BO24" s="137"/>
      <c r="BP24" s="163"/>
      <c r="BQ24" s="163"/>
      <c r="BR24" s="163"/>
      <c r="BS24" s="163"/>
      <c r="BT24" s="164"/>
      <c r="BV24" s="132" t="s">
        <v>218</v>
      </c>
      <c r="BW24" s="133" t="str">
        <f t="shared" ref="BW24:BW29" si="41">BN24</f>
        <v xml:space="preserve">RE2. P1. Productos de interés sanitario registrados, regulados y controlados </v>
      </c>
      <c r="BX24" s="137"/>
      <c r="BY24" s="163"/>
      <c r="BZ24" s="163"/>
      <c r="CA24" s="163"/>
      <c r="CB24" s="163"/>
      <c r="CC24" s="164"/>
      <c r="CE24" s="132" t="s">
        <v>218</v>
      </c>
      <c r="CF24" s="133" t="str">
        <f t="shared" ref="CF24:CF29" si="42">BW24</f>
        <v xml:space="preserve">RE2. P1. Productos de interés sanitario registrados, regulados y controlados </v>
      </c>
      <c r="CG24" s="137"/>
      <c r="CH24" s="163"/>
      <c r="CI24" s="163"/>
      <c r="CJ24" s="163"/>
      <c r="CK24" s="163"/>
      <c r="CL24" s="164"/>
      <c r="CN24" s="132" t="s">
        <v>218</v>
      </c>
      <c r="CO24" s="133" t="str">
        <f t="shared" ref="CO24:CO29" si="43">CF24</f>
        <v xml:space="preserve">RE2. P1. Productos de interés sanitario registrados, regulados y controlados </v>
      </c>
      <c r="CP24" s="137"/>
      <c r="CQ24" s="163"/>
      <c r="CR24" s="163"/>
      <c r="CS24" s="163"/>
      <c r="CT24" s="163"/>
      <c r="CU24" s="164"/>
      <c r="CW24" s="132" t="s">
        <v>218</v>
      </c>
      <c r="CX24" s="133" t="str">
        <f t="shared" ref="CX24:CX29" si="44">CO24</f>
        <v xml:space="preserve">RE2. P1. Productos de interés sanitario registrados, regulados y controlados </v>
      </c>
      <c r="CY24" s="137"/>
      <c r="CZ24" s="163"/>
      <c r="DA24" s="163"/>
      <c r="DB24" s="163"/>
      <c r="DC24" s="163"/>
      <c r="DD24" s="164"/>
      <c r="DF24" s="132" t="s">
        <v>218</v>
      </c>
      <c r="DG24" s="133" t="str">
        <f t="shared" ref="DG24:DG29" si="45">CX24</f>
        <v xml:space="preserve">RE2. P1. Productos de interés sanitario registrados, regulados y controlados </v>
      </c>
      <c r="DH24" s="137"/>
      <c r="DI24" s="163"/>
      <c r="DJ24" s="163"/>
      <c r="DK24" s="163"/>
      <c r="DL24" s="163"/>
      <c r="DM24" s="164"/>
      <c r="DO24" s="132" t="s">
        <v>218</v>
      </c>
      <c r="DP24" s="133" t="str">
        <f t="shared" ref="DP24:DP29" si="46">DG24</f>
        <v xml:space="preserve">RE2. P1. Productos de interés sanitario registrados, regulados y controlados </v>
      </c>
      <c r="DQ24" s="137"/>
      <c r="DR24" s="163"/>
      <c r="DS24" s="163"/>
      <c r="DT24" s="163"/>
      <c r="DU24" s="163"/>
      <c r="DV24" s="164"/>
      <c r="DX24" s="132" t="s">
        <v>218</v>
      </c>
      <c r="DY24" s="133" t="str">
        <f t="shared" ref="DY24:DY29" si="47">DP24</f>
        <v xml:space="preserve">RE2. P1. Productos de interés sanitario registrados, regulados y controlados </v>
      </c>
      <c r="DZ24" s="137"/>
      <c r="EA24" s="163"/>
      <c r="EB24" s="163"/>
      <c r="EC24" s="163"/>
      <c r="ED24" s="163"/>
      <c r="EE24" s="164"/>
      <c r="EG24" s="132" t="s">
        <v>218</v>
      </c>
      <c r="EH24" s="133" t="str">
        <f t="shared" ref="EH24:EH29" si="48">DY24</f>
        <v xml:space="preserve">RE2. P1. Productos de interés sanitario registrados, regulados y controlados </v>
      </c>
      <c r="EI24" s="137"/>
      <c r="EJ24" s="163"/>
      <c r="EK24" s="163"/>
      <c r="EL24" s="163"/>
      <c r="EM24" s="163"/>
      <c r="EN24" s="164"/>
      <c r="EP24" s="132" t="s">
        <v>218</v>
      </c>
      <c r="EQ24" s="133" t="str">
        <f t="shared" ref="EQ24:EQ29" si="49">EH24</f>
        <v xml:space="preserve">RE2. P1. Productos de interés sanitario registrados, regulados y controlados </v>
      </c>
      <c r="ER24" s="137"/>
      <c r="ES24" s="163"/>
      <c r="ET24" s="163"/>
      <c r="EU24" s="163"/>
      <c r="EV24" s="163"/>
      <c r="EW24" s="164"/>
      <c r="EY24" s="132" t="s">
        <v>218</v>
      </c>
      <c r="EZ24" s="133" t="str">
        <f t="shared" ref="EZ24:EZ29" si="50">EQ24</f>
        <v xml:space="preserve">RE2. P1. Productos de interés sanitario registrados, regulados y controlados </v>
      </c>
      <c r="FA24" s="137"/>
      <c r="FB24" s="163"/>
      <c r="FC24" s="163"/>
      <c r="FD24" s="163"/>
      <c r="FE24" s="163"/>
      <c r="FF24" s="164"/>
      <c r="FH24" s="132" t="s">
        <v>218</v>
      </c>
      <c r="FI24" s="133" t="str">
        <f t="shared" ref="FI24:FI29" si="51">EZ24</f>
        <v xml:space="preserve">RE2. P1. Productos de interés sanitario registrados, regulados y controlados </v>
      </c>
      <c r="FJ24" s="137"/>
      <c r="FK24" s="163"/>
      <c r="FL24" s="163"/>
      <c r="FM24" s="163"/>
      <c r="FN24" s="163"/>
      <c r="FO24" s="164"/>
      <c r="FQ24" s="132" t="s">
        <v>218</v>
      </c>
      <c r="FR24" s="133" t="str">
        <f t="shared" ref="FR24:FR29" si="52">FI24</f>
        <v xml:space="preserve">RE2. P1. Productos de interés sanitario registrados, regulados y controlados </v>
      </c>
      <c r="FS24" s="137"/>
      <c r="FT24" s="163"/>
      <c r="FU24" s="163"/>
      <c r="FV24" s="163"/>
      <c r="FW24" s="163"/>
      <c r="FX24" s="164"/>
      <c r="FZ24" s="132" t="s">
        <v>218</v>
      </c>
      <c r="GA24" s="133" t="str">
        <f t="shared" ref="GA24:GA29" si="53">FR24</f>
        <v xml:space="preserve">RE2. P1. Productos de interés sanitario registrados, regulados y controlados </v>
      </c>
      <c r="GB24" s="137"/>
      <c r="GC24" s="163"/>
      <c r="GD24" s="163"/>
      <c r="GE24" s="163"/>
      <c r="GF24" s="163"/>
      <c r="GG24" s="164"/>
    </row>
    <row r="25" spans="1:190" ht="39" x14ac:dyDescent="0.25">
      <c r="A25" s="132" t="s">
        <v>220</v>
      </c>
      <c r="B25" s="133" t="str">
        <f t="shared" si="27"/>
        <v xml:space="preserve">RE2. P3. Operativos para la verificación de la normativa de productos de interés sanitario realizados </v>
      </c>
      <c r="C25" s="276">
        <f t="shared" si="28"/>
        <v>0</v>
      </c>
      <c r="D25" s="277">
        <f t="shared" si="29"/>
        <v>0</v>
      </c>
      <c r="E25" s="277">
        <f t="shared" si="30"/>
        <v>0</v>
      </c>
      <c r="F25" s="277">
        <f t="shared" si="31"/>
        <v>0</v>
      </c>
      <c r="G25" s="277">
        <f t="shared" si="32"/>
        <v>0</v>
      </c>
      <c r="H25" s="245" t="e">
        <f t="shared" si="33"/>
        <v>#DIV/0!</v>
      </c>
      <c r="J25" s="132" t="s">
        <v>220</v>
      </c>
      <c r="K25" s="133" t="str">
        <f>'10. Control gerencial'!B114</f>
        <v xml:space="preserve">RE2. P3. Operativos para la verificación de la normativa de productos de interés sanitario realizados </v>
      </c>
      <c r="L25" s="137">
        <f>'10. Control gerencial'!R115</f>
        <v>0</v>
      </c>
      <c r="M25" s="163">
        <f>'10. Control gerencial'!S115</f>
        <v>0</v>
      </c>
      <c r="N25" s="163">
        <f>'10. Control gerencial'!T115</f>
        <v>0</v>
      </c>
      <c r="O25" s="163">
        <f>'10. Control gerencial'!U115</f>
        <v>0</v>
      </c>
      <c r="P25" s="163">
        <f t="shared" si="34"/>
        <v>0</v>
      </c>
      <c r="Q25" s="164">
        <f>'10. Control gerencial'!V115</f>
        <v>0</v>
      </c>
      <c r="T25" s="132" t="s">
        <v>220</v>
      </c>
      <c r="U25" s="133" t="str">
        <f t="shared" si="35"/>
        <v xml:space="preserve">RE2. P3. Operativos para la verificación de la normativa de productos de interés sanitario realizados </v>
      </c>
      <c r="V25" s="137"/>
      <c r="W25" s="163"/>
      <c r="X25" s="163"/>
      <c r="Y25" s="163"/>
      <c r="Z25" s="163"/>
      <c r="AA25" s="164"/>
      <c r="AC25" s="132" t="s">
        <v>220</v>
      </c>
      <c r="AD25" s="133" t="str">
        <f t="shared" si="36"/>
        <v xml:space="preserve">RE2. P3. Operativos para la verificación de la normativa de productos de interés sanitario realizados </v>
      </c>
      <c r="AE25" s="137"/>
      <c r="AF25" s="163"/>
      <c r="AG25" s="163"/>
      <c r="AH25" s="163"/>
      <c r="AI25" s="163"/>
      <c r="AJ25" s="164"/>
      <c r="AL25" s="132" t="s">
        <v>220</v>
      </c>
      <c r="AM25" s="133" t="str">
        <f t="shared" si="37"/>
        <v xml:space="preserve">RE2. P3. Operativos para la verificación de la normativa de productos de interés sanitario realizados </v>
      </c>
      <c r="AN25" s="137"/>
      <c r="AO25" s="163"/>
      <c r="AP25" s="163"/>
      <c r="AQ25" s="163"/>
      <c r="AR25" s="163"/>
      <c r="AS25" s="164"/>
      <c r="AU25" s="132" t="s">
        <v>220</v>
      </c>
      <c r="AV25" s="133" t="str">
        <f t="shared" si="38"/>
        <v xml:space="preserve">RE2. P3. Operativos para la verificación de la normativa de productos de interés sanitario realizados </v>
      </c>
      <c r="AW25" s="137"/>
      <c r="AX25" s="163"/>
      <c r="AY25" s="163"/>
      <c r="AZ25" s="163"/>
      <c r="BA25" s="163"/>
      <c r="BB25" s="164"/>
      <c r="BD25" s="132" t="s">
        <v>220</v>
      </c>
      <c r="BE25" s="133" t="str">
        <f t="shared" si="39"/>
        <v xml:space="preserve">RE2. P3. Operativos para la verificación de la normativa de productos de interés sanitario realizados </v>
      </c>
      <c r="BF25" s="137"/>
      <c r="BG25" s="163"/>
      <c r="BH25" s="163"/>
      <c r="BI25" s="163"/>
      <c r="BJ25" s="163"/>
      <c r="BK25" s="164"/>
      <c r="BM25" s="132" t="s">
        <v>220</v>
      </c>
      <c r="BN25" s="133" t="str">
        <f t="shared" si="40"/>
        <v xml:space="preserve">RE2. P3. Operativos para la verificación de la normativa de productos de interés sanitario realizados </v>
      </c>
      <c r="BO25" s="137"/>
      <c r="BP25" s="163"/>
      <c r="BQ25" s="163"/>
      <c r="BR25" s="163"/>
      <c r="BS25" s="163"/>
      <c r="BT25" s="164"/>
      <c r="BV25" s="132" t="s">
        <v>220</v>
      </c>
      <c r="BW25" s="133" t="str">
        <f t="shared" si="41"/>
        <v xml:space="preserve">RE2. P3. Operativos para la verificación de la normativa de productos de interés sanitario realizados </v>
      </c>
      <c r="BX25" s="137"/>
      <c r="BY25" s="163"/>
      <c r="BZ25" s="163"/>
      <c r="CA25" s="163"/>
      <c r="CB25" s="163"/>
      <c r="CC25" s="164"/>
      <c r="CE25" s="132" t="s">
        <v>220</v>
      </c>
      <c r="CF25" s="133" t="str">
        <f t="shared" si="42"/>
        <v xml:space="preserve">RE2. P3. Operativos para la verificación de la normativa de productos de interés sanitario realizados </v>
      </c>
      <c r="CG25" s="137"/>
      <c r="CH25" s="163"/>
      <c r="CI25" s="163"/>
      <c r="CJ25" s="163"/>
      <c r="CK25" s="163"/>
      <c r="CL25" s="164"/>
      <c r="CN25" s="132" t="s">
        <v>220</v>
      </c>
      <c r="CO25" s="133" t="str">
        <f t="shared" si="43"/>
        <v xml:space="preserve">RE2. P3. Operativos para la verificación de la normativa de productos de interés sanitario realizados </v>
      </c>
      <c r="CP25" s="137"/>
      <c r="CQ25" s="163"/>
      <c r="CR25" s="163"/>
      <c r="CS25" s="163"/>
      <c r="CT25" s="163"/>
      <c r="CU25" s="164"/>
      <c r="CW25" s="132" t="s">
        <v>220</v>
      </c>
      <c r="CX25" s="133" t="str">
        <f t="shared" si="44"/>
        <v xml:space="preserve">RE2. P3. Operativos para la verificación de la normativa de productos de interés sanitario realizados </v>
      </c>
      <c r="CY25" s="137"/>
      <c r="CZ25" s="163"/>
      <c r="DA25" s="163"/>
      <c r="DB25" s="163"/>
      <c r="DC25" s="163"/>
      <c r="DD25" s="164"/>
      <c r="DF25" s="132" t="s">
        <v>220</v>
      </c>
      <c r="DG25" s="133" t="str">
        <f t="shared" si="45"/>
        <v xml:space="preserve">RE2. P3. Operativos para la verificación de la normativa de productos de interés sanitario realizados </v>
      </c>
      <c r="DH25" s="137"/>
      <c r="DI25" s="163"/>
      <c r="DJ25" s="163"/>
      <c r="DK25" s="163"/>
      <c r="DL25" s="163"/>
      <c r="DM25" s="164"/>
      <c r="DO25" s="132" t="s">
        <v>220</v>
      </c>
      <c r="DP25" s="133" t="str">
        <f t="shared" si="46"/>
        <v xml:space="preserve">RE2. P3. Operativos para la verificación de la normativa de productos de interés sanitario realizados </v>
      </c>
      <c r="DQ25" s="137"/>
      <c r="DR25" s="163"/>
      <c r="DS25" s="163"/>
      <c r="DT25" s="163"/>
      <c r="DU25" s="163"/>
      <c r="DV25" s="164"/>
      <c r="DX25" s="132" t="s">
        <v>220</v>
      </c>
      <c r="DY25" s="133" t="str">
        <f t="shared" si="47"/>
        <v xml:space="preserve">RE2. P3. Operativos para la verificación de la normativa de productos de interés sanitario realizados </v>
      </c>
      <c r="DZ25" s="137"/>
      <c r="EA25" s="163"/>
      <c r="EB25" s="163"/>
      <c r="EC25" s="163"/>
      <c r="ED25" s="163"/>
      <c r="EE25" s="164"/>
      <c r="EG25" s="132" t="s">
        <v>220</v>
      </c>
      <c r="EH25" s="133" t="str">
        <f t="shared" si="48"/>
        <v xml:space="preserve">RE2. P3. Operativos para la verificación de la normativa de productos de interés sanitario realizados </v>
      </c>
      <c r="EI25" s="137"/>
      <c r="EJ25" s="163"/>
      <c r="EK25" s="163"/>
      <c r="EL25" s="163"/>
      <c r="EM25" s="163"/>
      <c r="EN25" s="164"/>
      <c r="EP25" s="132" t="s">
        <v>220</v>
      </c>
      <c r="EQ25" s="133" t="str">
        <f t="shared" si="49"/>
        <v xml:space="preserve">RE2. P3. Operativos para la verificación de la normativa de productos de interés sanitario realizados </v>
      </c>
      <c r="ER25" s="137"/>
      <c r="ES25" s="163"/>
      <c r="ET25" s="163"/>
      <c r="EU25" s="163"/>
      <c r="EV25" s="163"/>
      <c r="EW25" s="164"/>
      <c r="EY25" s="132" t="s">
        <v>220</v>
      </c>
      <c r="EZ25" s="133" t="str">
        <f t="shared" si="50"/>
        <v xml:space="preserve">RE2. P3. Operativos para la verificación de la normativa de productos de interés sanitario realizados </v>
      </c>
      <c r="FA25" s="137"/>
      <c r="FB25" s="163"/>
      <c r="FC25" s="163"/>
      <c r="FD25" s="163"/>
      <c r="FE25" s="163"/>
      <c r="FF25" s="164"/>
      <c r="FH25" s="132" t="s">
        <v>220</v>
      </c>
      <c r="FI25" s="133" t="str">
        <f t="shared" si="51"/>
        <v xml:space="preserve">RE2. P3. Operativos para la verificación de la normativa de productos de interés sanitario realizados </v>
      </c>
      <c r="FJ25" s="137"/>
      <c r="FK25" s="163"/>
      <c r="FL25" s="163"/>
      <c r="FM25" s="163"/>
      <c r="FN25" s="163"/>
      <c r="FO25" s="164"/>
      <c r="FQ25" s="132" t="s">
        <v>220</v>
      </c>
      <c r="FR25" s="133" t="str">
        <f t="shared" si="52"/>
        <v xml:space="preserve">RE2. P3. Operativos para la verificación de la normativa de productos de interés sanitario realizados </v>
      </c>
      <c r="FS25" s="137"/>
      <c r="FT25" s="163"/>
      <c r="FU25" s="163"/>
      <c r="FV25" s="163"/>
      <c r="FW25" s="163"/>
      <c r="FX25" s="164"/>
      <c r="FZ25" s="132" t="s">
        <v>220</v>
      </c>
      <c r="GA25" s="133" t="str">
        <f t="shared" si="53"/>
        <v xml:space="preserve">RE2. P3. Operativos para la verificación de la normativa de productos de interés sanitario realizados </v>
      </c>
      <c r="GB25" s="137"/>
      <c r="GC25" s="163"/>
      <c r="GD25" s="163"/>
      <c r="GE25" s="163"/>
      <c r="GF25" s="163"/>
      <c r="GG25" s="164"/>
    </row>
    <row r="26" spans="1:190" ht="26.25" x14ac:dyDescent="0.25">
      <c r="A26" s="132" t="s">
        <v>221</v>
      </c>
      <c r="B26" s="133" t="str">
        <f t="shared" si="27"/>
        <v>RE2. P4. Ambiente humano mejorado acorde con el desarrollo sostenible</v>
      </c>
      <c r="C26" s="276">
        <f t="shared" si="28"/>
        <v>0</v>
      </c>
      <c r="D26" s="277">
        <f t="shared" si="29"/>
        <v>0</v>
      </c>
      <c r="E26" s="277">
        <f t="shared" si="30"/>
        <v>0</v>
      </c>
      <c r="F26" s="277">
        <f t="shared" si="31"/>
        <v>0</v>
      </c>
      <c r="G26" s="277">
        <f t="shared" si="32"/>
        <v>0</v>
      </c>
      <c r="H26" s="245" t="e">
        <f t="shared" si="33"/>
        <v>#DIV/0!</v>
      </c>
      <c r="J26" s="132" t="s">
        <v>221</v>
      </c>
      <c r="K26" s="133" t="str">
        <f>'10. Control gerencial'!B116</f>
        <v>RE2. P4. Ambiente humano mejorado acorde con el desarrollo sostenible</v>
      </c>
      <c r="L26" s="137">
        <f>'10. Control gerencial'!R121</f>
        <v>0</v>
      </c>
      <c r="M26" s="163">
        <f>'10. Control gerencial'!S121</f>
        <v>0</v>
      </c>
      <c r="N26" s="163">
        <f>'10. Control gerencial'!T121</f>
        <v>0</v>
      </c>
      <c r="O26" s="163">
        <f>'10. Control gerencial'!U121</f>
        <v>0</v>
      </c>
      <c r="P26" s="163">
        <f t="shared" si="34"/>
        <v>0</v>
      </c>
      <c r="Q26" s="164">
        <f>'10. Control gerencial'!V121</f>
        <v>0</v>
      </c>
      <c r="T26" s="132" t="s">
        <v>221</v>
      </c>
      <c r="U26" s="133" t="str">
        <f t="shared" si="35"/>
        <v>RE2. P4. Ambiente humano mejorado acorde con el desarrollo sostenible</v>
      </c>
      <c r="V26" s="137"/>
      <c r="W26" s="163"/>
      <c r="X26" s="163"/>
      <c r="Y26" s="163"/>
      <c r="Z26" s="163"/>
      <c r="AA26" s="164"/>
      <c r="AC26" s="132" t="s">
        <v>221</v>
      </c>
      <c r="AD26" s="133" t="str">
        <f t="shared" si="36"/>
        <v>RE2. P4. Ambiente humano mejorado acorde con el desarrollo sostenible</v>
      </c>
      <c r="AE26" s="137"/>
      <c r="AF26" s="163"/>
      <c r="AG26" s="163"/>
      <c r="AH26" s="163"/>
      <c r="AI26" s="163"/>
      <c r="AJ26" s="164"/>
      <c r="AL26" s="132" t="s">
        <v>221</v>
      </c>
      <c r="AM26" s="133" t="str">
        <f t="shared" si="37"/>
        <v>RE2. P4. Ambiente humano mejorado acorde con el desarrollo sostenible</v>
      </c>
      <c r="AN26" s="137"/>
      <c r="AO26" s="163"/>
      <c r="AP26" s="163"/>
      <c r="AQ26" s="163"/>
      <c r="AR26" s="163"/>
      <c r="AS26" s="164"/>
      <c r="AU26" s="132" t="s">
        <v>221</v>
      </c>
      <c r="AV26" s="133" t="str">
        <f t="shared" si="38"/>
        <v>RE2. P4. Ambiente humano mejorado acorde con el desarrollo sostenible</v>
      </c>
      <c r="AW26" s="137"/>
      <c r="AX26" s="163"/>
      <c r="AY26" s="163"/>
      <c r="AZ26" s="163"/>
      <c r="BA26" s="163"/>
      <c r="BB26" s="164"/>
      <c r="BD26" s="132" t="s">
        <v>221</v>
      </c>
      <c r="BE26" s="133" t="str">
        <f t="shared" si="39"/>
        <v>RE2. P4. Ambiente humano mejorado acorde con el desarrollo sostenible</v>
      </c>
      <c r="BF26" s="137"/>
      <c r="BG26" s="163"/>
      <c r="BH26" s="163"/>
      <c r="BI26" s="163"/>
      <c r="BJ26" s="163"/>
      <c r="BK26" s="164"/>
      <c r="BM26" s="132" t="s">
        <v>221</v>
      </c>
      <c r="BN26" s="133" t="str">
        <f t="shared" si="40"/>
        <v>RE2. P4. Ambiente humano mejorado acorde con el desarrollo sostenible</v>
      </c>
      <c r="BO26" s="137"/>
      <c r="BP26" s="163"/>
      <c r="BQ26" s="163"/>
      <c r="BR26" s="163"/>
      <c r="BS26" s="163"/>
      <c r="BT26" s="164"/>
      <c r="BV26" s="132" t="s">
        <v>221</v>
      </c>
      <c r="BW26" s="133" t="str">
        <f t="shared" si="41"/>
        <v>RE2. P4. Ambiente humano mejorado acorde con el desarrollo sostenible</v>
      </c>
      <c r="BX26" s="137"/>
      <c r="BY26" s="163"/>
      <c r="BZ26" s="163"/>
      <c r="CA26" s="163"/>
      <c r="CB26" s="163"/>
      <c r="CC26" s="164"/>
      <c r="CE26" s="132" t="s">
        <v>221</v>
      </c>
      <c r="CF26" s="133" t="str">
        <f t="shared" si="42"/>
        <v>RE2. P4. Ambiente humano mejorado acorde con el desarrollo sostenible</v>
      </c>
      <c r="CG26" s="137"/>
      <c r="CH26" s="163"/>
      <c r="CI26" s="163"/>
      <c r="CJ26" s="163"/>
      <c r="CK26" s="163"/>
      <c r="CL26" s="164"/>
      <c r="CN26" s="132" t="s">
        <v>221</v>
      </c>
      <c r="CO26" s="133" t="str">
        <f t="shared" si="43"/>
        <v>RE2. P4. Ambiente humano mejorado acorde con el desarrollo sostenible</v>
      </c>
      <c r="CP26" s="137"/>
      <c r="CQ26" s="163"/>
      <c r="CR26" s="163"/>
      <c r="CS26" s="163"/>
      <c r="CT26" s="163"/>
      <c r="CU26" s="164"/>
      <c r="CW26" s="132" t="s">
        <v>221</v>
      </c>
      <c r="CX26" s="133" t="str">
        <f t="shared" si="44"/>
        <v>RE2. P4. Ambiente humano mejorado acorde con el desarrollo sostenible</v>
      </c>
      <c r="CY26" s="137"/>
      <c r="CZ26" s="163"/>
      <c r="DA26" s="163"/>
      <c r="DB26" s="163"/>
      <c r="DC26" s="163"/>
      <c r="DD26" s="164"/>
      <c r="DF26" s="132" t="s">
        <v>221</v>
      </c>
      <c r="DG26" s="133" t="str">
        <f t="shared" si="45"/>
        <v>RE2. P4. Ambiente humano mejorado acorde con el desarrollo sostenible</v>
      </c>
      <c r="DH26" s="137"/>
      <c r="DI26" s="163"/>
      <c r="DJ26" s="163"/>
      <c r="DK26" s="163"/>
      <c r="DL26" s="163"/>
      <c r="DM26" s="164"/>
      <c r="DO26" s="132" t="s">
        <v>221</v>
      </c>
      <c r="DP26" s="133" t="str">
        <f t="shared" si="46"/>
        <v>RE2. P4. Ambiente humano mejorado acorde con el desarrollo sostenible</v>
      </c>
      <c r="DQ26" s="137"/>
      <c r="DR26" s="163"/>
      <c r="DS26" s="163"/>
      <c r="DT26" s="163"/>
      <c r="DU26" s="163"/>
      <c r="DV26" s="164"/>
      <c r="DX26" s="132" t="s">
        <v>221</v>
      </c>
      <c r="DY26" s="133" t="str">
        <f t="shared" si="47"/>
        <v>RE2. P4. Ambiente humano mejorado acorde con el desarrollo sostenible</v>
      </c>
      <c r="DZ26" s="137"/>
      <c r="EA26" s="163"/>
      <c r="EB26" s="163"/>
      <c r="EC26" s="163"/>
      <c r="ED26" s="163"/>
      <c r="EE26" s="164"/>
      <c r="EG26" s="132" t="s">
        <v>221</v>
      </c>
      <c r="EH26" s="133" t="str">
        <f t="shared" si="48"/>
        <v>RE2. P4. Ambiente humano mejorado acorde con el desarrollo sostenible</v>
      </c>
      <c r="EI26" s="137"/>
      <c r="EJ26" s="163"/>
      <c r="EK26" s="163"/>
      <c r="EL26" s="163"/>
      <c r="EM26" s="163"/>
      <c r="EN26" s="164"/>
      <c r="EP26" s="132" t="s">
        <v>221</v>
      </c>
      <c r="EQ26" s="133" t="str">
        <f t="shared" si="49"/>
        <v>RE2. P4. Ambiente humano mejorado acorde con el desarrollo sostenible</v>
      </c>
      <c r="ER26" s="137"/>
      <c r="ES26" s="163"/>
      <c r="ET26" s="163"/>
      <c r="EU26" s="163"/>
      <c r="EV26" s="163"/>
      <c r="EW26" s="164"/>
      <c r="EY26" s="132" t="s">
        <v>221</v>
      </c>
      <c r="EZ26" s="133" t="str">
        <f t="shared" si="50"/>
        <v>RE2. P4. Ambiente humano mejorado acorde con el desarrollo sostenible</v>
      </c>
      <c r="FA26" s="137"/>
      <c r="FB26" s="163"/>
      <c r="FC26" s="163"/>
      <c r="FD26" s="163"/>
      <c r="FE26" s="163"/>
      <c r="FF26" s="164"/>
      <c r="FH26" s="132" t="s">
        <v>221</v>
      </c>
      <c r="FI26" s="133" t="str">
        <f t="shared" si="51"/>
        <v>RE2. P4. Ambiente humano mejorado acorde con el desarrollo sostenible</v>
      </c>
      <c r="FJ26" s="137"/>
      <c r="FK26" s="163"/>
      <c r="FL26" s="163"/>
      <c r="FM26" s="163"/>
      <c r="FN26" s="163"/>
      <c r="FO26" s="164"/>
      <c r="FQ26" s="132" t="s">
        <v>221</v>
      </c>
      <c r="FR26" s="133" t="str">
        <f t="shared" si="52"/>
        <v>RE2. P4. Ambiente humano mejorado acorde con el desarrollo sostenible</v>
      </c>
      <c r="FS26" s="137"/>
      <c r="FT26" s="163"/>
      <c r="FU26" s="163"/>
      <c r="FV26" s="163"/>
      <c r="FW26" s="163"/>
      <c r="FX26" s="164"/>
      <c r="FZ26" s="132" t="s">
        <v>221</v>
      </c>
      <c r="GA26" s="133" t="str">
        <f t="shared" si="53"/>
        <v>RE2. P4. Ambiente humano mejorado acorde con el desarrollo sostenible</v>
      </c>
      <c r="GB26" s="137"/>
      <c r="GC26" s="163"/>
      <c r="GD26" s="163"/>
      <c r="GE26" s="163"/>
      <c r="GF26" s="163"/>
      <c r="GG26" s="164"/>
    </row>
    <row r="27" spans="1:190" ht="39" x14ac:dyDescent="0.25">
      <c r="A27" s="132" t="s">
        <v>222</v>
      </c>
      <c r="B27" s="133" t="str">
        <f t="shared" si="27"/>
        <v>RE2. P5. Establecimientos y actividades controladas según la  normativa nacional vigente</v>
      </c>
      <c r="C27" s="276">
        <f t="shared" si="28"/>
        <v>0</v>
      </c>
      <c r="D27" s="277">
        <f t="shared" si="29"/>
        <v>0</v>
      </c>
      <c r="E27" s="277">
        <f t="shared" si="30"/>
        <v>0</v>
      </c>
      <c r="F27" s="277">
        <f t="shared" si="31"/>
        <v>0</v>
      </c>
      <c r="G27" s="277">
        <f t="shared" si="32"/>
        <v>0</v>
      </c>
      <c r="H27" s="245" t="e">
        <f t="shared" si="33"/>
        <v>#DIV/0!</v>
      </c>
      <c r="J27" s="132" t="s">
        <v>222</v>
      </c>
      <c r="K27" s="133" t="str">
        <f>'10. Control gerencial'!B122</f>
        <v>RE2. P5. Establecimientos y actividades controladas según la  normativa nacional vigente</v>
      </c>
      <c r="L27" s="137">
        <f>'10. Control gerencial'!R144</f>
        <v>0</v>
      </c>
      <c r="M27" s="163">
        <f>'10. Control gerencial'!S144</f>
        <v>0</v>
      </c>
      <c r="N27" s="163">
        <f>'10. Control gerencial'!T144</f>
        <v>0</v>
      </c>
      <c r="O27" s="163">
        <f>'10. Control gerencial'!U144</f>
        <v>0</v>
      </c>
      <c r="P27" s="163">
        <f t="shared" si="34"/>
        <v>0</v>
      </c>
      <c r="Q27" s="164">
        <f>'10. Control gerencial'!V144</f>
        <v>0</v>
      </c>
      <c r="T27" s="132" t="s">
        <v>222</v>
      </c>
      <c r="U27" s="133" t="str">
        <f t="shared" si="35"/>
        <v>RE2. P5. Establecimientos y actividades controladas según la  normativa nacional vigente</v>
      </c>
      <c r="V27" s="137"/>
      <c r="W27" s="163"/>
      <c r="X27" s="163"/>
      <c r="Y27" s="163"/>
      <c r="Z27" s="163"/>
      <c r="AA27" s="164"/>
      <c r="AC27" s="132" t="s">
        <v>222</v>
      </c>
      <c r="AD27" s="133" t="str">
        <f t="shared" si="36"/>
        <v>RE2. P5. Establecimientos y actividades controladas según la  normativa nacional vigente</v>
      </c>
      <c r="AE27" s="137"/>
      <c r="AF27" s="163"/>
      <c r="AG27" s="163"/>
      <c r="AH27" s="163"/>
      <c r="AI27" s="163"/>
      <c r="AJ27" s="164"/>
      <c r="AL27" s="132" t="s">
        <v>222</v>
      </c>
      <c r="AM27" s="133" t="str">
        <f t="shared" si="37"/>
        <v>RE2. P5. Establecimientos y actividades controladas según la  normativa nacional vigente</v>
      </c>
      <c r="AN27" s="137"/>
      <c r="AO27" s="163"/>
      <c r="AP27" s="163"/>
      <c r="AQ27" s="163"/>
      <c r="AR27" s="163"/>
      <c r="AS27" s="164"/>
      <c r="AU27" s="132" t="s">
        <v>222</v>
      </c>
      <c r="AV27" s="133" t="str">
        <f t="shared" si="38"/>
        <v>RE2. P5. Establecimientos y actividades controladas según la  normativa nacional vigente</v>
      </c>
      <c r="AW27" s="137"/>
      <c r="AX27" s="163"/>
      <c r="AY27" s="163"/>
      <c r="AZ27" s="163"/>
      <c r="BA27" s="163"/>
      <c r="BB27" s="164"/>
      <c r="BD27" s="132" t="s">
        <v>222</v>
      </c>
      <c r="BE27" s="133" t="str">
        <f t="shared" si="39"/>
        <v>RE2. P5. Establecimientos y actividades controladas según la  normativa nacional vigente</v>
      </c>
      <c r="BF27" s="137"/>
      <c r="BG27" s="163"/>
      <c r="BH27" s="163"/>
      <c r="BI27" s="163"/>
      <c r="BJ27" s="163"/>
      <c r="BK27" s="164"/>
      <c r="BM27" s="132" t="s">
        <v>222</v>
      </c>
      <c r="BN27" s="133" t="str">
        <f t="shared" si="40"/>
        <v>RE2. P5. Establecimientos y actividades controladas según la  normativa nacional vigente</v>
      </c>
      <c r="BO27" s="137"/>
      <c r="BP27" s="163"/>
      <c r="BQ27" s="163"/>
      <c r="BR27" s="163"/>
      <c r="BS27" s="163"/>
      <c r="BT27" s="164"/>
      <c r="BV27" s="132" t="s">
        <v>222</v>
      </c>
      <c r="BW27" s="133" t="str">
        <f t="shared" si="41"/>
        <v>RE2. P5. Establecimientos y actividades controladas según la  normativa nacional vigente</v>
      </c>
      <c r="BX27" s="137"/>
      <c r="BY27" s="163"/>
      <c r="BZ27" s="163"/>
      <c r="CA27" s="163"/>
      <c r="CB27" s="163"/>
      <c r="CC27" s="164"/>
      <c r="CE27" s="132" t="s">
        <v>222</v>
      </c>
      <c r="CF27" s="133" t="str">
        <f t="shared" si="42"/>
        <v>RE2. P5. Establecimientos y actividades controladas según la  normativa nacional vigente</v>
      </c>
      <c r="CG27" s="137"/>
      <c r="CH27" s="163"/>
      <c r="CI27" s="163"/>
      <c r="CJ27" s="163"/>
      <c r="CK27" s="163"/>
      <c r="CL27" s="164"/>
      <c r="CN27" s="132" t="s">
        <v>222</v>
      </c>
      <c r="CO27" s="133" t="str">
        <f t="shared" si="43"/>
        <v>RE2. P5. Establecimientos y actividades controladas según la  normativa nacional vigente</v>
      </c>
      <c r="CP27" s="137"/>
      <c r="CQ27" s="163"/>
      <c r="CR27" s="163"/>
      <c r="CS27" s="163"/>
      <c r="CT27" s="163"/>
      <c r="CU27" s="164"/>
      <c r="CW27" s="132" t="s">
        <v>222</v>
      </c>
      <c r="CX27" s="133" t="str">
        <f t="shared" si="44"/>
        <v>RE2. P5. Establecimientos y actividades controladas según la  normativa nacional vigente</v>
      </c>
      <c r="CY27" s="137"/>
      <c r="CZ27" s="163"/>
      <c r="DA27" s="163"/>
      <c r="DB27" s="163"/>
      <c r="DC27" s="163"/>
      <c r="DD27" s="164"/>
      <c r="DF27" s="132" t="s">
        <v>222</v>
      </c>
      <c r="DG27" s="133" t="str">
        <f t="shared" si="45"/>
        <v>RE2. P5. Establecimientos y actividades controladas según la  normativa nacional vigente</v>
      </c>
      <c r="DH27" s="137"/>
      <c r="DI27" s="163"/>
      <c r="DJ27" s="163"/>
      <c r="DK27" s="163"/>
      <c r="DL27" s="163"/>
      <c r="DM27" s="164"/>
      <c r="DO27" s="132" t="s">
        <v>222</v>
      </c>
      <c r="DP27" s="133" t="str">
        <f t="shared" si="46"/>
        <v>RE2. P5. Establecimientos y actividades controladas según la  normativa nacional vigente</v>
      </c>
      <c r="DQ27" s="137"/>
      <c r="DR27" s="163"/>
      <c r="DS27" s="163"/>
      <c r="DT27" s="163"/>
      <c r="DU27" s="163"/>
      <c r="DV27" s="164"/>
      <c r="DX27" s="132" t="s">
        <v>222</v>
      </c>
      <c r="DY27" s="133" t="str">
        <f t="shared" si="47"/>
        <v>RE2. P5. Establecimientos y actividades controladas según la  normativa nacional vigente</v>
      </c>
      <c r="DZ27" s="137"/>
      <c r="EA27" s="163"/>
      <c r="EB27" s="163"/>
      <c r="EC27" s="163"/>
      <c r="ED27" s="163"/>
      <c r="EE27" s="164"/>
      <c r="EG27" s="132" t="s">
        <v>222</v>
      </c>
      <c r="EH27" s="133" t="str">
        <f t="shared" si="48"/>
        <v>RE2. P5. Establecimientos y actividades controladas según la  normativa nacional vigente</v>
      </c>
      <c r="EI27" s="137"/>
      <c r="EJ27" s="163"/>
      <c r="EK27" s="163"/>
      <c r="EL27" s="163"/>
      <c r="EM27" s="163"/>
      <c r="EN27" s="164"/>
      <c r="EP27" s="132" t="s">
        <v>222</v>
      </c>
      <c r="EQ27" s="133" t="str">
        <f t="shared" si="49"/>
        <v>RE2. P5. Establecimientos y actividades controladas según la  normativa nacional vigente</v>
      </c>
      <c r="ER27" s="137"/>
      <c r="ES27" s="163"/>
      <c r="ET27" s="163"/>
      <c r="EU27" s="163"/>
      <c r="EV27" s="163"/>
      <c r="EW27" s="164"/>
      <c r="EY27" s="132" t="s">
        <v>222</v>
      </c>
      <c r="EZ27" s="133" t="str">
        <f t="shared" si="50"/>
        <v>RE2. P5. Establecimientos y actividades controladas según la  normativa nacional vigente</v>
      </c>
      <c r="FA27" s="137"/>
      <c r="FB27" s="163"/>
      <c r="FC27" s="163"/>
      <c r="FD27" s="163"/>
      <c r="FE27" s="163"/>
      <c r="FF27" s="164"/>
      <c r="FH27" s="132" t="s">
        <v>222</v>
      </c>
      <c r="FI27" s="133" t="str">
        <f t="shared" si="51"/>
        <v>RE2. P5. Establecimientos y actividades controladas según la  normativa nacional vigente</v>
      </c>
      <c r="FJ27" s="137"/>
      <c r="FK27" s="163"/>
      <c r="FL27" s="163"/>
      <c r="FM27" s="163"/>
      <c r="FN27" s="163"/>
      <c r="FO27" s="164"/>
      <c r="FQ27" s="132" t="s">
        <v>222</v>
      </c>
      <c r="FR27" s="133" t="str">
        <f t="shared" si="52"/>
        <v>RE2. P5. Establecimientos y actividades controladas según la  normativa nacional vigente</v>
      </c>
      <c r="FS27" s="137"/>
      <c r="FT27" s="163"/>
      <c r="FU27" s="163"/>
      <c r="FV27" s="163"/>
      <c r="FW27" s="163"/>
      <c r="FX27" s="164"/>
      <c r="FZ27" s="132" t="s">
        <v>222</v>
      </c>
      <c r="GA27" s="133" t="str">
        <f t="shared" si="53"/>
        <v>RE2. P5. Establecimientos y actividades controladas según la  normativa nacional vigente</v>
      </c>
      <c r="GB27" s="137"/>
      <c r="GC27" s="163"/>
      <c r="GD27" s="163"/>
      <c r="GE27" s="163"/>
      <c r="GF27" s="163"/>
      <c r="GG27" s="164"/>
    </row>
    <row r="28" spans="1:190" ht="26.25" x14ac:dyDescent="0.25">
      <c r="A28" s="132" t="s">
        <v>223</v>
      </c>
      <c r="B28" s="133" t="str">
        <f t="shared" si="27"/>
        <v>RE2. P6. Servicios de salud con calidad de acuerdo con las necesidades de la población</v>
      </c>
      <c r="C28" s="276">
        <f t="shared" si="28"/>
        <v>0</v>
      </c>
      <c r="D28" s="277">
        <f t="shared" si="29"/>
        <v>0</v>
      </c>
      <c r="E28" s="277">
        <f t="shared" si="30"/>
        <v>0</v>
      </c>
      <c r="F28" s="277">
        <f t="shared" si="31"/>
        <v>0</v>
      </c>
      <c r="G28" s="277">
        <f t="shared" si="32"/>
        <v>0</v>
      </c>
      <c r="H28" s="245" t="e">
        <f t="shared" si="33"/>
        <v>#DIV/0!</v>
      </c>
      <c r="J28" s="132" t="s">
        <v>223</v>
      </c>
      <c r="K28" s="133" t="str">
        <f>'10. Control gerencial'!B145</f>
        <v>RE2. P6. Servicios de salud con calidad de acuerdo con las necesidades de la población</v>
      </c>
      <c r="L28" s="137">
        <f>'10. Control gerencial'!R156</f>
        <v>0</v>
      </c>
      <c r="M28" s="163">
        <f>'10. Control gerencial'!S156</f>
        <v>0</v>
      </c>
      <c r="N28" s="163">
        <f>'10. Control gerencial'!T156</f>
        <v>0</v>
      </c>
      <c r="O28" s="163">
        <f>'10. Control gerencial'!U156</f>
        <v>0</v>
      </c>
      <c r="P28" s="163">
        <f t="shared" si="34"/>
        <v>0</v>
      </c>
      <c r="Q28" s="164">
        <f>'10. Control gerencial'!V156</f>
        <v>0</v>
      </c>
      <c r="T28" s="132" t="s">
        <v>223</v>
      </c>
      <c r="U28" s="133" t="str">
        <f t="shared" si="35"/>
        <v>RE2. P6. Servicios de salud con calidad de acuerdo con las necesidades de la población</v>
      </c>
      <c r="V28" s="137"/>
      <c r="W28" s="163"/>
      <c r="X28" s="163"/>
      <c r="Y28" s="163"/>
      <c r="Z28" s="163"/>
      <c r="AA28" s="164"/>
      <c r="AC28" s="132" t="s">
        <v>223</v>
      </c>
      <c r="AD28" s="133" t="str">
        <f t="shared" si="36"/>
        <v>RE2. P6. Servicios de salud con calidad de acuerdo con las necesidades de la población</v>
      </c>
      <c r="AE28" s="137"/>
      <c r="AF28" s="163"/>
      <c r="AG28" s="163"/>
      <c r="AH28" s="163"/>
      <c r="AI28" s="163"/>
      <c r="AJ28" s="164"/>
      <c r="AL28" s="132" t="s">
        <v>223</v>
      </c>
      <c r="AM28" s="133" t="str">
        <f t="shared" si="37"/>
        <v>RE2. P6. Servicios de salud con calidad de acuerdo con las necesidades de la población</v>
      </c>
      <c r="AN28" s="137"/>
      <c r="AO28" s="163"/>
      <c r="AP28" s="163"/>
      <c r="AQ28" s="163"/>
      <c r="AR28" s="163"/>
      <c r="AS28" s="164"/>
      <c r="AU28" s="132" t="s">
        <v>223</v>
      </c>
      <c r="AV28" s="133" t="str">
        <f t="shared" si="38"/>
        <v>RE2. P6. Servicios de salud con calidad de acuerdo con las necesidades de la población</v>
      </c>
      <c r="AW28" s="137"/>
      <c r="AX28" s="163"/>
      <c r="AY28" s="163"/>
      <c r="AZ28" s="163"/>
      <c r="BA28" s="163"/>
      <c r="BB28" s="164"/>
      <c r="BD28" s="132" t="s">
        <v>223</v>
      </c>
      <c r="BE28" s="133" t="str">
        <f t="shared" si="39"/>
        <v>RE2. P6. Servicios de salud con calidad de acuerdo con las necesidades de la población</v>
      </c>
      <c r="BF28" s="137"/>
      <c r="BG28" s="163"/>
      <c r="BH28" s="163"/>
      <c r="BI28" s="163"/>
      <c r="BJ28" s="163"/>
      <c r="BK28" s="164"/>
      <c r="BM28" s="132" t="s">
        <v>223</v>
      </c>
      <c r="BN28" s="133" t="str">
        <f t="shared" si="40"/>
        <v>RE2. P6. Servicios de salud con calidad de acuerdo con las necesidades de la población</v>
      </c>
      <c r="BO28" s="137"/>
      <c r="BP28" s="163"/>
      <c r="BQ28" s="163"/>
      <c r="BR28" s="163"/>
      <c r="BS28" s="163"/>
      <c r="BT28" s="164"/>
      <c r="BV28" s="132" t="s">
        <v>223</v>
      </c>
      <c r="BW28" s="133" t="str">
        <f t="shared" si="41"/>
        <v>RE2. P6. Servicios de salud con calidad de acuerdo con las necesidades de la población</v>
      </c>
      <c r="BX28" s="137"/>
      <c r="BY28" s="163"/>
      <c r="BZ28" s="163"/>
      <c r="CA28" s="163"/>
      <c r="CB28" s="163"/>
      <c r="CC28" s="164"/>
      <c r="CE28" s="132" t="s">
        <v>223</v>
      </c>
      <c r="CF28" s="133" t="str">
        <f t="shared" si="42"/>
        <v>RE2. P6. Servicios de salud con calidad de acuerdo con las necesidades de la población</v>
      </c>
      <c r="CG28" s="137"/>
      <c r="CH28" s="163"/>
      <c r="CI28" s="163"/>
      <c r="CJ28" s="163"/>
      <c r="CK28" s="163"/>
      <c r="CL28" s="164"/>
      <c r="CN28" s="132" t="s">
        <v>223</v>
      </c>
      <c r="CO28" s="133" t="str">
        <f t="shared" si="43"/>
        <v>RE2. P6. Servicios de salud con calidad de acuerdo con las necesidades de la población</v>
      </c>
      <c r="CP28" s="137"/>
      <c r="CQ28" s="163"/>
      <c r="CR28" s="163"/>
      <c r="CS28" s="163"/>
      <c r="CT28" s="163"/>
      <c r="CU28" s="164"/>
      <c r="CW28" s="132" t="s">
        <v>223</v>
      </c>
      <c r="CX28" s="133" t="str">
        <f t="shared" si="44"/>
        <v>RE2. P6. Servicios de salud con calidad de acuerdo con las necesidades de la población</v>
      </c>
      <c r="CY28" s="137"/>
      <c r="CZ28" s="163"/>
      <c r="DA28" s="163"/>
      <c r="DB28" s="163"/>
      <c r="DC28" s="163"/>
      <c r="DD28" s="164"/>
      <c r="DF28" s="132" t="s">
        <v>223</v>
      </c>
      <c r="DG28" s="133" t="str">
        <f t="shared" si="45"/>
        <v>RE2. P6. Servicios de salud con calidad de acuerdo con las necesidades de la población</v>
      </c>
      <c r="DH28" s="137"/>
      <c r="DI28" s="163"/>
      <c r="DJ28" s="163"/>
      <c r="DK28" s="163"/>
      <c r="DL28" s="163"/>
      <c r="DM28" s="164"/>
      <c r="DO28" s="132" t="s">
        <v>223</v>
      </c>
      <c r="DP28" s="133" t="str">
        <f t="shared" si="46"/>
        <v>RE2. P6. Servicios de salud con calidad de acuerdo con las necesidades de la población</v>
      </c>
      <c r="DQ28" s="137"/>
      <c r="DR28" s="163"/>
      <c r="DS28" s="163"/>
      <c r="DT28" s="163"/>
      <c r="DU28" s="163"/>
      <c r="DV28" s="164"/>
      <c r="DX28" s="132" t="s">
        <v>223</v>
      </c>
      <c r="DY28" s="133" t="str">
        <f t="shared" si="47"/>
        <v>RE2. P6. Servicios de salud con calidad de acuerdo con las necesidades de la población</v>
      </c>
      <c r="DZ28" s="137"/>
      <c r="EA28" s="163"/>
      <c r="EB28" s="163"/>
      <c r="EC28" s="163"/>
      <c r="ED28" s="163"/>
      <c r="EE28" s="164"/>
      <c r="EG28" s="132" t="s">
        <v>223</v>
      </c>
      <c r="EH28" s="133" t="str">
        <f t="shared" si="48"/>
        <v>RE2. P6. Servicios de salud con calidad de acuerdo con las necesidades de la población</v>
      </c>
      <c r="EI28" s="137"/>
      <c r="EJ28" s="163"/>
      <c r="EK28" s="163"/>
      <c r="EL28" s="163"/>
      <c r="EM28" s="163"/>
      <c r="EN28" s="164"/>
      <c r="EP28" s="132" t="s">
        <v>223</v>
      </c>
      <c r="EQ28" s="133" t="str">
        <f t="shared" si="49"/>
        <v>RE2. P6. Servicios de salud con calidad de acuerdo con las necesidades de la población</v>
      </c>
      <c r="ER28" s="137"/>
      <c r="ES28" s="163"/>
      <c r="ET28" s="163"/>
      <c r="EU28" s="163"/>
      <c r="EV28" s="163"/>
      <c r="EW28" s="164"/>
      <c r="EY28" s="132" t="s">
        <v>223</v>
      </c>
      <c r="EZ28" s="133" t="str">
        <f t="shared" si="50"/>
        <v>RE2. P6. Servicios de salud con calidad de acuerdo con las necesidades de la población</v>
      </c>
      <c r="FA28" s="137"/>
      <c r="FB28" s="163"/>
      <c r="FC28" s="163"/>
      <c r="FD28" s="163"/>
      <c r="FE28" s="163"/>
      <c r="FF28" s="164"/>
      <c r="FH28" s="132" t="s">
        <v>223</v>
      </c>
      <c r="FI28" s="133" t="str">
        <f t="shared" si="51"/>
        <v>RE2. P6. Servicios de salud con calidad de acuerdo con las necesidades de la población</v>
      </c>
      <c r="FJ28" s="137"/>
      <c r="FK28" s="163"/>
      <c r="FL28" s="163"/>
      <c r="FM28" s="163"/>
      <c r="FN28" s="163"/>
      <c r="FO28" s="164"/>
      <c r="FQ28" s="132" t="s">
        <v>223</v>
      </c>
      <c r="FR28" s="133" t="str">
        <f t="shared" si="52"/>
        <v>RE2. P6. Servicios de salud con calidad de acuerdo con las necesidades de la población</v>
      </c>
      <c r="FS28" s="137"/>
      <c r="FT28" s="163"/>
      <c r="FU28" s="163"/>
      <c r="FV28" s="163"/>
      <c r="FW28" s="163"/>
      <c r="FX28" s="164"/>
      <c r="FZ28" s="132" t="s">
        <v>223</v>
      </c>
      <c r="GA28" s="133" t="str">
        <f t="shared" si="53"/>
        <v>RE2. P6. Servicios de salud con calidad de acuerdo con las necesidades de la población</v>
      </c>
      <c r="GB28" s="137"/>
      <c r="GC28" s="163"/>
      <c r="GD28" s="163"/>
      <c r="GE28" s="163"/>
      <c r="GF28" s="163"/>
      <c r="GG28" s="164"/>
    </row>
    <row r="29" spans="1:190" ht="15" x14ac:dyDescent="0.25">
      <c r="A29" s="132" t="s">
        <v>224</v>
      </c>
      <c r="B29" s="133" t="str">
        <f t="shared" si="27"/>
        <v>RE2.MM Medidas minimizadoras del riesgo</v>
      </c>
      <c r="C29" s="276">
        <f t="shared" si="28"/>
        <v>0</v>
      </c>
      <c r="D29" s="277">
        <f t="shared" si="29"/>
        <v>0</v>
      </c>
      <c r="E29" s="277">
        <f t="shared" si="30"/>
        <v>0</v>
      </c>
      <c r="F29" s="277">
        <f t="shared" si="31"/>
        <v>0</v>
      </c>
      <c r="G29" s="277">
        <f t="shared" si="32"/>
        <v>0</v>
      </c>
      <c r="H29" s="245" t="e">
        <f t="shared" si="33"/>
        <v>#DIV/0!</v>
      </c>
      <c r="J29" s="132" t="s">
        <v>224</v>
      </c>
      <c r="K29" s="133" t="str">
        <f>'10. Control gerencial'!B157</f>
        <v>RE2.MM Medidas minimizadoras del riesgo</v>
      </c>
      <c r="L29" s="137">
        <f>'10. Control gerencial'!R162</f>
        <v>0</v>
      </c>
      <c r="M29" s="163">
        <f>'10. Control gerencial'!J162</f>
        <v>0</v>
      </c>
      <c r="N29" s="163">
        <f>'10. Control gerencial'!T162</f>
        <v>0</v>
      </c>
      <c r="O29" s="163">
        <f>'10. Control gerencial'!U162</f>
        <v>0</v>
      </c>
      <c r="P29" s="136">
        <f t="shared" si="34"/>
        <v>0</v>
      </c>
      <c r="Q29" s="137">
        <f>'10. Control gerencial'!V162</f>
        <v>0</v>
      </c>
      <c r="T29" s="132" t="s">
        <v>224</v>
      </c>
      <c r="U29" s="133" t="str">
        <f t="shared" si="35"/>
        <v>RE2.MM Medidas minimizadoras del riesgo</v>
      </c>
      <c r="V29" s="137"/>
      <c r="W29" s="163"/>
      <c r="X29" s="163"/>
      <c r="Y29" s="163"/>
      <c r="Z29" s="136"/>
      <c r="AA29" s="137"/>
      <c r="AC29" s="132" t="s">
        <v>224</v>
      </c>
      <c r="AD29" s="133" t="str">
        <f t="shared" si="36"/>
        <v>RE2.MM Medidas minimizadoras del riesgo</v>
      </c>
      <c r="AE29" s="137"/>
      <c r="AF29" s="163"/>
      <c r="AG29" s="163"/>
      <c r="AH29" s="163"/>
      <c r="AI29" s="136"/>
      <c r="AJ29" s="137"/>
      <c r="AL29" s="132" t="s">
        <v>224</v>
      </c>
      <c r="AM29" s="133" t="str">
        <f t="shared" si="37"/>
        <v>RE2.MM Medidas minimizadoras del riesgo</v>
      </c>
      <c r="AN29" s="137"/>
      <c r="AO29" s="163"/>
      <c r="AP29" s="163"/>
      <c r="AQ29" s="163"/>
      <c r="AR29" s="136"/>
      <c r="AS29" s="137"/>
      <c r="AU29" s="132" t="s">
        <v>224</v>
      </c>
      <c r="AV29" s="133" t="str">
        <f t="shared" si="38"/>
        <v>RE2.MM Medidas minimizadoras del riesgo</v>
      </c>
      <c r="AW29" s="137"/>
      <c r="AX29" s="163"/>
      <c r="AY29" s="163"/>
      <c r="AZ29" s="163"/>
      <c r="BA29" s="136"/>
      <c r="BB29" s="137"/>
      <c r="BD29" s="132" t="s">
        <v>224</v>
      </c>
      <c r="BE29" s="133" t="str">
        <f t="shared" si="39"/>
        <v>RE2.MM Medidas minimizadoras del riesgo</v>
      </c>
      <c r="BF29" s="137"/>
      <c r="BG29" s="163"/>
      <c r="BH29" s="163"/>
      <c r="BI29" s="163"/>
      <c r="BJ29" s="136"/>
      <c r="BK29" s="137"/>
      <c r="BM29" s="132" t="s">
        <v>224</v>
      </c>
      <c r="BN29" s="133" t="str">
        <f t="shared" si="40"/>
        <v>RE2.MM Medidas minimizadoras del riesgo</v>
      </c>
      <c r="BO29" s="137"/>
      <c r="BP29" s="163"/>
      <c r="BQ29" s="163"/>
      <c r="BR29" s="163"/>
      <c r="BS29" s="136"/>
      <c r="BT29" s="137"/>
      <c r="BV29" s="132" t="s">
        <v>224</v>
      </c>
      <c r="BW29" s="133" t="str">
        <f t="shared" si="41"/>
        <v>RE2.MM Medidas minimizadoras del riesgo</v>
      </c>
      <c r="BX29" s="137"/>
      <c r="BY29" s="163"/>
      <c r="BZ29" s="163"/>
      <c r="CA29" s="163"/>
      <c r="CB29" s="136"/>
      <c r="CC29" s="137"/>
      <c r="CE29" s="132" t="s">
        <v>224</v>
      </c>
      <c r="CF29" s="133" t="str">
        <f t="shared" si="42"/>
        <v>RE2.MM Medidas minimizadoras del riesgo</v>
      </c>
      <c r="CG29" s="137"/>
      <c r="CH29" s="163"/>
      <c r="CI29" s="163"/>
      <c r="CJ29" s="163"/>
      <c r="CK29" s="136"/>
      <c r="CL29" s="137"/>
      <c r="CN29" s="132" t="s">
        <v>224</v>
      </c>
      <c r="CO29" s="133" t="str">
        <f t="shared" si="43"/>
        <v>RE2.MM Medidas minimizadoras del riesgo</v>
      </c>
      <c r="CP29" s="137"/>
      <c r="CQ29" s="163"/>
      <c r="CR29" s="163"/>
      <c r="CS29" s="163"/>
      <c r="CT29" s="136"/>
      <c r="CU29" s="137"/>
      <c r="CW29" s="132" t="s">
        <v>224</v>
      </c>
      <c r="CX29" s="133" t="str">
        <f t="shared" si="44"/>
        <v>RE2.MM Medidas minimizadoras del riesgo</v>
      </c>
      <c r="CY29" s="137"/>
      <c r="CZ29" s="163"/>
      <c r="DA29" s="163"/>
      <c r="DB29" s="163"/>
      <c r="DC29" s="136"/>
      <c r="DD29" s="137"/>
      <c r="DF29" s="132" t="s">
        <v>224</v>
      </c>
      <c r="DG29" s="133" t="str">
        <f t="shared" si="45"/>
        <v>RE2.MM Medidas minimizadoras del riesgo</v>
      </c>
      <c r="DH29" s="137"/>
      <c r="DI29" s="163"/>
      <c r="DJ29" s="163"/>
      <c r="DK29" s="163"/>
      <c r="DL29" s="136"/>
      <c r="DM29" s="137"/>
      <c r="DO29" s="132" t="s">
        <v>224</v>
      </c>
      <c r="DP29" s="133" t="str">
        <f t="shared" si="46"/>
        <v>RE2.MM Medidas minimizadoras del riesgo</v>
      </c>
      <c r="DQ29" s="137"/>
      <c r="DR29" s="163"/>
      <c r="DS29" s="163"/>
      <c r="DT29" s="163"/>
      <c r="DU29" s="136"/>
      <c r="DV29" s="137"/>
      <c r="DX29" s="132" t="s">
        <v>224</v>
      </c>
      <c r="DY29" s="133" t="str">
        <f t="shared" si="47"/>
        <v>RE2.MM Medidas minimizadoras del riesgo</v>
      </c>
      <c r="DZ29" s="137"/>
      <c r="EA29" s="163"/>
      <c r="EB29" s="163"/>
      <c r="EC29" s="163"/>
      <c r="ED29" s="136"/>
      <c r="EE29" s="137"/>
      <c r="EG29" s="132" t="s">
        <v>224</v>
      </c>
      <c r="EH29" s="133" t="str">
        <f t="shared" si="48"/>
        <v>RE2.MM Medidas minimizadoras del riesgo</v>
      </c>
      <c r="EI29" s="137"/>
      <c r="EJ29" s="163"/>
      <c r="EK29" s="163"/>
      <c r="EL29" s="163"/>
      <c r="EM29" s="136"/>
      <c r="EN29" s="137"/>
      <c r="EP29" s="132" t="s">
        <v>224</v>
      </c>
      <c r="EQ29" s="133" t="str">
        <f t="shared" si="49"/>
        <v>RE2.MM Medidas minimizadoras del riesgo</v>
      </c>
      <c r="ER29" s="137"/>
      <c r="ES29" s="163"/>
      <c r="ET29" s="163"/>
      <c r="EU29" s="163"/>
      <c r="EV29" s="136"/>
      <c r="EW29" s="137"/>
      <c r="EY29" s="132" t="s">
        <v>224</v>
      </c>
      <c r="EZ29" s="133" t="str">
        <f t="shared" si="50"/>
        <v>RE2.MM Medidas minimizadoras del riesgo</v>
      </c>
      <c r="FA29" s="137"/>
      <c r="FB29" s="163"/>
      <c r="FC29" s="163"/>
      <c r="FD29" s="163"/>
      <c r="FE29" s="136"/>
      <c r="FF29" s="137"/>
      <c r="FH29" s="132" t="s">
        <v>224</v>
      </c>
      <c r="FI29" s="133" t="str">
        <f t="shared" si="51"/>
        <v>RE2.MM Medidas minimizadoras del riesgo</v>
      </c>
      <c r="FJ29" s="137"/>
      <c r="FK29" s="163"/>
      <c r="FL29" s="163"/>
      <c r="FM29" s="163"/>
      <c r="FN29" s="136"/>
      <c r="FO29" s="137"/>
      <c r="FQ29" s="132" t="s">
        <v>224</v>
      </c>
      <c r="FR29" s="133" t="str">
        <f t="shared" si="52"/>
        <v>RE2.MM Medidas minimizadoras del riesgo</v>
      </c>
      <c r="FS29" s="137"/>
      <c r="FT29" s="163"/>
      <c r="FU29" s="163"/>
      <c r="FV29" s="163"/>
      <c r="FW29" s="136"/>
      <c r="FX29" s="137"/>
      <c r="FZ29" s="132" t="s">
        <v>224</v>
      </c>
      <c r="GA29" s="133" t="str">
        <f t="shared" si="53"/>
        <v>RE2.MM Medidas minimizadoras del riesgo</v>
      </c>
      <c r="GB29" s="137"/>
      <c r="GC29" s="163"/>
      <c r="GD29" s="163"/>
      <c r="GE29" s="163"/>
      <c r="GF29" s="136"/>
      <c r="GG29" s="137"/>
    </row>
    <row r="30" spans="1:190" x14ac:dyDescent="0.2">
      <c r="A30" s="138"/>
      <c r="B30" s="138"/>
      <c r="C30" s="138"/>
      <c r="D30" s="138"/>
      <c r="E30" s="138"/>
      <c r="F30" s="138"/>
      <c r="G30" s="138"/>
      <c r="H30" s="138"/>
      <c r="J30" s="138"/>
      <c r="K30" s="138"/>
      <c r="L30" s="138"/>
      <c r="M30" s="138"/>
      <c r="N30" s="138"/>
      <c r="O30" s="138"/>
      <c r="P30" s="138"/>
      <c r="Q30" s="138"/>
      <c r="T30" s="138"/>
      <c r="U30" s="138"/>
      <c r="V30" s="138"/>
      <c r="W30" s="138"/>
      <c r="X30" s="138"/>
      <c r="Y30" s="138"/>
      <c r="Z30" s="138"/>
      <c r="AA30" s="138"/>
      <c r="AC30" s="138"/>
      <c r="AD30" s="138"/>
      <c r="AE30" s="138"/>
      <c r="AF30" s="138"/>
      <c r="AG30" s="138"/>
      <c r="AH30" s="138"/>
      <c r="AI30" s="138"/>
      <c r="AJ30" s="138"/>
      <c r="AL30" s="138"/>
      <c r="AM30" s="138"/>
      <c r="AN30" s="138"/>
      <c r="AO30" s="138"/>
      <c r="AP30" s="138"/>
      <c r="AQ30" s="138"/>
      <c r="AR30" s="138"/>
      <c r="AS30" s="138"/>
      <c r="AU30" s="138"/>
      <c r="AV30" s="138"/>
      <c r="AW30" s="138"/>
      <c r="AX30" s="138"/>
      <c r="AY30" s="138"/>
      <c r="AZ30" s="138"/>
      <c r="BA30" s="138"/>
      <c r="BB30" s="138"/>
      <c r="BD30" s="138"/>
      <c r="BE30" s="138"/>
      <c r="BF30" s="138"/>
      <c r="BG30" s="138"/>
      <c r="BH30" s="138"/>
      <c r="BI30" s="138"/>
      <c r="BJ30" s="138"/>
      <c r="BK30" s="138"/>
      <c r="BM30" s="138"/>
      <c r="BN30" s="138"/>
      <c r="BO30" s="138"/>
      <c r="BP30" s="138"/>
      <c r="BQ30" s="138"/>
      <c r="BR30" s="138"/>
      <c r="BS30" s="138"/>
      <c r="BT30" s="138"/>
      <c r="BV30" s="138"/>
      <c r="BW30" s="138"/>
      <c r="BX30" s="138"/>
      <c r="BY30" s="138"/>
      <c r="BZ30" s="138"/>
      <c r="CA30" s="138"/>
      <c r="CB30" s="138"/>
      <c r="CC30" s="138"/>
      <c r="CE30" s="138"/>
      <c r="CF30" s="138"/>
      <c r="CG30" s="138"/>
      <c r="CH30" s="138"/>
      <c r="CI30" s="138"/>
      <c r="CJ30" s="138"/>
      <c r="CK30" s="138"/>
      <c r="CL30" s="138"/>
      <c r="CN30" s="138"/>
      <c r="CO30" s="138"/>
      <c r="CP30" s="138"/>
      <c r="CQ30" s="138"/>
      <c r="CR30" s="138"/>
      <c r="CS30" s="138"/>
      <c r="CT30" s="138"/>
      <c r="CU30" s="138"/>
      <c r="CW30" s="138"/>
      <c r="CX30" s="138"/>
      <c r="CY30" s="138"/>
      <c r="CZ30" s="138"/>
      <c r="DA30" s="138"/>
      <c r="DB30" s="138"/>
      <c r="DC30" s="138"/>
      <c r="DD30" s="138"/>
      <c r="DF30" s="138"/>
      <c r="DG30" s="138"/>
      <c r="DH30" s="138"/>
      <c r="DI30" s="138"/>
      <c r="DJ30" s="138"/>
      <c r="DK30" s="138"/>
      <c r="DL30" s="138"/>
      <c r="DM30" s="138"/>
      <c r="DO30" s="138"/>
      <c r="DP30" s="138"/>
      <c r="DQ30" s="138"/>
      <c r="DR30" s="138"/>
      <c r="DS30" s="138"/>
      <c r="DT30" s="138"/>
      <c r="DU30" s="138"/>
      <c r="DV30" s="138"/>
      <c r="DX30" s="138"/>
      <c r="DY30" s="138"/>
      <c r="DZ30" s="138"/>
      <c r="EA30" s="138"/>
      <c r="EB30" s="138"/>
      <c r="EC30" s="138"/>
      <c r="ED30" s="138"/>
      <c r="EE30" s="138"/>
      <c r="EG30" s="138"/>
      <c r="EH30" s="138"/>
      <c r="EI30" s="138"/>
      <c r="EJ30" s="138"/>
      <c r="EK30" s="138"/>
      <c r="EL30" s="138"/>
      <c r="EM30" s="138"/>
      <c r="EN30" s="138"/>
      <c r="EP30" s="138"/>
      <c r="EQ30" s="138"/>
      <c r="ER30" s="138"/>
      <c r="ES30" s="138"/>
      <c r="ET30" s="138"/>
      <c r="EU30" s="138"/>
      <c r="EV30" s="138"/>
      <c r="EW30" s="138"/>
      <c r="EY30" s="138"/>
      <c r="EZ30" s="138"/>
      <c r="FA30" s="138"/>
      <c r="FB30" s="138"/>
      <c r="FC30" s="138"/>
      <c r="FD30" s="138"/>
      <c r="FE30" s="138"/>
      <c r="FF30" s="138"/>
      <c r="FH30" s="138"/>
      <c r="FI30" s="138"/>
      <c r="FJ30" s="138"/>
      <c r="FK30" s="138"/>
      <c r="FL30" s="138"/>
      <c r="FM30" s="138"/>
      <c r="FN30" s="138"/>
      <c r="FO30" s="138"/>
      <c r="FQ30" s="138"/>
      <c r="FR30" s="138"/>
      <c r="FS30" s="138"/>
      <c r="FT30" s="138"/>
      <c r="FU30" s="138"/>
      <c r="FV30" s="138"/>
      <c r="FW30" s="138"/>
      <c r="FX30" s="138"/>
      <c r="FZ30" s="138"/>
      <c r="GA30" s="138"/>
      <c r="GB30" s="138"/>
      <c r="GC30" s="138"/>
      <c r="GD30" s="138"/>
      <c r="GE30" s="138"/>
      <c r="GF30" s="138"/>
      <c r="GG30" s="138"/>
    </row>
    <row r="31" spans="1:190" ht="79.5" customHeight="1" x14ac:dyDescent="0.35">
      <c r="A31" s="1110" t="str">
        <f>J31</f>
        <v>Objetivo Estratégico Institucional:  3. Fortalecer la vigilancia de los determinantes de la salud (salutogénicos y patogénicos) con el fin de promover la salud y disminuir los riesgos y daños a la salud de la población y el ambiente humano</v>
      </c>
      <c r="B31" s="1111"/>
      <c r="C31" s="1111"/>
      <c r="D31" s="1111"/>
      <c r="E31" s="1111"/>
      <c r="F31" s="1111"/>
      <c r="G31" s="1111"/>
      <c r="H31" s="1112"/>
      <c r="J31" s="1110" t="str">
        <f>'5. Vigilancia  '!A3</f>
        <v>Objetivo Estratégico Institucional:  3. Fortalecer la vigilancia de los determinantes de la salud (salutogénicos y patogénicos) con el fin de promover la salud y disminuir los riesgos y daños a la salud de la población y el ambiente humano</v>
      </c>
      <c r="K31" s="1111"/>
      <c r="L31" s="1111"/>
      <c r="M31" s="1111"/>
      <c r="N31" s="1111"/>
      <c r="O31" s="1111"/>
      <c r="P31" s="1111"/>
      <c r="Q31" s="1112"/>
      <c r="T31" s="1110" t="str">
        <f>J31</f>
        <v>Objetivo Estratégico Institucional:  3. Fortalecer la vigilancia de los determinantes de la salud (salutogénicos y patogénicos) con el fin de promover la salud y disminuir los riesgos y daños a la salud de la población y el ambiente humano</v>
      </c>
      <c r="U31" s="1111"/>
      <c r="V31" s="1111"/>
      <c r="W31" s="1111"/>
      <c r="X31" s="1111"/>
      <c r="Y31" s="1111"/>
      <c r="Z31" s="1111"/>
      <c r="AA31" s="1112"/>
      <c r="AC31" s="1110" t="str">
        <f>T31</f>
        <v>Objetivo Estratégico Institucional:  3. Fortalecer la vigilancia de los determinantes de la salud (salutogénicos y patogénicos) con el fin de promover la salud y disminuir los riesgos y daños a la salud de la población y el ambiente humano</v>
      </c>
      <c r="AD31" s="1111"/>
      <c r="AE31" s="1111"/>
      <c r="AF31" s="1111"/>
      <c r="AG31" s="1111"/>
      <c r="AH31" s="1111"/>
      <c r="AI31" s="1111"/>
      <c r="AJ31" s="1112"/>
      <c r="AL31" s="1110" t="str">
        <f>AC31</f>
        <v>Objetivo Estratégico Institucional:  3. Fortalecer la vigilancia de los determinantes de la salud (salutogénicos y patogénicos) con el fin de promover la salud y disminuir los riesgos y daños a la salud de la población y el ambiente humano</v>
      </c>
      <c r="AM31" s="1111"/>
      <c r="AN31" s="1111"/>
      <c r="AO31" s="1111"/>
      <c r="AP31" s="1111"/>
      <c r="AQ31" s="1111"/>
      <c r="AR31" s="1111"/>
      <c r="AS31" s="1112"/>
      <c r="AU31" s="1110" t="str">
        <f>AL31</f>
        <v>Objetivo Estratégico Institucional:  3. Fortalecer la vigilancia de los determinantes de la salud (salutogénicos y patogénicos) con el fin de promover la salud y disminuir los riesgos y daños a la salud de la población y el ambiente humano</v>
      </c>
      <c r="AV31" s="1111"/>
      <c r="AW31" s="1111"/>
      <c r="AX31" s="1111"/>
      <c r="AY31" s="1111"/>
      <c r="AZ31" s="1111"/>
      <c r="BA31" s="1111"/>
      <c r="BB31" s="1112"/>
      <c r="BD31" s="1110" t="str">
        <f>AU31</f>
        <v>Objetivo Estratégico Institucional:  3. Fortalecer la vigilancia de los determinantes de la salud (salutogénicos y patogénicos) con el fin de promover la salud y disminuir los riesgos y daños a la salud de la población y el ambiente humano</v>
      </c>
      <c r="BE31" s="1111"/>
      <c r="BF31" s="1111"/>
      <c r="BG31" s="1111"/>
      <c r="BH31" s="1111"/>
      <c r="BI31" s="1111"/>
      <c r="BJ31" s="1111"/>
      <c r="BK31" s="1112"/>
      <c r="BM31" s="1110" t="str">
        <f>BD31</f>
        <v>Objetivo Estratégico Institucional:  3. Fortalecer la vigilancia de los determinantes de la salud (salutogénicos y patogénicos) con el fin de promover la salud y disminuir los riesgos y daños a la salud de la población y el ambiente humano</v>
      </c>
      <c r="BN31" s="1111"/>
      <c r="BO31" s="1111"/>
      <c r="BP31" s="1111"/>
      <c r="BQ31" s="1111"/>
      <c r="BR31" s="1111"/>
      <c r="BS31" s="1111"/>
      <c r="BT31" s="1112"/>
      <c r="BV31" s="1110" t="str">
        <f>BM31</f>
        <v>Objetivo Estratégico Institucional:  3. Fortalecer la vigilancia de los determinantes de la salud (salutogénicos y patogénicos) con el fin de promover la salud y disminuir los riesgos y daños a la salud de la población y el ambiente humano</v>
      </c>
      <c r="BW31" s="1111"/>
      <c r="BX31" s="1111"/>
      <c r="BY31" s="1111"/>
      <c r="BZ31" s="1111"/>
      <c r="CA31" s="1111"/>
      <c r="CB31" s="1111"/>
      <c r="CC31" s="1112"/>
      <c r="CE31" s="1110" t="str">
        <f>BV31</f>
        <v>Objetivo Estratégico Institucional:  3. Fortalecer la vigilancia de los determinantes de la salud (salutogénicos y patogénicos) con el fin de promover la salud y disminuir los riesgos y daños a la salud de la población y el ambiente humano</v>
      </c>
      <c r="CF31" s="1111"/>
      <c r="CG31" s="1111"/>
      <c r="CH31" s="1111"/>
      <c r="CI31" s="1111"/>
      <c r="CJ31" s="1111"/>
      <c r="CK31" s="1111"/>
      <c r="CL31" s="1112"/>
      <c r="CN31" s="1110" t="str">
        <f>CE31</f>
        <v>Objetivo Estratégico Institucional:  3. Fortalecer la vigilancia de los determinantes de la salud (salutogénicos y patogénicos) con el fin de promover la salud y disminuir los riesgos y daños a la salud de la población y el ambiente humano</v>
      </c>
      <c r="CO31" s="1111"/>
      <c r="CP31" s="1111"/>
      <c r="CQ31" s="1111"/>
      <c r="CR31" s="1111"/>
      <c r="CS31" s="1111"/>
      <c r="CT31" s="1111"/>
      <c r="CU31" s="1112"/>
      <c r="CW31" s="1110" t="str">
        <f>CN31</f>
        <v>Objetivo Estratégico Institucional:  3. Fortalecer la vigilancia de los determinantes de la salud (salutogénicos y patogénicos) con el fin de promover la salud y disminuir los riesgos y daños a la salud de la población y el ambiente humano</v>
      </c>
      <c r="CX31" s="1111"/>
      <c r="CY31" s="1111"/>
      <c r="CZ31" s="1111"/>
      <c r="DA31" s="1111"/>
      <c r="DB31" s="1111"/>
      <c r="DC31" s="1111"/>
      <c r="DD31" s="1112"/>
      <c r="DF31" s="1110" t="str">
        <f>CW31</f>
        <v>Objetivo Estratégico Institucional:  3. Fortalecer la vigilancia de los determinantes de la salud (salutogénicos y patogénicos) con el fin de promover la salud y disminuir los riesgos y daños a la salud de la población y el ambiente humano</v>
      </c>
      <c r="DG31" s="1111"/>
      <c r="DH31" s="1111"/>
      <c r="DI31" s="1111"/>
      <c r="DJ31" s="1111"/>
      <c r="DK31" s="1111"/>
      <c r="DL31" s="1111"/>
      <c r="DM31" s="1112"/>
      <c r="DO31" s="1110" t="str">
        <f>DF31</f>
        <v>Objetivo Estratégico Institucional:  3. Fortalecer la vigilancia de los determinantes de la salud (salutogénicos y patogénicos) con el fin de promover la salud y disminuir los riesgos y daños a la salud de la población y el ambiente humano</v>
      </c>
      <c r="DP31" s="1111"/>
      <c r="DQ31" s="1111"/>
      <c r="DR31" s="1111"/>
      <c r="DS31" s="1111"/>
      <c r="DT31" s="1111"/>
      <c r="DU31" s="1111"/>
      <c r="DV31" s="1112"/>
      <c r="DX31" s="1110" t="str">
        <f>DO31</f>
        <v>Objetivo Estratégico Institucional:  3. Fortalecer la vigilancia de los determinantes de la salud (salutogénicos y patogénicos) con el fin de promover la salud y disminuir los riesgos y daños a la salud de la población y el ambiente humano</v>
      </c>
      <c r="DY31" s="1111"/>
      <c r="DZ31" s="1111"/>
      <c r="EA31" s="1111"/>
      <c r="EB31" s="1111"/>
      <c r="EC31" s="1111"/>
      <c r="ED31" s="1111"/>
      <c r="EE31" s="1112"/>
      <c r="EG31" s="1110" t="str">
        <f>DX31</f>
        <v>Objetivo Estratégico Institucional:  3. Fortalecer la vigilancia de los determinantes de la salud (salutogénicos y patogénicos) con el fin de promover la salud y disminuir los riesgos y daños a la salud de la población y el ambiente humano</v>
      </c>
      <c r="EH31" s="1111"/>
      <c r="EI31" s="1111"/>
      <c r="EJ31" s="1111"/>
      <c r="EK31" s="1111"/>
      <c r="EL31" s="1111"/>
      <c r="EM31" s="1111"/>
      <c r="EN31" s="1112"/>
      <c r="EP31" s="1110" t="str">
        <f>EG31</f>
        <v>Objetivo Estratégico Institucional:  3. Fortalecer la vigilancia de los determinantes de la salud (salutogénicos y patogénicos) con el fin de promover la salud y disminuir los riesgos y daños a la salud de la población y el ambiente humano</v>
      </c>
      <c r="EQ31" s="1111"/>
      <c r="ER31" s="1111"/>
      <c r="ES31" s="1111"/>
      <c r="ET31" s="1111"/>
      <c r="EU31" s="1111"/>
      <c r="EV31" s="1111"/>
      <c r="EW31" s="1112"/>
      <c r="EY31" s="1110" t="str">
        <f>EP31</f>
        <v>Objetivo Estratégico Institucional:  3. Fortalecer la vigilancia de los determinantes de la salud (salutogénicos y patogénicos) con el fin de promover la salud y disminuir los riesgos y daños a la salud de la población y el ambiente humano</v>
      </c>
      <c r="EZ31" s="1111"/>
      <c r="FA31" s="1111"/>
      <c r="FB31" s="1111"/>
      <c r="FC31" s="1111"/>
      <c r="FD31" s="1111"/>
      <c r="FE31" s="1111"/>
      <c r="FF31" s="1112"/>
      <c r="FH31" s="1110" t="str">
        <f>EY31</f>
        <v>Objetivo Estratégico Institucional:  3. Fortalecer la vigilancia de los determinantes de la salud (salutogénicos y patogénicos) con el fin de promover la salud y disminuir los riesgos y daños a la salud de la población y el ambiente humano</v>
      </c>
      <c r="FI31" s="1111"/>
      <c r="FJ31" s="1111"/>
      <c r="FK31" s="1111"/>
      <c r="FL31" s="1111"/>
      <c r="FM31" s="1111"/>
      <c r="FN31" s="1111"/>
      <c r="FO31" s="1112"/>
      <c r="FQ31" s="1110" t="str">
        <f>FH31</f>
        <v>Objetivo Estratégico Institucional:  3. Fortalecer la vigilancia de los determinantes de la salud (salutogénicos y patogénicos) con el fin de promover la salud y disminuir los riesgos y daños a la salud de la población y el ambiente humano</v>
      </c>
      <c r="FR31" s="1111"/>
      <c r="FS31" s="1111"/>
      <c r="FT31" s="1111"/>
      <c r="FU31" s="1111"/>
      <c r="FV31" s="1111"/>
      <c r="FW31" s="1111"/>
      <c r="FX31" s="1112"/>
      <c r="FZ31" s="1110" t="str">
        <f>FQ31</f>
        <v>Objetivo Estratégico Institucional:  3. Fortalecer la vigilancia de los determinantes de la salud (salutogénicos y patogénicos) con el fin de promover la salud y disminuir los riesgos y daños a la salud de la población y el ambiente humano</v>
      </c>
      <c r="GA31" s="1111"/>
      <c r="GB31" s="1111"/>
      <c r="GC31" s="1111"/>
      <c r="GD31" s="1111"/>
      <c r="GE31" s="1111"/>
      <c r="GF31" s="1111"/>
      <c r="GG31" s="1112"/>
    </row>
    <row r="32" spans="1:190" ht="90" customHeight="1" x14ac:dyDescent="0.2">
      <c r="A32" s="1113" t="s">
        <v>225</v>
      </c>
      <c r="B32" s="1115" t="str">
        <f>K32</f>
        <v>RE3.VIGILANCIA DE LOS DETERMINANTES DE LA SALUD FORTALECIDA</v>
      </c>
      <c r="C32" s="128" t="s">
        <v>207</v>
      </c>
      <c r="D32" s="129" t="s">
        <v>260</v>
      </c>
      <c r="E32" s="129" t="s">
        <v>209</v>
      </c>
      <c r="F32" s="129" t="s">
        <v>210</v>
      </c>
      <c r="G32" s="129" t="s">
        <v>211</v>
      </c>
      <c r="H32" s="128" t="s">
        <v>212</v>
      </c>
      <c r="J32" s="1113" t="s">
        <v>225</v>
      </c>
      <c r="K32" s="1115" t="str">
        <f>'10. Control gerencial'!A165</f>
        <v>RE3.VIGILANCIA DE LOS DETERMINANTES DE LA SALUD FORTALECIDA</v>
      </c>
      <c r="L32" s="128" t="s">
        <v>207</v>
      </c>
      <c r="M32" s="129" t="s">
        <v>260</v>
      </c>
      <c r="N32" s="129" t="s">
        <v>209</v>
      </c>
      <c r="O32" s="129" t="s">
        <v>210</v>
      </c>
      <c r="P32" s="129" t="s">
        <v>211</v>
      </c>
      <c r="Q32" s="128" t="s">
        <v>212</v>
      </c>
      <c r="T32" s="1113" t="s">
        <v>225</v>
      </c>
      <c r="U32" s="1115" t="str">
        <f>K32</f>
        <v>RE3.VIGILANCIA DE LOS DETERMINANTES DE LA SALUD FORTALECIDA</v>
      </c>
      <c r="V32" s="128" t="s">
        <v>207</v>
      </c>
      <c r="W32" s="129" t="s">
        <v>260</v>
      </c>
      <c r="X32" s="129" t="s">
        <v>209</v>
      </c>
      <c r="Y32" s="129" t="s">
        <v>210</v>
      </c>
      <c r="Z32" s="129" t="s">
        <v>211</v>
      </c>
      <c r="AA32" s="128" t="s">
        <v>212</v>
      </c>
      <c r="AC32" s="1113" t="s">
        <v>225</v>
      </c>
      <c r="AD32" s="1115" t="str">
        <f>U32</f>
        <v>RE3.VIGILANCIA DE LOS DETERMINANTES DE LA SALUD FORTALECIDA</v>
      </c>
      <c r="AE32" s="128" t="s">
        <v>207</v>
      </c>
      <c r="AF32" s="129" t="s">
        <v>260</v>
      </c>
      <c r="AG32" s="129" t="s">
        <v>209</v>
      </c>
      <c r="AH32" s="129" t="s">
        <v>210</v>
      </c>
      <c r="AI32" s="129" t="s">
        <v>211</v>
      </c>
      <c r="AJ32" s="128" t="s">
        <v>212</v>
      </c>
      <c r="AL32" s="1113" t="s">
        <v>225</v>
      </c>
      <c r="AM32" s="1115" t="str">
        <f>AD32</f>
        <v>RE3.VIGILANCIA DE LOS DETERMINANTES DE LA SALUD FORTALECIDA</v>
      </c>
      <c r="AN32" s="128" t="s">
        <v>207</v>
      </c>
      <c r="AO32" s="129" t="s">
        <v>260</v>
      </c>
      <c r="AP32" s="129" t="s">
        <v>209</v>
      </c>
      <c r="AQ32" s="129" t="s">
        <v>210</v>
      </c>
      <c r="AR32" s="129" t="s">
        <v>211</v>
      </c>
      <c r="AS32" s="128" t="s">
        <v>212</v>
      </c>
      <c r="AU32" s="1113" t="s">
        <v>225</v>
      </c>
      <c r="AV32" s="1115" t="str">
        <f>AM32</f>
        <v>RE3.VIGILANCIA DE LOS DETERMINANTES DE LA SALUD FORTALECIDA</v>
      </c>
      <c r="AW32" s="128" t="s">
        <v>207</v>
      </c>
      <c r="AX32" s="129" t="s">
        <v>260</v>
      </c>
      <c r="AY32" s="129" t="s">
        <v>209</v>
      </c>
      <c r="AZ32" s="129" t="s">
        <v>210</v>
      </c>
      <c r="BA32" s="129" t="s">
        <v>211</v>
      </c>
      <c r="BB32" s="128" t="s">
        <v>212</v>
      </c>
      <c r="BD32" s="1113" t="s">
        <v>225</v>
      </c>
      <c r="BE32" s="1115" t="str">
        <f>AV32</f>
        <v>RE3.VIGILANCIA DE LOS DETERMINANTES DE LA SALUD FORTALECIDA</v>
      </c>
      <c r="BF32" s="128" t="s">
        <v>207</v>
      </c>
      <c r="BG32" s="129" t="s">
        <v>260</v>
      </c>
      <c r="BH32" s="129" t="s">
        <v>209</v>
      </c>
      <c r="BI32" s="129" t="s">
        <v>210</v>
      </c>
      <c r="BJ32" s="129" t="s">
        <v>211</v>
      </c>
      <c r="BK32" s="128" t="s">
        <v>212</v>
      </c>
      <c r="BM32" s="1113" t="s">
        <v>225</v>
      </c>
      <c r="BN32" s="1115" t="str">
        <f>BE32</f>
        <v>RE3.VIGILANCIA DE LOS DETERMINANTES DE LA SALUD FORTALECIDA</v>
      </c>
      <c r="BO32" s="128" t="s">
        <v>207</v>
      </c>
      <c r="BP32" s="129" t="s">
        <v>260</v>
      </c>
      <c r="BQ32" s="129" t="s">
        <v>209</v>
      </c>
      <c r="BR32" s="129" t="s">
        <v>210</v>
      </c>
      <c r="BS32" s="129" t="s">
        <v>211</v>
      </c>
      <c r="BT32" s="128" t="s">
        <v>212</v>
      </c>
      <c r="BV32" s="1113" t="s">
        <v>225</v>
      </c>
      <c r="BW32" s="1115" t="str">
        <f>BN32</f>
        <v>RE3.VIGILANCIA DE LOS DETERMINANTES DE LA SALUD FORTALECIDA</v>
      </c>
      <c r="BX32" s="128" t="s">
        <v>207</v>
      </c>
      <c r="BY32" s="129" t="s">
        <v>260</v>
      </c>
      <c r="BZ32" s="129" t="s">
        <v>209</v>
      </c>
      <c r="CA32" s="129" t="s">
        <v>210</v>
      </c>
      <c r="CB32" s="129" t="s">
        <v>211</v>
      </c>
      <c r="CC32" s="128" t="s">
        <v>212</v>
      </c>
      <c r="CE32" s="1113" t="s">
        <v>225</v>
      </c>
      <c r="CF32" s="1115" t="str">
        <f>BW32</f>
        <v>RE3.VIGILANCIA DE LOS DETERMINANTES DE LA SALUD FORTALECIDA</v>
      </c>
      <c r="CG32" s="128" t="s">
        <v>207</v>
      </c>
      <c r="CH32" s="129" t="s">
        <v>260</v>
      </c>
      <c r="CI32" s="129" t="s">
        <v>209</v>
      </c>
      <c r="CJ32" s="129" t="s">
        <v>210</v>
      </c>
      <c r="CK32" s="129" t="s">
        <v>211</v>
      </c>
      <c r="CL32" s="128" t="s">
        <v>212</v>
      </c>
      <c r="CN32" s="1113" t="s">
        <v>225</v>
      </c>
      <c r="CO32" s="1115" t="str">
        <f>CF32</f>
        <v>RE3.VIGILANCIA DE LOS DETERMINANTES DE LA SALUD FORTALECIDA</v>
      </c>
      <c r="CP32" s="128" t="s">
        <v>207</v>
      </c>
      <c r="CQ32" s="129" t="s">
        <v>260</v>
      </c>
      <c r="CR32" s="129" t="s">
        <v>209</v>
      </c>
      <c r="CS32" s="129" t="s">
        <v>210</v>
      </c>
      <c r="CT32" s="129" t="s">
        <v>211</v>
      </c>
      <c r="CU32" s="128" t="s">
        <v>212</v>
      </c>
      <c r="CW32" s="1113" t="s">
        <v>225</v>
      </c>
      <c r="CX32" s="1115" t="str">
        <f>CO32</f>
        <v>RE3.VIGILANCIA DE LOS DETERMINANTES DE LA SALUD FORTALECIDA</v>
      </c>
      <c r="CY32" s="128" t="s">
        <v>207</v>
      </c>
      <c r="CZ32" s="129" t="s">
        <v>260</v>
      </c>
      <c r="DA32" s="129" t="s">
        <v>209</v>
      </c>
      <c r="DB32" s="129" t="s">
        <v>210</v>
      </c>
      <c r="DC32" s="129" t="s">
        <v>211</v>
      </c>
      <c r="DD32" s="128" t="s">
        <v>212</v>
      </c>
      <c r="DF32" s="1113" t="s">
        <v>225</v>
      </c>
      <c r="DG32" s="1115" t="str">
        <f>CX32</f>
        <v>RE3.VIGILANCIA DE LOS DETERMINANTES DE LA SALUD FORTALECIDA</v>
      </c>
      <c r="DH32" s="128" t="s">
        <v>207</v>
      </c>
      <c r="DI32" s="129" t="s">
        <v>260</v>
      </c>
      <c r="DJ32" s="129" t="s">
        <v>209</v>
      </c>
      <c r="DK32" s="129" t="s">
        <v>210</v>
      </c>
      <c r="DL32" s="129" t="s">
        <v>211</v>
      </c>
      <c r="DM32" s="128" t="s">
        <v>212</v>
      </c>
      <c r="DO32" s="1113" t="s">
        <v>225</v>
      </c>
      <c r="DP32" s="1115" t="str">
        <f>DG32</f>
        <v>RE3.VIGILANCIA DE LOS DETERMINANTES DE LA SALUD FORTALECIDA</v>
      </c>
      <c r="DQ32" s="128" t="s">
        <v>207</v>
      </c>
      <c r="DR32" s="129" t="s">
        <v>260</v>
      </c>
      <c r="DS32" s="129" t="s">
        <v>209</v>
      </c>
      <c r="DT32" s="129" t="s">
        <v>210</v>
      </c>
      <c r="DU32" s="129" t="s">
        <v>211</v>
      </c>
      <c r="DV32" s="128" t="s">
        <v>212</v>
      </c>
      <c r="DX32" s="1113" t="s">
        <v>225</v>
      </c>
      <c r="DY32" s="1115" t="str">
        <f>DP32</f>
        <v>RE3.VIGILANCIA DE LOS DETERMINANTES DE LA SALUD FORTALECIDA</v>
      </c>
      <c r="DZ32" s="128" t="s">
        <v>207</v>
      </c>
      <c r="EA32" s="129" t="s">
        <v>260</v>
      </c>
      <c r="EB32" s="129" t="s">
        <v>209</v>
      </c>
      <c r="EC32" s="129" t="s">
        <v>210</v>
      </c>
      <c r="ED32" s="129" t="s">
        <v>211</v>
      </c>
      <c r="EE32" s="128" t="s">
        <v>212</v>
      </c>
      <c r="EG32" s="1113" t="s">
        <v>225</v>
      </c>
      <c r="EH32" s="1115" t="str">
        <f>DY32</f>
        <v>RE3.VIGILANCIA DE LOS DETERMINANTES DE LA SALUD FORTALECIDA</v>
      </c>
      <c r="EI32" s="128" t="s">
        <v>207</v>
      </c>
      <c r="EJ32" s="129" t="s">
        <v>260</v>
      </c>
      <c r="EK32" s="129" t="s">
        <v>209</v>
      </c>
      <c r="EL32" s="129" t="s">
        <v>210</v>
      </c>
      <c r="EM32" s="129" t="s">
        <v>211</v>
      </c>
      <c r="EN32" s="128" t="s">
        <v>212</v>
      </c>
      <c r="EP32" s="1113" t="s">
        <v>225</v>
      </c>
      <c r="EQ32" s="1115" t="str">
        <f>EH32</f>
        <v>RE3.VIGILANCIA DE LOS DETERMINANTES DE LA SALUD FORTALECIDA</v>
      </c>
      <c r="ER32" s="128" t="s">
        <v>207</v>
      </c>
      <c r="ES32" s="129" t="s">
        <v>260</v>
      </c>
      <c r="ET32" s="129" t="s">
        <v>209</v>
      </c>
      <c r="EU32" s="129" t="s">
        <v>210</v>
      </c>
      <c r="EV32" s="129" t="s">
        <v>211</v>
      </c>
      <c r="EW32" s="128" t="s">
        <v>212</v>
      </c>
      <c r="EY32" s="1113" t="s">
        <v>225</v>
      </c>
      <c r="EZ32" s="1115" t="str">
        <f>EQ32</f>
        <v>RE3.VIGILANCIA DE LOS DETERMINANTES DE LA SALUD FORTALECIDA</v>
      </c>
      <c r="FA32" s="128" t="s">
        <v>207</v>
      </c>
      <c r="FB32" s="129" t="s">
        <v>260</v>
      </c>
      <c r="FC32" s="129" t="s">
        <v>209</v>
      </c>
      <c r="FD32" s="129" t="s">
        <v>210</v>
      </c>
      <c r="FE32" s="129" t="s">
        <v>211</v>
      </c>
      <c r="FF32" s="128" t="s">
        <v>212</v>
      </c>
      <c r="FH32" s="1113" t="s">
        <v>225</v>
      </c>
      <c r="FI32" s="1115" t="str">
        <f>EZ32</f>
        <v>RE3.VIGILANCIA DE LOS DETERMINANTES DE LA SALUD FORTALECIDA</v>
      </c>
      <c r="FJ32" s="128" t="s">
        <v>207</v>
      </c>
      <c r="FK32" s="129" t="s">
        <v>260</v>
      </c>
      <c r="FL32" s="129" t="s">
        <v>209</v>
      </c>
      <c r="FM32" s="129" t="s">
        <v>210</v>
      </c>
      <c r="FN32" s="129" t="s">
        <v>211</v>
      </c>
      <c r="FO32" s="128" t="s">
        <v>212</v>
      </c>
      <c r="FQ32" s="1113" t="s">
        <v>225</v>
      </c>
      <c r="FR32" s="1115" t="str">
        <f>FI32</f>
        <v>RE3.VIGILANCIA DE LOS DETERMINANTES DE LA SALUD FORTALECIDA</v>
      </c>
      <c r="FS32" s="128" t="s">
        <v>207</v>
      </c>
      <c r="FT32" s="129" t="s">
        <v>260</v>
      </c>
      <c r="FU32" s="129" t="s">
        <v>209</v>
      </c>
      <c r="FV32" s="129" t="s">
        <v>210</v>
      </c>
      <c r="FW32" s="129" t="s">
        <v>211</v>
      </c>
      <c r="FX32" s="128" t="s">
        <v>212</v>
      </c>
      <c r="FZ32" s="1113" t="s">
        <v>225</v>
      </c>
      <c r="GA32" s="1115" t="str">
        <f>FR32</f>
        <v>RE3.VIGILANCIA DE LOS DETERMINANTES DE LA SALUD FORTALECIDA</v>
      </c>
      <c r="GB32" s="128" t="s">
        <v>207</v>
      </c>
      <c r="GC32" s="129" t="s">
        <v>260</v>
      </c>
      <c r="GD32" s="129" t="s">
        <v>209</v>
      </c>
      <c r="GE32" s="129" t="s">
        <v>210</v>
      </c>
      <c r="GF32" s="129" t="s">
        <v>211</v>
      </c>
      <c r="GG32" s="128" t="s">
        <v>212</v>
      </c>
    </row>
    <row r="33" spans="1:189" ht="15" customHeight="1" x14ac:dyDescent="0.25">
      <c r="A33" s="1114"/>
      <c r="B33" s="1116"/>
      <c r="C33" s="274">
        <f>AVERAGE(L33,V33,AE33,AN33,AW33,BF33,BO33,BX33,CG33,CP33,CY33,DH33,DQ33,DZ33,EI33,ER33,FA33,FJ33,FS33,GB33)</f>
        <v>0</v>
      </c>
      <c r="D33" s="275">
        <f t="shared" ref="D33:G34" si="54">SUM(M33,W33,AF33,AO33,AX33,BG33,BP33,BY33,CH33,CQ33,CZ33,DI33,DR33,EA33,EJ33,ES33,FB33,FK33,FT33,GC33)</f>
        <v>0</v>
      </c>
      <c r="E33" s="275">
        <f t="shared" si="54"/>
        <v>0</v>
      </c>
      <c r="F33" s="275">
        <f t="shared" si="54"/>
        <v>0</v>
      </c>
      <c r="G33" s="275">
        <f t="shared" si="54"/>
        <v>0</v>
      </c>
      <c r="H33" s="130" t="e">
        <f>SUM(E33,F33)/D33</f>
        <v>#DIV/0!</v>
      </c>
      <c r="J33" s="1114"/>
      <c r="K33" s="1116"/>
      <c r="L33" s="130">
        <f>'10. Control gerencial'!R207</f>
        <v>0</v>
      </c>
      <c r="M33" s="131">
        <f>'10. Control gerencial'!S207</f>
        <v>0</v>
      </c>
      <c r="N33" s="131">
        <f>'10. Control gerencial'!T207</f>
        <v>0</v>
      </c>
      <c r="O33" s="131">
        <f>'10. Control gerencial'!U207</f>
        <v>0</v>
      </c>
      <c r="P33" s="131">
        <f t="shared" ref="P33:P42" si="55">SUM(N33:O33)</f>
        <v>0</v>
      </c>
      <c r="Q33" s="139">
        <f>'10. Control gerencial'!V207</f>
        <v>0</v>
      </c>
      <c r="T33" s="1114"/>
      <c r="U33" s="1116"/>
      <c r="V33" s="130"/>
      <c r="W33" s="131"/>
      <c r="X33" s="131"/>
      <c r="Y33" s="131"/>
      <c r="Z33" s="131"/>
      <c r="AA33" s="139"/>
      <c r="AC33" s="1114"/>
      <c r="AD33" s="1116"/>
      <c r="AE33" s="130"/>
      <c r="AF33" s="131"/>
      <c r="AG33" s="131"/>
      <c r="AH33" s="131"/>
      <c r="AI33" s="131"/>
      <c r="AJ33" s="139"/>
      <c r="AL33" s="1114"/>
      <c r="AM33" s="1116"/>
      <c r="AN33" s="130"/>
      <c r="AO33" s="131"/>
      <c r="AP33" s="131"/>
      <c r="AQ33" s="131"/>
      <c r="AR33" s="131"/>
      <c r="AS33" s="139"/>
      <c r="AU33" s="1114"/>
      <c r="AV33" s="1116"/>
      <c r="AW33" s="130"/>
      <c r="AX33" s="131"/>
      <c r="AY33" s="131"/>
      <c r="AZ33" s="131"/>
      <c r="BA33" s="131"/>
      <c r="BB33" s="139"/>
      <c r="BD33" s="1114"/>
      <c r="BE33" s="1116"/>
      <c r="BF33" s="130"/>
      <c r="BG33" s="131"/>
      <c r="BH33" s="131"/>
      <c r="BI33" s="131"/>
      <c r="BJ33" s="131"/>
      <c r="BK33" s="139"/>
      <c r="BM33" s="1114"/>
      <c r="BN33" s="1116"/>
      <c r="BO33" s="130"/>
      <c r="BP33" s="131"/>
      <c r="BQ33" s="131"/>
      <c r="BR33" s="131"/>
      <c r="BS33" s="131"/>
      <c r="BT33" s="139"/>
      <c r="BV33" s="1114"/>
      <c r="BW33" s="1116"/>
      <c r="BX33" s="130"/>
      <c r="BY33" s="131"/>
      <c r="BZ33" s="131"/>
      <c r="CA33" s="131"/>
      <c r="CB33" s="131"/>
      <c r="CC33" s="139"/>
      <c r="CE33" s="1114"/>
      <c r="CF33" s="1116"/>
      <c r="CG33" s="130"/>
      <c r="CH33" s="131"/>
      <c r="CI33" s="131"/>
      <c r="CJ33" s="131"/>
      <c r="CK33" s="131"/>
      <c r="CL33" s="139"/>
      <c r="CN33" s="1114"/>
      <c r="CO33" s="1116"/>
      <c r="CP33" s="130"/>
      <c r="CQ33" s="131"/>
      <c r="CR33" s="131"/>
      <c r="CS33" s="131"/>
      <c r="CT33" s="131"/>
      <c r="CU33" s="139"/>
      <c r="CW33" s="1114"/>
      <c r="CX33" s="1116"/>
      <c r="CY33" s="130"/>
      <c r="CZ33" s="131"/>
      <c r="DA33" s="131"/>
      <c r="DB33" s="131"/>
      <c r="DC33" s="131"/>
      <c r="DD33" s="139"/>
      <c r="DF33" s="1114"/>
      <c r="DG33" s="1116"/>
      <c r="DH33" s="130"/>
      <c r="DI33" s="131"/>
      <c r="DJ33" s="131"/>
      <c r="DK33" s="131"/>
      <c r="DL33" s="131"/>
      <c r="DM33" s="139"/>
      <c r="DO33" s="1114"/>
      <c r="DP33" s="1116"/>
      <c r="DQ33" s="130"/>
      <c r="DR33" s="131"/>
      <c r="DS33" s="131"/>
      <c r="DT33" s="131"/>
      <c r="DU33" s="131"/>
      <c r="DV33" s="139"/>
      <c r="DX33" s="1114"/>
      <c r="DY33" s="1116"/>
      <c r="DZ33" s="130"/>
      <c r="EA33" s="131"/>
      <c r="EB33" s="131"/>
      <c r="EC33" s="131"/>
      <c r="ED33" s="131"/>
      <c r="EE33" s="139"/>
      <c r="EG33" s="1114"/>
      <c r="EH33" s="1116"/>
      <c r="EI33" s="130"/>
      <c r="EJ33" s="131"/>
      <c r="EK33" s="131"/>
      <c r="EL33" s="131"/>
      <c r="EM33" s="131"/>
      <c r="EN33" s="139"/>
      <c r="EP33" s="1114"/>
      <c r="EQ33" s="1116"/>
      <c r="ER33" s="130"/>
      <c r="ES33" s="131"/>
      <c r="ET33" s="131"/>
      <c r="EU33" s="131"/>
      <c r="EV33" s="131"/>
      <c r="EW33" s="139"/>
      <c r="EY33" s="1114"/>
      <c r="EZ33" s="1116"/>
      <c r="FA33" s="130"/>
      <c r="FB33" s="131"/>
      <c r="FC33" s="131"/>
      <c r="FD33" s="131"/>
      <c r="FE33" s="131"/>
      <c r="FF33" s="139"/>
      <c r="FH33" s="1114"/>
      <c r="FI33" s="1116"/>
      <c r="FJ33" s="130"/>
      <c r="FK33" s="131"/>
      <c r="FL33" s="131"/>
      <c r="FM33" s="131"/>
      <c r="FN33" s="131"/>
      <c r="FO33" s="139"/>
      <c r="FQ33" s="1114"/>
      <c r="FR33" s="1116"/>
      <c r="FS33" s="130"/>
      <c r="FT33" s="131"/>
      <c r="FU33" s="131"/>
      <c r="FV33" s="131"/>
      <c r="FW33" s="131"/>
      <c r="FX33" s="139"/>
      <c r="FZ33" s="1114"/>
      <c r="GA33" s="1116"/>
      <c r="GB33" s="130"/>
      <c r="GC33" s="131"/>
      <c r="GD33" s="131"/>
      <c r="GE33" s="131"/>
      <c r="GF33" s="131"/>
      <c r="GG33" s="139"/>
    </row>
    <row r="34" spans="1:189" ht="26.25" x14ac:dyDescent="0.25">
      <c r="A34" s="132" t="s">
        <v>226</v>
      </c>
      <c r="B34" s="133" t="str">
        <f>K34</f>
        <v xml:space="preserve">RE3. P1. Eventos y determinantes  salutogénicos y patogénicos vigilados </v>
      </c>
      <c r="C34" s="276">
        <f>AVERAGE(L34,V34,AE34,AN34,AW34,BF34,BO34,BX34,CG34,CP34,CY34,DH34,DQ34,DZ34,EI34,ER34,FA34,FJ34,FS34,GB34)</f>
        <v>0</v>
      </c>
      <c r="D34" s="277">
        <f t="shared" si="54"/>
        <v>0</v>
      </c>
      <c r="E34" s="277">
        <f t="shared" si="54"/>
        <v>0</v>
      </c>
      <c r="F34" s="277">
        <f t="shared" si="54"/>
        <v>0</v>
      </c>
      <c r="G34" s="277">
        <f t="shared" si="54"/>
        <v>0</v>
      </c>
      <c r="H34" s="245" t="e">
        <f>SUM(E34,F34)/D34</f>
        <v>#DIV/0!</v>
      </c>
      <c r="J34" s="132" t="s">
        <v>226</v>
      </c>
      <c r="K34" s="133" t="str">
        <f>'10. Control gerencial'!B166</f>
        <v xml:space="preserve">RE3. P1. Eventos y determinantes  salutogénicos y patogénicos vigilados </v>
      </c>
      <c r="L34" s="137">
        <f>'10. Control gerencial'!R172</f>
        <v>0</v>
      </c>
      <c r="M34" s="163">
        <f>'10. Control gerencial'!S172</f>
        <v>0</v>
      </c>
      <c r="N34" s="163">
        <f>'10. Control gerencial'!T172</f>
        <v>0</v>
      </c>
      <c r="O34" s="163">
        <f>'10. Control gerencial'!U172</f>
        <v>0</v>
      </c>
      <c r="P34" s="163">
        <f t="shared" si="55"/>
        <v>0</v>
      </c>
      <c r="Q34" s="164">
        <f>'10. Control gerencial'!V172</f>
        <v>0</v>
      </c>
      <c r="T34" s="132" t="s">
        <v>226</v>
      </c>
      <c r="U34" s="133" t="str">
        <f>K34</f>
        <v xml:space="preserve">RE3. P1. Eventos y determinantes  salutogénicos y patogénicos vigilados </v>
      </c>
      <c r="V34" s="137"/>
      <c r="W34" s="163"/>
      <c r="X34" s="163"/>
      <c r="Y34" s="163"/>
      <c r="Z34" s="163"/>
      <c r="AA34" s="164"/>
      <c r="AC34" s="132" t="s">
        <v>226</v>
      </c>
      <c r="AD34" s="133" t="str">
        <f>U34</f>
        <v xml:space="preserve">RE3. P1. Eventos y determinantes  salutogénicos y patogénicos vigilados </v>
      </c>
      <c r="AE34" s="137"/>
      <c r="AF34" s="163"/>
      <c r="AG34" s="163"/>
      <c r="AH34" s="163"/>
      <c r="AI34" s="163"/>
      <c r="AJ34" s="164"/>
      <c r="AL34" s="132" t="s">
        <v>226</v>
      </c>
      <c r="AM34" s="133" t="str">
        <f>AD34</f>
        <v xml:space="preserve">RE3. P1. Eventos y determinantes  salutogénicos y patogénicos vigilados </v>
      </c>
      <c r="AN34" s="137"/>
      <c r="AO34" s="163"/>
      <c r="AP34" s="163"/>
      <c r="AQ34" s="163"/>
      <c r="AR34" s="163"/>
      <c r="AS34" s="164"/>
      <c r="AU34" s="132" t="s">
        <v>226</v>
      </c>
      <c r="AV34" s="133" t="str">
        <f>AM34</f>
        <v xml:space="preserve">RE3. P1. Eventos y determinantes  salutogénicos y patogénicos vigilados </v>
      </c>
      <c r="AW34" s="137"/>
      <c r="AX34" s="163"/>
      <c r="AY34" s="163"/>
      <c r="AZ34" s="163"/>
      <c r="BA34" s="163"/>
      <c r="BB34" s="164"/>
      <c r="BD34" s="132" t="s">
        <v>226</v>
      </c>
      <c r="BE34" s="133" t="str">
        <f>AV34</f>
        <v xml:space="preserve">RE3. P1. Eventos y determinantes  salutogénicos y patogénicos vigilados </v>
      </c>
      <c r="BF34" s="137"/>
      <c r="BG34" s="163"/>
      <c r="BH34" s="163"/>
      <c r="BI34" s="163"/>
      <c r="BJ34" s="163"/>
      <c r="BK34" s="164"/>
      <c r="BM34" s="132" t="s">
        <v>226</v>
      </c>
      <c r="BN34" s="133" t="str">
        <f>BE34</f>
        <v xml:space="preserve">RE3. P1. Eventos y determinantes  salutogénicos y patogénicos vigilados </v>
      </c>
      <c r="BO34" s="137"/>
      <c r="BP34" s="163"/>
      <c r="BQ34" s="163"/>
      <c r="BR34" s="163"/>
      <c r="BS34" s="163"/>
      <c r="BT34" s="164"/>
      <c r="BV34" s="132" t="s">
        <v>226</v>
      </c>
      <c r="BW34" s="133" t="str">
        <f>BN34</f>
        <v xml:space="preserve">RE3. P1. Eventos y determinantes  salutogénicos y patogénicos vigilados </v>
      </c>
      <c r="BX34" s="137"/>
      <c r="BY34" s="163"/>
      <c r="BZ34" s="163"/>
      <c r="CA34" s="163"/>
      <c r="CB34" s="163"/>
      <c r="CC34" s="164"/>
      <c r="CE34" s="132" t="s">
        <v>226</v>
      </c>
      <c r="CF34" s="133" t="str">
        <f>BW34</f>
        <v xml:space="preserve">RE3. P1. Eventos y determinantes  salutogénicos y patogénicos vigilados </v>
      </c>
      <c r="CG34" s="137"/>
      <c r="CH34" s="163"/>
      <c r="CI34" s="163"/>
      <c r="CJ34" s="163"/>
      <c r="CK34" s="163"/>
      <c r="CL34" s="164"/>
      <c r="CN34" s="132" t="s">
        <v>226</v>
      </c>
      <c r="CO34" s="133" t="str">
        <f>CF34</f>
        <v xml:space="preserve">RE3. P1. Eventos y determinantes  salutogénicos y patogénicos vigilados </v>
      </c>
      <c r="CP34" s="137"/>
      <c r="CQ34" s="163"/>
      <c r="CR34" s="163"/>
      <c r="CS34" s="163"/>
      <c r="CT34" s="163"/>
      <c r="CU34" s="164"/>
      <c r="CW34" s="132" t="s">
        <v>226</v>
      </c>
      <c r="CX34" s="133" t="str">
        <f>CO34</f>
        <v xml:space="preserve">RE3. P1. Eventos y determinantes  salutogénicos y patogénicos vigilados </v>
      </c>
      <c r="CY34" s="137"/>
      <c r="CZ34" s="163"/>
      <c r="DA34" s="163"/>
      <c r="DB34" s="163"/>
      <c r="DC34" s="163"/>
      <c r="DD34" s="164"/>
      <c r="DF34" s="132" t="s">
        <v>226</v>
      </c>
      <c r="DG34" s="133" t="str">
        <f>CX34</f>
        <v xml:space="preserve">RE3. P1. Eventos y determinantes  salutogénicos y patogénicos vigilados </v>
      </c>
      <c r="DH34" s="137"/>
      <c r="DI34" s="163"/>
      <c r="DJ34" s="163"/>
      <c r="DK34" s="163"/>
      <c r="DL34" s="163"/>
      <c r="DM34" s="164"/>
      <c r="DO34" s="132" t="s">
        <v>226</v>
      </c>
      <c r="DP34" s="133" t="str">
        <f>DG34</f>
        <v xml:space="preserve">RE3. P1. Eventos y determinantes  salutogénicos y patogénicos vigilados </v>
      </c>
      <c r="DQ34" s="137"/>
      <c r="DR34" s="163"/>
      <c r="DS34" s="163"/>
      <c r="DT34" s="163"/>
      <c r="DU34" s="163"/>
      <c r="DV34" s="164"/>
      <c r="DX34" s="132" t="s">
        <v>226</v>
      </c>
      <c r="DY34" s="133" t="str">
        <f>DP34</f>
        <v xml:space="preserve">RE3. P1. Eventos y determinantes  salutogénicos y patogénicos vigilados </v>
      </c>
      <c r="DZ34" s="137"/>
      <c r="EA34" s="163"/>
      <c r="EB34" s="163"/>
      <c r="EC34" s="163"/>
      <c r="ED34" s="163"/>
      <c r="EE34" s="164"/>
      <c r="EG34" s="132" t="s">
        <v>226</v>
      </c>
      <c r="EH34" s="133" t="str">
        <f>DY34</f>
        <v xml:space="preserve">RE3. P1. Eventos y determinantes  salutogénicos y patogénicos vigilados </v>
      </c>
      <c r="EI34" s="137"/>
      <c r="EJ34" s="163"/>
      <c r="EK34" s="163"/>
      <c r="EL34" s="163"/>
      <c r="EM34" s="163"/>
      <c r="EN34" s="164"/>
      <c r="EP34" s="132" t="s">
        <v>226</v>
      </c>
      <c r="EQ34" s="133" t="str">
        <f>EH34</f>
        <v xml:space="preserve">RE3. P1. Eventos y determinantes  salutogénicos y patogénicos vigilados </v>
      </c>
      <c r="ER34" s="137"/>
      <c r="ES34" s="163"/>
      <c r="ET34" s="163"/>
      <c r="EU34" s="163"/>
      <c r="EV34" s="163"/>
      <c r="EW34" s="164"/>
      <c r="EY34" s="132" t="s">
        <v>226</v>
      </c>
      <c r="EZ34" s="133" t="str">
        <f>EQ34</f>
        <v xml:space="preserve">RE3. P1. Eventos y determinantes  salutogénicos y patogénicos vigilados </v>
      </c>
      <c r="FA34" s="137"/>
      <c r="FB34" s="163"/>
      <c r="FC34" s="163"/>
      <c r="FD34" s="163"/>
      <c r="FE34" s="163"/>
      <c r="FF34" s="164"/>
      <c r="FH34" s="132" t="s">
        <v>226</v>
      </c>
      <c r="FI34" s="133" t="str">
        <f>EZ34</f>
        <v xml:space="preserve">RE3. P1. Eventos y determinantes  salutogénicos y patogénicos vigilados </v>
      </c>
      <c r="FJ34" s="137"/>
      <c r="FK34" s="163"/>
      <c r="FL34" s="163"/>
      <c r="FM34" s="163"/>
      <c r="FN34" s="163"/>
      <c r="FO34" s="164"/>
      <c r="FQ34" s="132" t="s">
        <v>226</v>
      </c>
      <c r="FR34" s="133" t="str">
        <f>FI34</f>
        <v xml:space="preserve">RE3. P1. Eventos y determinantes  salutogénicos y patogénicos vigilados </v>
      </c>
      <c r="FS34" s="137"/>
      <c r="FT34" s="163"/>
      <c r="FU34" s="163"/>
      <c r="FV34" s="163"/>
      <c r="FW34" s="163"/>
      <c r="FX34" s="164"/>
      <c r="FZ34" s="132" t="s">
        <v>226</v>
      </c>
      <c r="GA34" s="133" t="str">
        <f>FR34</f>
        <v xml:space="preserve">RE3. P1. Eventos y determinantes  salutogénicos y patogénicos vigilados </v>
      </c>
      <c r="GB34" s="137"/>
      <c r="GC34" s="163"/>
      <c r="GD34" s="163"/>
      <c r="GE34" s="163"/>
      <c r="GF34" s="163"/>
      <c r="GG34" s="164"/>
    </row>
    <row r="35" spans="1:189" ht="26.25" x14ac:dyDescent="0.25">
      <c r="A35" s="132" t="s">
        <v>237</v>
      </c>
      <c r="B35" s="133" t="str">
        <f t="shared" ref="B35:B42" si="56">K35</f>
        <v>RE3. P2. Sistema Nacional de Vigilancia de la Salud</v>
      </c>
      <c r="C35" s="276">
        <f t="shared" ref="C35:C42" si="57">AVERAGE(L35,V35,AE35,AN35,AW35,BF35,BO35,BX35,CG35,CP35,CY35,DH35,DQ35,DZ35,EI35,ER35,FA35,FJ35,FS35,GB35)</f>
        <v>0</v>
      </c>
      <c r="D35" s="277">
        <f t="shared" ref="D35:D42" si="58">SUM(M35,W35,AF35,AO35,AX35,BG35,BP35,BY35,CH35,CQ35,CZ35,DI35,DR35,EA35,EJ35,ES35,FB35,FK35,FT35,GC35)</f>
        <v>0</v>
      </c>
      <c r="E35" s="277">
        <f t="shared" ref="E35:E42" si="59">SUM(N35,X35,AG35,AP35,AY35,BH35,BQ35,BZ35,CI35,CR35,DA35,DJ35,DS35,EB35,EK35,ET35,FC35,FL35,FU35,GD35)</f>
        <v>0</v>
      </c>
      <c r="F35" s="277">
        <f t="shared" ref="F35:F42" si="60">SUM(O35,Y35,AH35,AQ35,AZ35,BI35,BR35,CA35,CJ35,CS35,DB35,DK35,DT35,EC35,EL35,EU35,FD35,FM35,FV35,GE35)</f>
        <v>0</v>
      </c>
      <c r="G35" s="277">
        <f t="shared" ref="G35:G42" si="61">SUM(P35,Z35,AI35,AR35,BA35,BJ35,BS35,CB35,CK35,CT35,DC35,DL35,DU35,ED35,EM35,EV35,FE35,FN35,FW35,GF35)</f>
        <v>0</v>
      </c>
      <c r="H35" s="245" t="e">
        <f t="shared" ref="H35:H42" si="62">SUM(E35,F35)/D35</f>
        <v>#DIV/0!</v>
      </c>
      <c r="J35" s="132" t="s">
        <v>237</v>
      </c>
      <c r="K35" s="133" t="str">
        <f>'10. Control gerencial'!B173</f>
        <v>RE3. P2. Sistema Nacional de Vigilancia de la Salud</v>
      </c>
      <c r="L35" s="137">
        <f>'10. Control gerencial'!R176</f>
        <v>0</v>
      </c>
      <c r="M35" s="163">
        <f>'10. Control gerencial'!S176</f>
        <v>0</v>
      </c>
      <c r="N35" s="163">
        <f>'10. Control gerencial'!T176</f>
        <v>0</v>
      </c>
      <c r="O35" s="163">
        <f>'10. Control gerencial'!U176</f>
        <v>0</v>
      </c>
      <c r="P35" s="163">
        <f t="shared" si="55"/>
        <v>0</v>
      </c>
      <c r="Q35" s="164">
        <f>'10. Control gerencial'!V176</f>
        <v>0</v>
      </c>
      <c r="T35" s="132" t="s">
        <v>237</v>
      </c>
      <c r="U35" s="133" t="str">
        <f t="shared" ref="U35:U42" si="63">K35</f>
        <v>RE3. P2. Sistema Nacional de Vigilancia de la Salud</v>
      </c>
      <c r="V35" s="137"/>
      <c r="W35" s="163"/>
      <c r="X35" s="163"/>
      <c r="Y35" s="163"/>
      <c r="Z35" s="163"/>
      <c r="AA35" s="164"/>
      <c r="AC35" s="132" t="s">
        <v>237</v>
      </c>
      <c r="AD35" s="133" t="str">
        <f t="shared" ref="AD35:AD42" si="64">U35</f>
        <v>RE3. P2. Sistema Nacional de Vigilancia de la Salud</v>
      </c>
      <c r="AE35" s="137"/>
      <c r="AF35" s="163"/>
      <c r="AG35" s="163"/>
      <c r="AH35" s="163"/>
      <c r="AI35" s="163"/>
      <c r="AJ35" s="164"/>
      <c r="AL35" s="132" t="s">
        <v>237</v>
      </c>
      <c r="AM35" s="133" t="str">
        <f t="shared" ref="AM35:AM42" si="65">AD35</f>
        <v>RE3. P2. Sistema Nacional de Vigilancia de la Salud</v>
      </c>
      <c r="AN35" s="137"/>
      <c r="AO35" s="163"/>
      <c r="AP35" s="163"/>
      <c r="AQ35" s="163"/>
      <c r="AR35" s="163"/>
      <c r="AS35" s="164"/>
      <c r="AU35" s="132" t="s">
        <v>237</v>
      </c>
      <c r="AV35" s="133" t="str">
        <f t="shared" ref="AV35:AV42" si="66">AM35</f>
        <v>RE3. P2. Sistema Nacional de Vigilancia de la Salud</v>
      </c>
      <c r="AW35" s="137"/>
      <c r="AX35" s="163"/>
      <c r="AY35" s="163"/>
      <c r="AZ35" s="163"/>
      <c r="BA35" s="163"/>
      <c r="BB35" s="164"/>
      <c r="BD35" s="132" t="s">
        <v>237</v>
      </c>
      <c r="BE35" s="133" t="str">
        <f t="shared" ref="BE35:BE42" si="67">AV35</f>
        <v>RE3. P2. Sistema Nacional de Vigilancia de la Salud</v>
      </c>
      <c r="BF35" s="137"/>
      <c r="BG35" s="163"/>
      <c r="BH35" s="163"/>
      <c r="BI35" s="163"/>
      <c r="BJ35" s="163"/>
      <c r="BK35" s="164"/>
      <c r="BM35" s="132" t="s">
        <v>237</v>
      </c>
      <c r="BN35" s="133" t="str">
        <f t="shared" ref="BN35:BN42" si="68">BE35</f>
        <v>RE3. P2. Sistema Nacional de Vigilancia de la Salud</v>
      </c>
      <c r="BO35" s="137"/>
      <c r="BP35" s="163"/>
      <c r="BQ35" s="163"/>
      <c r="BR35" s="163"/>
      <c r="BS35" s="163"/>
      <c r="BT35" s="164"/>
      <c r="BV35" s="132" t="s">
        <v>237</v>
      </c>
      <c r="BW35" s="133" t="str">
        <f t="shared" ref="BW35:BW42" si="69">BN35</f>
        <v>RE3. P2. Sistema Nacional de Vigilancia de la Salud</v>
      </c>
      <c r="BX35" s="137"/>
      <c r="BY35" s="163"/>
      <c r="BZ35" s="163"/>
      <c r="CA35" s="163"/>
      <c r="CB35" s="163"/>
      <c r="CC35" s="164"/>
      <c r="CE35" s="132" t="s">
        <v>237</v>
      </c>
      <c r="CF35" s="133" t="str">
        <f t="shared" ref="CF35:CF42" si="70">BW35</f>
        <v>RE3. P2. Sistema Nacional de Vigilancia de la Salud</v>
      </c>
      <c r="CG35" s="137"/>
      <c r="CH35" s="163"/>
      <c r="CI35" s="163"/>
      <c r="CJ35" s="163"/>
      <c r="CK35" s="163"/>
      <c r="CL35" s="164"/>
      <c r="CN35" s="132" t="s">
        <v>237</v>
      </c>
      <c r="CO35" s="133" t="str">
        <f t="shared" ref="CO35:CO42" si="71">CF35</f>
        <v>RE3. P2. Sistema Nacional de Vigilancia de la Salud</v>
      </c>
      <c r="CP35" s="137"/>
      <c r="CQ35" s="163"/>
      <c r="CR35" s="163"/>
      <c r="CS35" s="163"/>
      <c r="CT35" s="163"/>
      <c r="CU35" s="164"/>
      <c r="CW35" s="132" t="s">
        <v>237</v>
      </c>
      <c r="CX35" s="133" t="str">
        <f t="shared" ref="CX35:CX42" si="72">CO35</f>
        <v>RE3. P2. Sistema Nacional de Vigilancia de la Salud</v>
      </c>
      <c r="CY35" s="137"/>
      <c r="CZ35" s="163"/>
      <c r="DA35" s="163"/>
      <c r="DB35" s="163"/>
      <c r="DC35" s="163"/>
      <c r="DD35" s="164"/>
      <c r="DF35" s="132" t="s">
        <v>237</v>
      </c>
      <c r="DG35" s="133" t="str">
        <f t="shared" ref="DG35:DG42" si="73">CX35</f>
        <v>RE3. P2. Sistema Nacional de Vigilancia de la Salud</v>
      </c>
      <c r="DH35" s="137"/>
      <c r="DI35" s="163"/>
      <c r="DJ35" s="163"/>
      <c r="DK35" s="163"/>
      <c r="DL35" s="163"/>
      <c r="DM35" s="164"/>
      <c r="DO35" s="132" t="s">
        <v>237</v>
      </c>
      <c r="DP35" s="133" t="str">
        <f t="shared" ref="DP35:DP42" si="74">DG35</f>
        <v>RE3. P2. Sistema Nacional de Vigilancia de la Salud</v>
      </c>
      <c r="DQ35" s="137"/>
      <c r="DR35" s="163"/>
      <c r="DS35" s="163"/>
      <c r="DT35" s="163"/>
      <c r="DU35" s="163"/>
      <c r="DV35" s="164"/>
      <c r="DX35" s="132" t="s">
        <v>237</v>
      </c>
      <c r="DY35" s="133" t="str">
        <f t="shared" ref="DY35:DY42" si="75">DP35</f>
        <v>RE3. P2. Sistema Nacional de Vigilancia de la Salud</v>
      </c>
      <c r="DZ35" s="137"/>
      <c r="EA35" s="163"/>
      <c r="EB35" s="163"/>
      <c r="EC35" s="163"/>
      <c r="ED35" s="163"/>
      <c r="EE35" s="164"/>
      <c r="EG35" s="132" t="s">
        <v>237</v>
      </c>
      <c r="EH35" s="133" t="str">
        <f t="shared" ref="EH35:EH42" si="76">DY35</f>
        <v>RE3. P2. Sistema Nacional de Vigilancia de la Salud</v>
      </c>
      <c r="EI35" s="137"/>
      <c r="EJ35" s="163"/>
      <c r="EK35" s="163"/>
      <c r="EL35" s="163"/>
      <c r="EM35" s="163"/>
      <c r="EN35" s="164"/>
      <c r="EP35" s="132" t="s">
        <v>237</v>
      </c>
      <c r="EQ35" s="133" t="str">
        <f t="shared" ref="EQ35:EQ42" si="77">EH35</f>
        <v>RE3. P2. Sistema Nacional de Vigilancia de la Salud</v>
      </c>
      <c r="ER35" s="137"/>
      <c r="ES35" s="163"/>
      <c r="ET35" s="163"/>
      <c r="EU35" s="163"/>
      <c r="EV35" s="163"/>
      <c r="EW35" s="164"/>
      <c r="EY35" s="132" t="s">
        <v>237</v>
      </c>
      <c r="EZ35" s="133" t="str">
        <f t="shared" ref="EZ35:EZ42" si="78">EQ35</f>
        <v>RE3. P2. Sistema Nacional de Vigilancia de la Salud</v>
      </c>
      <c r="FA35" s="137"/>
      <c r="FB35" s="163"/>
      <c r="FC35" s="163"/>
      <c r="FD35" s="163"/>
      <c r="FE35" s="163"/>
      <c r="FF35" s="164"/>
      <c r="FH35" s="132" t="s">
        <v>237</v>
      </c>
      <c r="FI35" s="133" t="str">
        <f t="shared" ref="FI35:FI42" si="79">EZ35</f>
        <v>RE3. P2. Sistema Nacional de Vigilancia de la Salud</v>
      </c>
      <c r="FJ35" s="137"/>
      <c r="FK35" s="163"/>
      <c r="FL35" s="163"/>
      <c r="FM35" s="163"/>
      <c r="FN35" s="163"/>
      <c r="FO35" s="164"/>
      <c r="FQ35" s="132" t="s">
        <v>237</v>
      </c>
      <c r="FR35" s="133" t="str">
        <f t="shared" ref="FR35:FR42" si="80">FI35</f>
        <v>RE3. P2. Sistema Nacional de Vigilancia de la Salud</v>
      </c>
      <c r="FS35" s="137"/>
      <c r="FT35" s="163"/>
      <c r="FU35" s="163"/>
      <c r="FV35" s="163"/>
      <c r="FW35" s="163"/>
      <c r="FX35" s="164"/>
      <c r="FZ35" s="132" t="s">
        <v>237</v>
      </c>
      <c r="GA35" s="133" t="str">
        <f t="shared" ref="GA35:GA42" si="81">FR35</f>
        <v>RE3. P2. Sistema Nacional de Vigilancia de la Salud</v>
      </c>
      <c r="GB35" s="137"/>
      <c r="GC35" s="163"/>
      <c r="GD35" s="163"/>
      <c r="GE35" s="163"/>
      <c r="GF35" s="163"/>
      <c r="GG35" s="164"/>
    </row>
    <row r="36" spans="1:189" ht="26.25" x14ac:dyDescent="0.25">
      <c r="A36" s="132" t="s">
        <v>238</v>
      </c>
      <c r="B36" s="133" t="str">
        <f t="shared" si="56"/>
        <v>RE1. P3 Sistema escolar de vigilancia nutricional automatizado (SEVIN)</v>
      </c>
      <c r="C36" s="276">
        <f t="shared" si="57"/>
        <v>0</v>
      </c>
      <c r="D36" s="277">
        <f t="shared" si="58"/>
        <v>0</v>
      </c>
      <c r="E36" s="277">
        <f t="shared" si="59"/>
        <v>0</v>
      </c>
      <c r="F36" s="277">
        <f t="shared" si="60"/>
        <v>0</v>
      </c>
      <c r="G36" s="277">
        <f t="shared" si="61"/>
        <v>0</v>
      </c>
      <c r="H36" s="245" t="e">
        <f t="shared" si="62"/>
        <v>#DIV/0!</v>
      </c>
      <c r="J36" s="132" t="s">
        <v>238</v>
      </c>
      <c r="K36" s="133" t="str">
        <f>'10. Control gerencial'!B177</f>
        <v>RE1. P3 Sistema escolar de vigilancia nutricional automatizado (SEVIN)</v>
      </c>
      <c r="L36" s="137">
        <f>'10. Control gerencial'!R178</f>
        <v>0</v>
      </c>
      <c r="M36" s="163">
        <f>'10. Control gerencial'!S178</f>
        <v>0</v>
      </c>
      <c r="N36" s="163">
        <f>'10. Control gerencial'!T178</f>
        <v>0</v>
      </c>
      <c r="O36" s="163">
        <f>'10. Control gerencial'!U178</f>
        <v>0</v>
      </c>
      <c r="P36" s="163">
        <f t="shared" si="55"/>
        <v>0</v>
      </c>
      <c r="Q36" s="164">
        <f>'10. Control gerencial'!V178</f>
        <v>0</v>
      </c>
      <c r="T36" s="132" t="s">
        <v>238</v>
      </c>
      <c r="U36" s="133" t="str">
        <f t="shared" si="63"/>
        <v>RE1. P3 Sistema escolar de vigilancia nutricional automatizado (SEVIN)</v>
      </c>
      <c r="V36" s="137"/>
      <c r="W36" s="163"/>
      <c r="X36" s="163"/>
      <c r="Y36" s="163"/>
      <c r="Z36" s="163"/>
      <c r="AA36" s="164"/>
      <c r="AC36" s="132" t="s">
        <v>238</v>
      </c>
      <c r="AD36" s="133" t="str">
        <f t="shared" si="64"/>
        <v>RE1. P3 Sistema escolar de vigilancia nutricional automatizado (SEVIN)</v>
      </c>
      <c r="AE36" s="137"/>
      <c r="AF36" s="163"/>
      <c r="AG36" s="163"/>
      <c r="AH36" s="163"/>
      <c r="AI36" s="163"/>
      <c r="AJ36" s="164"/>
      <c r="AL36" s="132" t="s">
        <v>238</v>
      </c>
      <c r="AM36" s="133" t="str">
        <f t="shared" si="65"/>
        <v>RE1. P3 Sistema escolar de vigilancia nutricional automatizado (SEVIN)</v>
      </c>
      <c r="AN36" s="137"/>
      <c r="AO36" s="163"/>
      <c r="AP36" s="163"/>
      <c r="AQ36" s="163"/>
      <c r="AR36" s="163"/>
      <c r="AS36" s="164"/>
      <c r="AU36" s="132" t="s">
        <v>238</v>
      </c>
      <c r="AV36" s="133" t="str">
        <f t="shared" si="66"/>
        <v>RE1. P3 Sistema escolar de vigilancia nutricional automatizado (SEVIN)</v>
      </c>
      <c r="AW36" s="137"/>
      <c r="AX36" s="163"/>
      <c r="AY36" s="163"/>
      <c r="AZ36" s="163"/>
      <c r="BA36" s="163"/>
      <c r="BB36" s="164"/>
      <c r="BD36" s="132" t="s">
        <v>238</v>
      </c>
      <c r="BE36" s="133" t="str">
        <f t="shared" si="67"/>
        <v>RE1. P3 Sistema escolar de vigilancia nutricional automatizado (SEVIN)</v>
      </c>
      <c r="BF36" s="137"/>
      <c r="BG36" s="163"/>
      <c r="BH36" s="163"/>
      <c r="BI36" s="163"/>
      <c r="BJ36" s="163"/>
      <c r="BK36" s="164"/>
      <c r="BM36" s="132" t="s">
        <v>238</v>
      </c>
      <c r="BN36" s="133" t="str">
        <f t="shared" si="68"/>
        <v>RE1. P3 Sistema escolar de vigilancia nutricional automatizado (SEVIN)</v>
      </c>
      <c r="BO36" s="137"/>
      <c r="BP36" s="163"/>
      <c r="BQ36" s="163"/>
      <c r="BR36" s="163"/>
      <c r="BS36" s="163"/>
      <c r="BT36" s="164"/>
      <c r="BV36" s="132" t="s">
        <v>238</v>
      </c>
      <c r="BW36" s="133" t="str">
        <f t="shared" si="69"/>
        <v>RE1. P3 Sistema escolar de vigilancia nutricional automatizado (SEVIN)</v>
      </c>
      <c r="BX36" s="137"/>
      <c r="BY36" s="163"/>
      <c r="BZ36" s="163"/>
      <c r="CA36" s="163"/>
      <c r="CB36" s="163"/>
      <c r="CC36" s="164"/>
      <c r="CE36" s="132" t="s">
        <v>238</v>
      </c>
      <c r="CF36" s="133" t="str">
        <f t="shared" si="70"/>
        <v>RE1. P3 Sistema escolar de vigilancia nutricional automatizado (SEVIN)</v>
      </c>
      <c r="CG36" s="137"/>
      <c r="CH36" s="163"/>
      <c r="CI36" s="163"/>
      <c r="CJ36" s="163"/>
      <c r="CK36" s="163"/>
      <c r="CL36" s="164"/>
      <c r="CN36" s="132" t="s">
        <v>238</v>
      </c>
      <c r="CO36" s="133" t="str">
        <f t="shared" si="71"/>
        <v>RE1. P3 Sistema escolar de vigilancia nutricional automatizado (SEVIN)</v>
      </c>
      <c r="CP36" s="137"/>
      <c r="CQ36" s="163"/>
      <c r="CR36" s="163"/>
      <c r="CS36" s="163"/>
      <c r="CT36" s="163"/>
      <c r="CU36" s="164"/>
      <c r="CW36" s="132" t="s">
        <v>238</v>
      </c>
      <c r="CX36" s="133" t="str">
        <f t="shared" si="72"/>
        <v>RE1. P3 Sistema escolar de vigilancia nutricional automatizado (SEVIN)</v>
      </c>
      <c r="CY36" s="137"/>
      <c r="CZ36" s="163"/>
      <c r="DA36" s="163"/>
      <c r="DB36" s="163"/>
      <c r="DC36" s="163"/>
      <c r="DD36" s="164"/>
      <c r="DF36" s="132" t="s">
        <v>238</v>
      </c>
      <c r="DG36" s="133" t="str">
        <f t="shared" si="73"/>
        <v>RE1. P3 Sistema escolar de vigilancia nutricional automatizado (SEVIN)</v>
      </c>
      <c r="DH36" s="137"/>
      <c r="DI36" s="163"/>
      <c r="DJ36" s="163"/>
      <c r="DK36" s="163"/>
      <c r="DL36" s="163"/>
      <c r="DM36" s="164"/>
      <c r="DO36" s="132" t="s">
        <v>238</v>
      </c>
      <c r="DP36" s="133" t="str">
        <f t="shared" si="74"/>
        <v>RE1. P3 Sistema escolar de vigilancia nutricional automatizado (SEVIN)</v>
      </c>
      <c r="DQ36" s="137"/>
      <c r="DR36" s="163"/>
      <c r="DS36" s="163"/>
      <c r="DT36" s="163"/>
      <c r="DU36" s="163"/>
      <c r="DV36" s="164"/>
      <c r="DX36" s="132" t="s">
        <v>238</v>
      </c>
      <c r="DY36" s="133" t="str">
        <f t="shared" si="75"/>
        <v>RE1. P3 Sistema escolar de vigilancia nutricional automatizado (SEVIN)</v>
      </c>
      <c r="DZ36" s="137"/>
      <c r="EA36" s="163"/>
      <c r="EB36" s="163"/>
      <c r="EC36" s="163"/>
      <c r="ED36" s="163"/>
      <c r="EE36" s="164"/>
      <c r="EG36" s="132" t="s">
        <v>238</v>
      </c>
      <c r="EH36" s="133" t="str">
        <f t="shared" si="76"/>
        <v>RE1. P3 Sistema escolar de vigilancia nutricional automatizado (SEVIN)</v>
      </c>
      <c r="EI36" s="137"/>
      <c r="EJ36" s="163"/>
      <c r="EK36" s="163"/>
      <c r="EL36" s="163"/>
      <c r="EM36" s="163"/>
      <c r="EN36" s="164"/>
      <c r="EP36" s="132" t="s">
        <v>238</v>
      </c>
      <c r="EQ36" s="133" t="str">
        <f t="shared" si="77"/>
        <v>RE1. P3 Sistema escolar de vigilancia nutricional automatizado (SEVIN)</v>
      </c>
      <c r="ER36" s="137"/>
      <c r="ES36" s="163"/>
      <c r="ET36" s="163"/>
      <c r="EU36" s="163"/>
      <c r="EV36" s="163"/>
      <c r="EW36" s="164"/>
      <c r="EY36" s="132" t="s">
        <v>238</v>
      </c>
      <c r="EZ36" s="133" t="str">
        <f t="shared" si="78"/>
        <v>RE1. P3 Sistema escolar de vigilancia nutricional automatizado (SEVIN)</v>
      </c>
      <c r="FA36" s="137"/>
      <c r="FB36" s="163"/>
      <c r="FC36" s="163"/>
      <c r="FD36" s="163"/>
      <c r="FE36" s="163"/>
      <c r="FF36" s="164"/>
      <c r="FH36" s="132" t="s">
        <v>238</v>
      </c>
      <c r="FI36" s="133" t="str">
        <f t="shared" si="79"/>
        <v>RE1. P3 Sistema escolar de vigilancia nutricional automatizado (SEVIN)</v>
      </c>
      <c r="FJ36" s="137"/>
      <c r="FK36" s="163"/>
      <c r="FL36" s="163"/>
      <c r="FM36" s="163"/>
      <c r="FN36" s="163"/>
      <c r="FO36" s="164"/>
      <c r="FQ36" s="132" t="s">
        <v>238</v>
      </c>
      <c r="FR36" s="133" t="str">
        <f t="shared" si="80"/>
        <v>RE1. P3 Sistema escolar de vigilancia nutricional automatizado (SEVIN)</v>
      </c>
      <c r="FS36" s="137"/>
      <c r="FT36" s="163"/>
      <c r="FU36" s="163"/>
      <c r="FV36" s="163"/>
      <c r="FW36" s="163"/>
      <c r="FX36" s="164"/>
      <c r="FZ36" s="132" t="s">
        <v>238</v>
      </c>
      <c r="GA36" s="133" t="str">
        <f t="shared" si="81"/>
        <v>RE1. P3 Sistema escolar de vigilancia nutricional automatizado (SEVIN)</v>
      </c>
      <c r="GB36" s="137"/>
      <c r="GC36" s="163"/>
      <c r="GD36" s="163"/>
      <c r="GE36" s="163"/>
      <c r="GF36" s="163"/>
      <c r="GG36" s="164"/>
    </row>
    <row r="37" spans="1:189" ht="26.25" x14ac:dyDescent="0.25">
      <c r="A37" s="132" t="s">
        <v>699</v>
      </c>
      <c r="B37" s="133" t="str">
        <f t="shared" si="56"/>
        <v>RE1. P4 Censo nutricional de adolescentes escolarizados de 13 a 17 años</v>
      </c>
      <c r="C37" s="276">
        <f t="shared" si="57"/>
        <v>0</v>
      </c>
      <c r="D37" s="277">
        <f t="shared" si="58"/>
        <v>0</v>
      </c>
      <c r="E37" s="277">
        <f t="shared" si="59"/>
        <v>0</v>
      </c>
      <c r="F37" s="277">
        <f t="shared" si="60"/>
        <v>0</v>
      </c>
      <c r="G37" s="277">
        <f t="shared" si="61"/>
        <v>0</v>
      </c>
      <c r="H37" s="245" t="e">
        <f t="shared" si="62"/>
        <v>#DIV/0!</v>
      </c>
      <c r="J37" s="132" t="s">
        <v>699</v>
      </c>
      <c r="K37" s="133" t="str">
        <f>'10. Control gerencial'!B179</f>
        <v>RE1. P4 Censo nutricional de adolescentes escolarizados de 13 a 17 años</v>
      </c>
      <c r="L37" s="137">
        <f>'10. Control gerencial'!R180</f>
        <v>0</v>
      </c>
      <c r="M37" s="163">
        <f>'10. Control gerencial'!S180</f>
        <v>0</v>
      </c>
      <c r="N37" s="163">
        <f>'10. Control gerencial'!T180</f>
        <v>0</v>
      </c>
      <c r="O37" s="163">
        <f>'10. Control gerencial'!U180</f>
        <v>0</v>
      </c>
      <c r="P37" s="163">
        <f t="shared" si="55"/>
        <v>0</v>
      </c>
      <c r="Q37" s="164">
        <f>'10. Control gerencial'!V180</f>
        <v>0</v>
      </c>
      <c r="T37" s="132" t="s">
        <v>699</v>
      </c>
      <c r="U37" s="133" t="str">
        <f t="shared" si="63"/>
        <v>RE1. P4 Censo nutricional de adolescentes escolarizados de 13 a 17 años</v>
      </c>
      <c r="V37" s="137"/>
      <c r="W37" s="163"/>
      <c r="X37" s="163"/>
      <c r="Y37" s="163"/>
      <c r="Z37" s="163"/>
      <c r="AA37" s="164"/>
      <c r="AC37" s="132" t="s">
        <v>699</v>
      </c>
      <c r="AD37" s="133" t="str">
        <f t="shared" si="64"/>
        <v>RE1. P4 Censo nutricional de adolescentes escolarizados de 13 a 17 años</v>
      </c>
      <c r="AE37" s="137"/>
      <c r="AF37" s="163"/>
      <c r="AG37" s="163"/>
      <c r="AH37" s="163"/>
      <c r="AI37" s="163"/>
      <c r="AJ37" s="164"/>
      <c r="AL37" s="132" t="s">
        <v>699</v>
      </c>
      <c r="AM37" s="133" t="str">
        <f t="shared" si="65"/>
        <v>RE1. P4 Censo nutricional de adolescentes escolarizados de 13 a 17 años</v>
      </c>
      <c r="AN37" s="137"/>
      <c r="AO37" s="163"/>
      <c r="AP37" s="163"/>
      <c r="AQ37" s="163"/>
      <c r="AR37" s="163"/>
      <c r="AS37" s="164"/>
      <c r="AU37" s="132" t="s">
        <v>699</v>
      </c>
      <c r="AV37" s="133" t="str">
        <f t="shared" si="66"/>
        <v>RE1. P4 Censo nutricional de adolescentes escolarizados de 13 a 17 años</v>
      </c>
      <c r="AW37" s="137"/>
      <c r="AX37" s="163"/>
      <c r="AY37" s="163"/>
      <c r="AZ37" s="163"/>
      <c r="BA37" s="163"/>
      <c r="BB37" s="164"/>
      <c r="BD37" s="132" t="s">
        <v>699</v>
      </c>
      <c r="BE37" s="133" t="str">
        <f t="shared" si="67"/>
        <v>RE1. P4 Censo nutricional de adolescentes escolarizados de 13 a 17 años</v>
      </c>
      <c r="BF37" s="137"/>
      <c r="BG37" s="163"/>
      <c r="BH37" s="163"/>
      <c r="BI37" s="163"/>
      <c r="BJ37" s="163"/>
      <c r="BK37" s="164"/>
      <c r="BM37" s="132" t="s">
        <v>699</v>
      </c>
      <c r="BN37" s="133" t="str">
        <f t="shared" si="68"/>
        <v>RE1. P4 Censo nutricional de adolescentes escolarizados de 13 a 17 años</v>
      </c>
      <c r="BO37" s="137"/>
      <c r="BP37" s="163"/>
      <c r="BQ37" s="163"/>
      <c r="BR37" s="163"/>
      <c r="BS37" s="163"/>
      <c r="BT37" s="164"/>
      <c r="BV37" s="132" t="s">
        <v>699</v>
      </c>
      <c r="BW37" s="133" t="str">
        <f t="shared" si="69"/>
        <v>RE1. P4 Censo nutricional de adolescentes escolarizados de 13 a 17 años</v>
      </c>
      <c r="BX37" s="137"/>
      <c r="BY37" s="163"/>
      <c r="BZ37" s="163"/>
      <c r="CA37" s="163"/>
      <c r="CB37" s="163"/>
      <c r="CC37" s="164"/>
      <c r="CE37" s="132" t="s">
        <v>699</v>
      </c>
      <c r="CF37" s="133" t="str">
        <f t="shared" si="70"/>
        <v>RE1. P4 Censo nutricional de adolescentes escolarizados de 13 a 17 años</v>
      </c>
      <c r="CG37" s="137"/>
      <c r="CH37" s="163"/>
      <c r="CI37" s="163"/>
      <c r="CJ37" s="163"/>
      <c r="CK37" s="163"/>
      <c r="CL37" s="164"/>
      <c r="CN37" s="132" t="s">
        <v>699</v>
      </c>
      <c r="CO37" s="133" t="str">
        <f t="shared" si="71"/>
        <v>RE1. P4 Censo nutricional de adolescentes escolarizados de 13 a 17 años</v>
      </c>
      <c r="CP37" s="137"/>
      <c r="CQ37" s="163"/>
      <c r="CR37" s="163"/>
      <c r="CS37" s="163"/>
      <c r="CT37" s="163"/>
      <c r="CU37" s="164"/>
      <c r="CW37" s="132" t="s">
        <v>699</v>
      </c>
      <c r="CX37" s="133" t="str">
        <f t="shared" si="72"/>
        <v>RE1. P4 Censo nutricional de adolescentes escolarizados de 13 a 17 años</v>
      </c>
      <c r="CY37" s="137"/>
      <c r="CZ37" s="163"/>
      <c r="DA37" s="163"/>
      <c r="DB37" s="163"/>
      <c r="DC37" s="163"/>
      <c r="DD37" s="164"/>
      <c r="DF37" s="132" t="s">
        <v>699</v>
      </c>
      <c r="DG37" s="133" t="str">
        <f t="shared" si="73"/>
        <v>RE1. P4 Censo nutricional de adolescentes escolarizados de 13 a 17 años</v>
      </c>
      <c r="DH37" s="137"/>
      <c r="DI37" s="163"/>
      <c r="DJ37" s="163"/>
      <c r="DK37" s="163"/>
      <c r="DL37" s="163"/>
      <c r="DM37" s="164"/>
      <c r="DO37" s="132" t="s">
        <v>699</v>
      </c>
      <c r="DP37" s="133" t="str">
        <f t="shared" si="74"/>
        <v>RE1. P4 Censo nutricional de adolescentes escolarizados de 13 a 17 años</v>
      </c>
      <c r="DQ37" s="137"/>
      <c r="DR37" s="163"/>
      <c r="DS37" s="163"/>
      <c r="DT37" s="163"/>
      <c r="DU37" s="163"/>
      <c r="DV37" s="164"/>
      <c r="DX37" s="132" t="s">
        <v>699</v>
      </c>
      <c r="DY37" s="133" t="str">
        <f t="shared" si="75"/>
        <v>RE1. P4 Censo nutricional de adolescentes escolarizados de 13 a 17 años</v>
      </c>
      <c r="DZ37" s="137"/>
      <c r="EA37" s="163"/>
      <c r="EB37" s="163"/>
      <c r="EC37" s="163"/>
      <c r="ED37" s="163"/>
      <c r="EE37" s="164"/>
      <c r="EG37" s="132" t="s">
        <v>699</v>
      </c>
      <c r="EH37" s="133" t="str">
        <f t="shared" si="76"/>
        <v>RE1. P4 Censo nutricional de adolescentes escolarizados de 13 a 17 años</v>
      </c>
      <c r="EI37" s="137"/>
      <c r="EJ37" s="163"/>
      <c r="EK37" s="163"/>
      <c r="EL37" s="163"/>
      <c r="EM37" s="163"/>
      <c r="EN37" s="164"/>
      <c r="EP37" s="132" t="s">
        <v>699</v>
      </c>
      <c r="EQ37" s="133" t="str">
        <f t="shared" si="77"/>
        <v>RE1. P4 Censo nutricional de adolescentes escolarizados de 13 a 17 años</v>
      </c>
      <c r="ER37" s="137"/>
      <c r="ES37" s="163"/>
      <c r="ET37" s="163"/>
      <c r="EU37" s="163"/>
      <c r="EV37" s="163"/>
      <c r="EW37" s="164"/>
      <c r="EY37" s="132" t="s">
        <v>699</v>
      </c>
      <c r="EZ37" s="133" t="str">
        <f t="shared" si="78"/>
        <v>RE1. P4 Censo nutricional de adolescentes escolarizados de 13 a 17 años</v>
      </c>
      <c r="FA37" s="137"/>
      <c r="FB37" s="163"/>
      <c r="FC37" s="163"/>
      <c r="FD37" s="163"/>
      <c r="FE37" s="163"/>
      <c r="FF37" s="164"/>
      <c r="FH37" s="132" t="s">
        <v>699</v>
      </c>
      <c r="FI37" s="133" t="str">
        <f t="shared" si="79"/>
        <v>RE1. P4 Censo nutricional de adolescentes escolarizados de 13 a 17 años</v>
      </c>
      <c r="FJ37" s="137"/>
      <c r="FK37" s="163"/>
      <c r="FL37" s="163"/>
      <c r="FM37" s="163"/>
      <c r="FN37" s="163"/>
      <c r="FO37" s="164"/>
      <c r="FQ37" s="132" t="s">
        <v>699</v>
      </c>
      <c r="FR37" s="133" t="str">
        <f t="shared" si="80"/>
        <v>RE1. P4 Censo nutricional de adolescentes escolarizados de 13 a 17 años</v>
      </c>
      <c r="FS37" s="137"/>
      <c r="FT37" s="163"/>
      <c r="FU37" s="163"/>
      <c r="FV37" s="163"/>
      <c r="FW37" s="163"/>
      <c r="FX37" s="164"/>
      <c r="FZ37" s="132" t="s">
        <v>699</v>
      </c>
      <c r="GA37" s="133" t="str">
        <f t="shared" si="81"/>
        <v>RE1. P4 Censo nutricional de adolescentes escolarizados de 13 a 17 años</v>
      </c>
      <c r="GB37" s="137"/>
      <c r="GC37" s="163"/>
      <c r="GD37" s="163"/>
      <c r="GE37" s="163"/>
      <c r="GF37" s="163"/>
      <c r="GG37" s="164"/>
    </row>
    <row r="38" spans="1:189" ht="26.25" x14ac:dyDescent="0.25">
      <c r="A38" s="132" t="s">
        <v>700</v>
      </c>
      <c r="B38" s="133" t="str">
        <f t="shared" si="56"/>
        <v xml:space="preserve">RE1. P6 Sistema Naciona de Información Adolescente (SINA)  en funcionamiento </v>
      </c>
      <c r="C38" s="276">
        <f t="shared" si="57"/>
        <v>0</v>
      </c>
      <c r="D38" s="277">
        <f t="shared" si="58"/>
        <v>0</v>
      </c>
      <c r="E38" s="277">
        <f t="shared" si="59"/>
        <v>0</v>
      </c>
      <c r="F38" s="277">
        <f t="shared" si="60"/>
        <v>0</v>
      </c>
      <c r="G38" s="277">
        <f t="shared" si="61"/>
        <v>0</v>
      </c>
      <c r="H38" s="245" t="e">
        <f t="shared" si="62"/>
        <v>#DIV/0!</v>
      </c>
      <c r="J38" s="132" t="s">
        <v>700</v>
      </c>
      <c r="K38" s="133" t="str">
        <f>'10. Control gerencial'!B181</f>
        <v xml:space="preserve">RE1. P6 Sistema Naciona de Información Adolescente (SINA)  en funcionamiento </v>
      </c>
      <c r="L38" s="137">
        <f>'10. Control gerencial'!R182</f>
        <v>0</v>
      </c>
      <c r="M38" s="163">
        <f>'10. Control gerencial'!S182</f>
        <v>0</v>
      </c>
      <c r="N38" s="163">
        <f>'10. Control gerencial'!T182</f>
        <v>0</v>
      </c>
      <c r="O38" s="163">
        <f>'10. Control gerencial'!U182</f>
        <v>0</v>
      </c>
      <c r="P38" s="163">
        <f t="shared" si="55"/>
        <v>0</v>
      </c>
      <c r="Q38" s="164">
        <f>'10. Control gerencial'!V182</f>
        <v>0</v>
      </c>
      <c r="T38" s="132" t="s">
        <v>700</v>
      </c>
      <c r="U38" s="133" t="str">
        <f t="shared" si="63"/>
        <v xml:space="preserve">RE1. P6 Sistema Naciona de Información Adolescente (SINA)  en funcionamiento </v>
      </c>
      <c r="V38" s="137"/>
      <c r="W38" s="163"/>
      <c r="X38" s="163"/>
      <c r="Y38" s="163"/>
      <c r="Z38" s="163"/>
      <c r="AA38" s="164"/>
      <c r="AC38" s="132" t="s">
        <v>700</v>
      </c>
      <c r="AD38" s="133" t="str">
        <f t="shared" si="64"/>
        <v xml:space="preserve">RE1. P6 Sistema Naciona de Información Adolescente (SINA)  en funcionamiento </v>
      </c>
      <c r="AE38" s="137"/>
      <c r="AF38" s="163"/>
      <c r="AG38" s="163"/>
      <c r="AH38" s="163"/>
      <c r="AI38" s="163"/>
      <c r="AJ38" s="164"/>
      <c r="AL38" s="132" t="s">
        <v>700</v>
      </c>
      <c r="AM38" s="133" t="str">
        <f t="shared" si="65"/>
        <v xml:space="preserve">RE1. P6 Sistema Naciona de Información Adolescente (SINA)  en funcionamiento </v>
      </c>
      <c r="AN38" s="137"/>
      <c r="AO38" s="163"/>
      <c r="AP38" s="163"/>
      <c r="AQ38" s="163"/>
      <c r="AR38" s="163"/>
      <c r="AS38" s="164"/>
      <c r="AU38" s="132" t="s">
        <v>700</v>
      </c>
      <c r="AV38" s="133" t="str">
        <f t="shared" si="66"/>
        <v xml:space="preserve">RE1. P6 Sistema Naciona de Información Adolescente (SINA)  en funcionamiento </v>
      </c>
      <c r="AW38" s="137"/>
      <c r="AX38" s="163"/>
      <c r="AY38" s="163"/>
      <c r="AZ38" s="163"/>
      <c r="BA38" s="163"/>
      <c r="BB38" s="164"/>
      <c r="BD38" s="132" t="s">
        <v>700</v>
      </c>
      <c r="BE38" s="133" t="str">
        <f t="shared" si="67"/>
        <v xml:space="preserve">RE1. P6 Sistema Naciona de Información Adolescente (SINA)  en funcionamiento </v>
      </c>
      <c r="BF38" s="137"/>
      <c r="BG38" s="163"/>
      <c r="BH38" s="163"/>
      <c r="BI38" s="163"/>
      <c r="BJ38" s="163"/>
      <c r="BK38" s="164"/>
      <c r="BM38" s="132" t="s">
        <v>700</v>
      </c>
      <c r="BN38" s="133" t="str">
        <f t="shared" si="68"/>
        <v xml:space="preserve">RE1. P6 Sistema Naciona de Información Adolescente (SINA)  en funcionamiento </v>
      </c>
      <c r="BO38" s="137"/>
      <c r="BP38" s="163"/>
      <c r="BQ38" s="163"/>
      <c r="BR38" s="163"/>
      <c r="BS38" s="163"/>
      <c r="BT38" s="164"/>
      <c r="BV38" s="132" t="s">
        <v>700</v>
      </c>
      <c r="BW38" s="133" t="str">
        <f t="shared" si="69"/>
        <v xml:space="preserve">RE1. P6 Sistema Naciona de Información Adolescente (SINA)  en funcionamiento </v>
      </c>
      <c r="BX38" s="137"/>
      <c r="BY38" s="163"/>
      <c r="BZ38" s="163"/>
      <c r="CA38" s="163"/>
      <c r="CB38" s="163"/>
      <c r="CC38" s="164"/>
      <c r="CE38" s="132" t="s">
        <v>700</v>
      </c>
      <c r="CF38" s="133" t="str">
        <f t="shared" si="70"/>
        <v xml:space="preserve">RE1. P6 Sistema Naciona de Información Adolescente (SINA)  en funcionamiento </v>
      </c>
      <c r="CG38" s="137"/>
      <c r="CH38" s="163"/>
      <c r="CI38" s="163"/>
      <c r="CJ38" s="163"/>
      <c r="CK38" s="163"/>
      <c r="CL38" s="164"/>
      <c r="CN38" s="132" t="s">
        <v>700</v>
      </c>
      <c r="CO38" s="133" t="str">
        <f t="shared" si="71"/>
        <v xml:space="preserve">RE1. P6 Sistema Naciona de Información Adolescente (SINA)  en funcionamiento </v>
      </c>
      <c r="CP38" s="137"/>
      <c r="CQ38" s="163"/>
      <c r="CR38" s="163"/>
      <c r="CS38" s="163"/>
      <c r="CT38" s="163"/>
      <c r="CU38" s="164"/>
      <c r="CW38" s="132" t="s">
        <v>700</v>
      </c>
      <c r="CX38" s="133" t="str">
        <f t="shared" si="72"/>
        <v xml:space="preserve">RE1. P6 Sistema Naciona de Información Adolescente (SINA)  en funcionamiento </v>
      </c>
      <c r="CY38" s="137"/>
      <c r="CZ38" s="163"/>
      <c r="DA38" s="163"/>
      <c r="DB38" s="163"/>
      <c r="DC38" s="163"/>
      <c r="DD38" s="164"/>
      <c r="DF38" s="132" t="s">
        <v>700</v>
      </c>
      <c r="DG38" s="133" t="str">
        <f t="shared" si="73"/>
        <v xml:space="preserve">RE1. P6 Sistema Naciona de Información Adolescente (SINA)  en funcionamiento </v>
      </c>
      <c r="DH38" s="137"/>
      <c r="DI38" s="163"/>
      <c r="DJ38" s="163"/>
      <c r="DK38" s="163"/>
      <c r="DL38" s="163"/>
      <c r="DM38" s="164"/>
      <c r="DO38" s="132" t="s">
        <v>700</v>
      </c>
      <c r="DP38" s="133" t="str">
        <f t="shared" si="74"/>
        <v xml:space="preserve">RE1. P6 Sistema Naciona de Información Adolescente (SINA)  en funcionamiento </v>
      </c>
      <c r="DQ38" s="137"/>
      <c r="DR38" s="163"/>
      <c r="DS38" s="163"/>
      <c r="DT38" s="163"/>
      <c r="DU38" s="163"/>
      <c r="DV38" s="164"/>
      <c r="DX38" s="132" t="s">
        <v>700</v>
      </c>
      <c r="DY38" s="133" t="str">
        <f t="shared" si="75"/>
        <v xml:space="preserve">RE1. P6 Sistema Naciona de Información Adolescente (SINA)  en funcionamiento </v>
      </c>
      <c r="DZ38" s="137"/>
      <c r="EA38" s="163"/>
      <c r="EB38" s="163"/>
      <c r="EC38" s="163"/>
      <c r="ED38" s="163"/>
      <c r="EE38" s="164"/>
      <c r="EG38" s="132" t="s">
        <v>700</v>
      </c>
      <c r="EH38" s="133" t="str">
        <f t="shared" si="76"/>
        <v xml:space="preserve">RE1. P6 Sistema Naciona de Información Adolescente (SINA)  en funcionamiento </v>
      </c>
      <c r="EI38" s="137"/>
      <c r="EJ38" s="163"/>
      <c r="EK38" s="163"/>
      <c r="EL38" s="163"/>
      <c r="EM38" s="163"/>
      <c r="EN38" s="164"/>
      <c r="EP38" s="132" t="s">
        <v>700</v>
      </c>
      <c r="EQ38" s="133" t="str">
        <f t="shared" si="77"/>
        <v xml:space="preserve">RE1. P6 Sistema Naciona de Información Adolescente (SINA)  en funcionamiento </v>
      </c>
      <c r="ER38" s="137"/>
      <c r="ES38" s="163"/>
      <c r="ET38" s="163"/>
      <c r="EU38" s="163"/>
      <c r="EV38" s="163"/>
      <c r="EW38" s="164"/>
      <c r="EY38" s="132" t="s">
        <v>700</v>
      </c>
      <c r="EZ38" s="133" t="str">
        <f t="shared" si="78"/>
        <v xml:space="preserve">RE1. P6 Sistema Naciona de Información Adolescente (SINA)  en funcionamiento </v>
      </c>
      <c r="FA38" s="137"/>
      <c r="FB38" s="163"/>
      <c r="FC38" s="163"/>
      <c r="FD38" s="163"/>
      <c r="FE38" s="163"/>
      <c r="FF38" s="164"/>
      <c r="FH38" s="132" t="s">
        <v>700</v>
      </c>
      <c r="FI38" s="133" t="str">
        <f t="shared" si="79"/>
        <v xml:space="preserve">RE1. P6 Sistema Naciona de Información Adolescente (SINA)  en funcionamiento </v>
      </c>
      <c r="FJ38" s="137"/>
      <c r="FK38" s="163"/>
      <c r="FL38" s="163"/>
      <c r="FM38" s="163"/>
      <c r="FN38" s="163"/>
      <c r="FO38" s="164"/>
      <c r="FQ38" s="132" t="s">
        <v>700</v>
      </c>
      <c r="FR38" s="133" t="str">
        <f t="shared" si="80"/>
        <v xml:space="preserve">RE1. P6 Sistema Naciona de Información Adolescente (SINA)  en funcionamiento </v>
      </c>
      <c r="FS38" s="137"/>
      <c r="FT38" s="163"/>
      <c r="FU38" s="163"/>
      <c r="FV38" s="163"/>
      <c r="FW38" s="163"/>
      <c r="FX38" s="164"/>
      <c r="FZ38" s="132" t="s">
        <v>700</v>
      </c>
      <c r="GA38" s="133" t="str">
        <f t="shared" si="81"/>
        <v xml:space="preserve">RE1. P6 Sistema Naciona de Información Adolescente (SINA)  en funcionamiento </v>
      </c>
      <c r="GB38" s="137"/>
      <c r="GC38" s="163"/>
      <c r="GD38" s="163"/>
      <c r="GE38" s="163"/>
      <c r="GF38" s="163"/>
      <c r="GG38" s="164"/>
    </row>
    <row r="39" spans="1:189" ht="26.25" x14ac:dyDescent="0.25">
      <c r="A39" s="132" t="s">
        <v>701</v>
      </c>
      <c r="B39" s="133" t="str">
        <f t="shared" si="56"/>
        <v>RE1. P7 Programa ampliado de inmunizaciones controlado</v>
      </c>
      <c r="C39" s="276">
        <f t="shared" si="57"/>
        <v>0</v>
      </c>
      <c r="D39" s="277">
        <f t="shared" si="58"/>
        <v>0</v>
      </c>
      <c r="E39" s="277">
        <f t="shared" si="59"/>
        <v>0</v>
      </c>
      <c r="F39" s="277">
        <f t="shared" si="60"/>
        <v>0</v>
      </c>
      <c r="G39" s="277">
        <f t="shared" si="61"/>
        <v>0</v>
      </c>
      <c r="H39" s="245" t="e">
        <f t="shared" si="62"/>
        <v>#DIV/0!</v>
      </c>
      <c r="J39" s="132" t="s">
        <v>701</v>
      </c>
      <c r="K39" s="133" t="str">
        <f>'10. Control gerencial'!B183</f>
        <v>RE1. P7 Programa ampliado de inmunizaciones controlado</v>
      </c>
      <c r="L39" s="137">
        <f>'10. Control gerencial'!R189</f>
        <v>0</v>
      </c>
      <c r="M39" s="163">
        <f>'10. Control gerencial'!S189</f>
        <v>0</v>
      </c>
      <c r="N39" s="163">
        <f>'10. Control gerencial'!T189</f>
        <v>0</v>
      </c>
      <c r="O39" s="163">
        <f>'10. Control gerencial'!U189</f>
        <v>0</v>
      </c>
      <c r="P39" s="163">
        <f t="shared" si="55"/>
        <v>0</v>
      </c>
      <c r="Q39" s="164">
        <f>'10. Control gerencial'!V189</f>
        <v>0</v>
      </c>
      <c r="T39" s="132" t="s">
        <v>701</v>
      </c>
      <c r="U39" s="133" t="str">
        <f t="shared" si="63"/>
        <v>RE1. P7 Programa ampliado de inmunizaciones controlado</v>
      </c>
      <c r="V39" s="137"/>
      <c r="W39" s="163"/>
      <c r="X39" s="163"/>
      <c r="Y39" s="163"/>
      <c r="Z39" s="163"/>
      <c r="AA39" s="164"/>
      <c r="AC39" s="132" t="s">
        <v>701</v>
      </c>
      <c r="AD39" s="133" t="str">
        <f t="shared" si="64"/>
        <v>RE1. P7 Programa ampliado de inmunizaciones controlado</v>
      </c>
      <c r="AE39" s="137"/>
      <c r="AF39" s="163"/>
      <c r="AG39" s="163"/>
      <c r="AH39" s="163"/>
      <c r="AI39" s="163"/>
      <c r="AJ39" s="164"/>
      <c r="AL39" s="132" t="s">
        <v>701</v>
      </c>
      <c r="AM39" s="133" t="str">
        <f t="shared" si="65"/>
        <v>RE1. P7 Programa ampliado de inmunizaciones controlado</v>
      </c>
      <c r="AN39" s="137"/>
      <c r="AO39" s="163"/>
      <c r="AP39" s="163"/>
      <c r="AQ39" s="163"/>
      <c r="AR39" s="163"/>
      <c r="AS39" s="164"/>
      <c r="AU39" s="132" t="s">
        <v>701</v>
      </c>
      <c r="AV39" s="133" t="str">
        <f t="shared" si="66"/>
        <v>RE1. P7 Programa ampliado de inmunizaciones controlado</v>
      </c>
      <c r="AW39" s="137"/>
      <c r="AX39" s="163"/>
      <c r="AY39" s="163"/>
      <c r="AZ39" s="163"/>
      <c r="BA39" s="163"/>
      <c r="BB39" s="164"/>
      <c r="BD39" s="132" t="s">
        <v>701</v>
      </c>
      <c r="BE39" s="133" t="str">
        <f t="shared" si="67"/>
        <v>RE1. P7 Programa ampliado de inmunizaciones controlado</v>
      </c>
      <c r="BF39" s="137"/>
      <c r="BG39" s="163"/>
      <c r="BH39" s="163"/>
      <c r="BI39" s="163"/>
      <c r="BJ39" s="163"/>
      <c r="BK39" s="164"/>
      <c r="BM39" s="132" t="s">
        <v>701</v>
      </c>
      <c r="BN39" s="133" t="str">
        <f t="shared" si="68"/>
        <v>RE1. P7 Programa ampliado de inmunizaciones controlado</v>
      </c>
      <c r="BO39" s="137"/>
      <c r="BP39" s="163"/>
      <c r="BQ39" s="163"/>
      <c r="BR39" s="163"/>
      <c r="BS39" s="163"/>
      <c r="BT39" s="164"/>
      <c r="BV39" s="132" t="s">
        <v>701</v>
      </c>
      <c r="BW39" s="133" t="str">
        <f t="shared" si="69"/>
        <v>RE1. P7 Programa ampliado de inmunizaciones controlado</v>
      </c>
      <c r="BX39" s="137"/>
      <c r="BY39" s="163"/>
      <c r="BZ39" s="163"/>
      <c r="CA39" s="163"/>
      <c r="CB39" s="163"/>
      <c r="CC39" s="164"/>
      <c r="CE39" s="132" t="s">
        <v>701</v>
      </c>
      <c r="CF39" s="133" t="str">
        <f t="shared" si="70"/>
        <v>RE1. P7 Programa ampliado de inmunizaciones controlado</v>
      </c>
      <c r="CG39" s="137"/>
      <c r="CH39" s="163"/>
      <c r="CI39" s="163"/>
      <c r="CJ39" s="163"/>
      <c r="CK39" s="163"/>
      <c r="CL39" s="164"/>
      <c r="CN39" s="132" t="s">
        <v>701</v>
      </c>
      <c r="CO39" s="133" t="str">
        <f t="shared" si="71"/>
        <v>RE1. P7 Programa ampliado de inmunizaciones controlado</v>
      </c>
      <c r="CP39" s="137"/>
      <c r="CQ39" s="163"/>
      <c r="CR39" s="163"/>
      <c r="CS39" s="163"/>
      <c r="CT39" s="163"/>
      <c r="CU39" s="164"/>
      <c r="CW39" s="132" t="s">
        <v>701</v>
      </c>
      <c r="CX39" s="133" t="str">
        <f t="shared" si="72"/>
        <v>RE1. P7 Programa ampliado de inmunizaciones controlado</v>
      </c>
      <c r="CY39" s="137"/>
      <c r="CZ39" s="163"/>
      <c r="DA39" s="163"/>
      <c r="DB39" s="163"/>
      <c r="DC39" s="163"/>
      <c r="DD39" s="164"/>
      <c r="DF39" s="132" t="s">
        <v>701</v>
      </c>
      <c r="DG39" s="133" t="str">
        <f t="shared" si="73"/>
        <v>RE1. P7 Programa ampliado de inmunizaciones controlado</v>
      </c>
      <c r="DH39" s="137"/>
      <c r="DI39" s="163"/>
      <c r="DJ39" s="163"/>
      <c r="DK39" s="163"/>
      <c r="DL39" s="163"/>
      <c r="DM39" s="164"/>
      <c r="DO39" s="132" t="s">
        <v>701</v>
      </c>
      <c r="DP39" s="133" t="str">
        <f t="shared" si="74"/>
        <v>RE1. P7 Programa ampliado de inmunizaciones controlado</v>
      </c>
      <c r="DQ39" s="137"/>
      <c r="DR39" s="163"/>
      <c r="DS39" s="163"/>
      <c r="DT39" s="163"/>
      <c r="DU39" s="163"/>
      <c r="DV39" s="164"/>
      <c r="DX39" s="132" t="s">
        <v>701</v>
      </c>
      <c r="DY39" s="133" t="str">
        <f t="shared" si="75"/>
        <v>RE1. P7 Programa ampliado de inmunizaciones controlado</v>
      </c>
      <c r="DZ39" s="137"/>
      <c r="EA39" s="163"/>
      <c r="EB39" s="163"/>
      <c r="EC39" s="163"/>
      <c r="ED39" s="163"/>
      <c r="EE39" s="164"/>
      <c r="EG39" s="132" t="s">
        <v>701</v>
      </c>
      <c r="EH39" s="133" t="str">
        <f t="shared" si="76"/>
        <v>RE1. P7 Programa ampliado de inmunizaciones controlado</v>
      </c>
      <c r="EI39" s="137"/>
      <c r="EJ39" s="163"/>
      <c r="EK39" s="163"/>
      <c r="EL39" s="163"/>
      <c r="EM39" s="163"/>
      <c r="EN39" s="164"/>
      <c r="EP39" s="132" t="s">
        <v>701</v>
      </c>
      <c r="EQ39" s="133" t="str">
        <f t="shared" si="77"/>
        <v>RE1. P7 Programa ampliado de inmunizaciones controlado</v>
      </c>
      <c r="ER39" s="137"/>
      <c r="ES39" s="163"/>
      <c r="ET39" s="163"/>
      <c r="EU39" s="163"/>
      <c r="EV39" s="163"/>
      <c r="EW39" s="164"/>
      <c r="EY39" s="132" t="s">
        <v>701</v>
      </c>
      <c r="EZ39" s="133" t="str">
        <f t="shared" si="78"/>
        <v>RE1. P7 Programa ampliado de inmunizaciones controlado</v>
      </c>
      <c r="FA39" s="137"/>
      <c r="FB39" s="163"/>
      <c r="FC39" s="163"/>
      <c r="FD39" s="163"/>
      <c r="FE39" s="163"/>
      <c r="FF39" s="164"/>
      <c r="FH39" s="132" t="s">
        <v>701</v>
      </c>
      <c r="FI39" s="133" t="str">
        <f t="shared" si="79"/>
        <v>RE1. P7 Programa ampliado de inmunizaciones controlado</v>
      </c>
      <c r="FJ39" s="137"/>
      <c r="FK39" s="163"/>
      <c r="FL39" s="163"/>
      <c r="FM39" s="163"/>
      <c r="FN39" s="163"/>
      <c r="FO39" s="164"/>
      <c r="FQ39" s="132" t="s">
        <v>701</v>
      </c>
      <c r="FR39" s="133" t="str">
        <f t="shared" si="80"/>
        <v>RE1. P7 Programa ampliado de inmunizaciones controlado</v>
      </c>
      <c r="FS39" s="137"/>
      <c r="FT39" s="163"/>
      <c r="FU39" s="163"/>
      <c r="FV39" s="163"/>
      <c r="FW39" s="163"/>
      <c r="FX39" s="164"/>
      <c r="FZ39" s="132" t="s">
        <v>701</v>
      </c>
      <c r="GA39" s="133" t="str">
        <f t="shared" si="81"/>
        <v>RE1. P7 Programa ampliado de inmunizaciones controlado</v>
      </c>
      <c r="GB39" s="137"/>
      <c r="GC39" s="163"/>
      <c r="GD39" s="163"/>
      <c r="GE39" s="163"/>
      <c r="GF39" s="163"/>
      <c r="GG39" s="164"/>
    </row>
    <row r="40" spans="1:189" ht="39" x14ac:dyDescent="0.25">
      <c r="A40" s="132" t="s">
        <v>702</v>
      </c>
      <c r="B40" s="133" t="str">
        <f t="shared" si="56"/>
        <v xml:space="preserve">RE3. P10 Estrategia de Gestión Integral de control de enfermedades transmitidas por vectores implementada </v>
      </c>
      <c r="C40" s="276">
        <f t="shared" si="57"/>
        <v>0</v>
      </c>
      <c r="D40" s="277">
        <f t="shared" si="58"/>
        <v>0</v>
      </c>
      <c r="E40" s="277">
        <f t="shared" si="59"/>
        <v>0</v>
      </c>
      <c r="F40" s="277">
        <f t="shared" si="60"/>
        <v>0</v>
      </c>
      <c r="G40" s="277">
        <f t="shared" si="61"/>
        <v>0</v>
      </c>
      <c r="H40" s="245" t="e">
        <f t="shared" si="62"/>
        <v>#DIV/0!</v>
      </c>
      <c r="J40" s="132" t="s">
        <v>702</v>
      </c>
      <c r="K40" s="133" t="str">
        <f>'10. Control gerencial'!B191</f>
        <v xml:space="preserve">RE3. P10 Estrategia de Gestión Integral de control de enfermedades transmitidas por vectores implementada </v>
      </c>
      <c r="L40" s="137">
        <f>'10. Control gerencial'!R195</f>
        <v>0</v>
      </c>
      <c r="M40" s="163">
        <f>'10. Control gerencial'!S195</f>
        <v>0</v>
      </c>
      <c r="N40" s="163">
        <f>'10. Control gerencial'!T195</f>
        <v>0</v>
      </c>
      <c r="O40" s="163">
        <f>'10. Control gerencial'!U195</f>
        <v>0</v>
      </c>
      <c r="P40" s="163">
        <f t="shared" si="55"/>
        <v>0</v>
      </c>
      <c r="Q40" s="164">
        <f>'10. Control gerencial'!V195</f>
        <v>0</v>
      </c>
      <c r="T40" s="132" t="s">
        <v>702</v>
      </c>
      <c r="U40" s="133" t="str">
        <f t="shared" si="63"/>
        <v xml:space="preserve">RE3. P10 Estrategia de Gestión Integral de control de enfermedades transmitidas por vectores implementada </v>
      </c>
      <c r="V40" s="137"/>
      <c r="W40" s="163"/>
      <c r="X40" s="163"/>
      <c r="Y40" s="163"/>
      <c r="Z40" s="163"/>
      <c r="AA40" s="164"/>
      <c r="AC40" s="132" t="s">
        <v>702</v>
      </c>
      <c r="AD40" s="133" t="str">
        <f t="shared" si="64"/>
        <v xml:space="preserve">RE3. P10 Estrategia de Gestión Integral de control de enfermedades transmitidas por vectores implementada </v>
      </c>
      <c r="AE40" s="137"/>
      <c r="AF40" s="163"/>
      <c r="AG40" s="163"/>
      <c r="AH40" s="163"/>
      <c r="AI40" s="163"/>
      <c r="AJ40" s="164"/>
      <c r="AL40" s="132" t="s">
        <v>702</v>
      </c>
      <c r="AM40" s="133" t="str">
        <f t="shared" si="65"/>
        <v xml:space="preserve">RE3. P10 Estrategia de Gestión Integral de control de enfermedades transmitidas por vectores implementada </v>
      </c>
      <c r="AN40" s="137"/>
      <c r="AO40" s="163"/>
      <c r="AP40" s="163"/>
      <c r="AQ40" s="163"/>
      <c r="AR40" s="163"/>
      <c r="AS40" s="164"/>
      <c r="AU40" s="132" t="s">
        <v>702</v>
      </c>
      <c r="AV40" s="133" t="str">
        <f t="shared" si="66"/>
        <v xml:space="preserve">RE3. P10 Estrategia de Gestión Integral de control de enfermedades transmitidas por vectores implementada </v>
      </c>
      <c r="AW40" s="137"/>
      <c r="AX40" s="163"/>
      <c r="AY40" s="163"/>
      <c r="AZ40" s="163"/>
      <c r="BA40" s="163"/>
      <c r="BB40" s="164"/>
      <c r="BD40" s="132" t="s">
        <v>702</v>
      </c>
      <c r="BE40" s="133" t="str">
        <f t="shared" si="67"/>
        <v xml:space="preserve">RE3. P10 Estrategia de Gestión Integral de control de enfermedades transmitidas por vectores implementada </v>
      </c>
      <c r="BF40" s="137"/>
      <c r="BG40" s="163"/>
      <c r="BH40" s="163"/>
      <c r="BI40" s="163"/>
      <c r="BJ40" s="163"/>
      <c r="BK40" s="164"/>
      <c r="BM40" s="132" t="s">
        <v>702</v>
      </c>
      <c r="BN40" s="133" t="str">
        <f t="shared" si="68"/>
        <v xml:space="preserve">RE3. P10 Estrategia de Gestión Integral de control de enfermedades transmitidas por vectores implementada </v>
      </c>
      <c r="BO40" s="137"/>
      <c r="BP40" s="163"/>
      <c r="BQ40" s="163"/>
      <c r="BR40" s="163"/>
      <c r="BS40" s="163"/>
      <c r="BT40" s="164"/>
      <c r="BV40" s="132" t="s">
        <v>702</v>
      </c>
      <c r="BW40" s="133" t="str">
        <f t="shared" si="69"/>
        <v xml:space="preserve">RE3. P10 Estrategia de Gestión Integral de control de enfermedades transmitidas por vectores implementada </v>
      </c>
      <c r="BX40" s="137"/>
      <c r="BY40" s="163"/>
      <c r="BZ40" s="163"/>
      <c r="CA40" s="163"/>
      <c r="CB40" s="163"/>
      <c r="CC40" s="164"/>
      <c r="CE40" s="132" t="s">
        <v>702</v>
      </c>
      <c r="CF40" s="133" t="str">
        <f t="shared" si="70"/>
        <v xml:space="preserve">RE3. P10 Estrategia de Gestión Integral de control de enfermedades transmitidas por vectores implementada </v>
      </c>
      <c r="CG40" s="137"/>
      <c r="CH40" s="163"/>
      <c r="CI40" s="163"/>
      <c r="CJ40" s="163"/>
      <c r="CK40" s="163"/>
      <c r="CL40" s="164"/>
      <c r="CN40" s="132" t="s">
        <v>702</v>
      </c>
      <c r="CO40" s="133" t="str">
        <f t="shared" si="71"/>
        <v xml:space="preserve">RE3. P10 Estrategia de Gestión Integral de control de enfermedades transmitidas por vectores implementada </v>
      </c>
      <c r="CP40" s="137"/>
      <c r="CQ40" s="163"/>
      <c r="CR40" s="163"/>
      <c r="CS40" s="163"/>
      <c r="CT40" s="163"/>
      <c r="CU40" s="164"/>
      <c r="CW40" s="132" t="s">
        <v>702</v>
      </c>
      <c r="CX40" s="133" t="str">
        <f t="shared" si="72"/>
        <v xml:space="preserve">RE3. P10 Estrategia de Gestión Integral de control de enfermedades transmitidas por vectores implementada </v>
      </c>
      <c r="CY40" s="137"/>
      <c r="CZ40" s="163"/>
      <c r="DA40" s="163"/>
      <c r="DB40" s="163"/>
      <c r="DC40" s="163"/>
      <c r="DD40" s="164"/>
      <c r="DF40" s="132" t="s">
        <v>702</v>
      </c>
      <c r="DG40" s="133" t="str">
        <f t="shared" si="73"/>
        <v xml:space="preserve">RE3. P10 Estrategia de Gestión Integral de control de enfermedades transmitidas por vectores implementada </v>
      </c>
      <c r="DH40" s="137"/>
      <c r="DI40" s="163"/>
      <c r="DJ40" s="163"/>
      <c r="DK40" s="163"/>
      <c r="DL40" s="163"/>
      <c r="DM40" s="164"/>
      <c r="DO40" s="132" t="s">
        <v>702</v>
      </c>
      <c r="DP40" s="133" t="str">
        <f t="shared" si="74"/>
        <v xml:space="preserve">RE3. P10 Estrategia de Gestión Integral de control de enfermedades transmitidas por vectores implementada </v>
      </c>
      <c r="DQ40" s="137"/>
      <c r="DR40" s="163"/>
      <c r="DS40" s="163"/>
      <c r="DT40" s="163"/>
      <c r="DU40" s="163"/>
      <c r="DV40" s="164"/>
      <c r="DX40" s="132" t="s">
        <v>702</v>
      </c>
      <c r="DY40" s="133" t="str">
        <f t="shared" si="75"/>
        <v xml:space="preserve">RE3. P10 Estrategia de Gestión Integral de control de enfermedades transmitidas por vectores implementada </v>
      </c>
      <c r="DZ40" s="137"/>
      <c r="EA40" s="163"/>
      <c r="EB40" s="163"/>
      <c r="EC40" s="163"/>
      <c r="ED40" s="163"/>
      <c r="EE40" s="164"/>
      <c r="EG40" s="132" t="s">
        <v>702</v>
      </c>
      <c r="EH40" s="133" t="str">
        <f t="shared" si="76"/>
        <v xml:space="preserve">RE3. P10 Estrategia de Gestión Integral de control de enfermedades transmitidas por vectores implementada </v>
      </c>
      <c r="EI40" s="137"/>
      <c r="EJ40" s="163"/>
      <c r="EK40" s="163"/>
      <c r="EL40" s="163"/>
      <c r="EM40" s="163"/>
      <c r="EN40" s="164"/>
      <c r="EP40" s="132" t="s">
        <v>702</v>
      </c>
      <c r="EQ40" s="133" t="str">
        <f t="shared" si="77"/>
        <v xml:space="preserve">RE3. P10 Estrategia de Gestión Integral de control de enfermedades transmitidas por vectores implementada </v>
      </c>
      <c r="ER40" s="137"/>
      <c r="ES40" s="163"/>
      <c r="ET40" s="163"/>
      <c r="EU40" s="163"/>
      <c r="EV40" s="163"/>
      <c r="EW40" s="164"/>
      <c r="EY40" s="132" t="s">
        <v>702</v>
      </c>
      <c r="EZ40" s="133" t="str">
        <f t="shared" si="78"/>
        <v xml:space="preserve">RE3. P10 Estrategia de Gestión Integral de control de enfermedades transmitidas por vectores implementada </v>
      </c>
      <c r="FA40" s="137"/>
      <c r="FB40" s="163"/>
      <c r="FC40" s="163"/>
      <c r="FD40" s="163"/>
      <c r="FE40" s="163"/>
      <c r="FF40" s="164"/>
      <c r="FH40" s="132" t="s">
        <v>702</v>
      </c>
      <c r="FI40" s="133" t="str">
        <f t="shared" si="79"/>
        <v xml:space="preserve">RE3. P10 Estrategia de Gestión Integral de control de enfermedades transmitidas por vectores implementada </v>
      </c>
      <c r="FJ40" s="137"/>
      <c r="FK40" s="163"/>
      <c r="FL40" s="163"/>
      <c r="FM40" s="163"/>
      <c r="FN40" s="163"/>
      <c r="FO40" s="164"/>
      <c r="FQ40" s="132" t="s">
        <v>702</v>
      </c>
      <c r="FR40" s="133" t="str">
        <f t="shared" si="80"/>
        <v xml:space="preserve">RE3. P10 Estrategia de Gestión Integral de control de enfermedades transmitidas por vectores implementada </v>
      </c>
      <c r="FS40" s="137"/>
      <c r="FT40" s="163"/>
      <c r="FU40" s="163"/>
      <c r="FV40" s="163"/>
      <c r="FW40" s="163"/>
      <c r="FX40" s="164"/>
      <c r="FZ40" s="132" t="s">
        <v>702</v>
      </c>
      <c r="GA40" s="133" t="str">
        <f t="shared" si="81"/>
        <v xml:space="preserve">RE3. P10 Estrategia de Gestión Integral de control de enfermedades transmitidas por vectores implementada </v>
      </c>
      <c r="GB40" s="137"/>
      <c r="GC40" s="163"/>
      <c r="GD40" s="163"/>
      <c r="GE40" s="163"/>
      <c r="GF40" s="163"/>
      <c r="GG40" s="164"/>
    </row>
    <row r="41" spans="1:189" ht="26.25" x14ac:dyDescent="0.25">
      <c r="A41" s="132" t="s">
        <v>703</v>
      </c>
      <c r="B41" s="133" t="str">
        <f t="shared" si="56"/>
        <v>RE3. P12 Ambiente humano mejorado acorde con el desarrollo sostenible</v>
      </c>
      <c r="C41" s="276">
        <f t="shared" si="57"/>
        <v>0</v>
      </c>
      <c r="D41" s="277">
        <f t="shared" si="58"/>
        <v>0</v>
      </c>
      <c r="E41" s="277">
        <f t="shared" si="59"/>
        <v>0</v>
      </c>
      <c r="F41" s="277">
        <f t="shared" si="60"/>
        <v>0</v>
      </c>
      <c r="G41" s="277">
        <f t="shared" si="61"/>
        <v>0</v>
      </c>
      <c r="H41" s="245" t="e">
        <f t="shared" si="62"/>
        <v>#DIV/0!</v>
      </c>
      <c r="J41" s="132" t="s">
        <v>703</v>
      </c>
      <c r="K41" s="133" t="str">
        <f>'10. Control gerencial'!B196</f>
        <v>RE3. P12 Ambiente humano mejorado acorde con el desarrollo sostenible</v>
      </c>
      <c r="L41" s="137">
        <f>'10. Control gerencial'!R200</f>
        <v>0</v>
      </c>
      <c r="M41" s="163">
        <f>'10. Control gerencial'!S200</f>
        <v>0</v>
      </c>
      <c r="N41" s="163">
        <f>'10. Control gerencial'!T200</f>
        <v>0</v>
      </c>
      <c r="O41" s="163">
        <f>'10. Control gerencial'!U200</f>
        <v>0</v>
      </c>
      <c r="P41" s="163">
        <f t="shared" si="55"/>
        <v>0</v>
      </c>
      <c r="Q41" s="164">
        <f>'10. Control gerencial'!V200</f>
        <v>0</v>
      </c>
      <c r="T41" s="132" t="s">
        <v>703</v>
      </c>
      <c r="U41" s="133" t="str">
        <f t="shared" si="63"/>
        <v>RE3. P12 Ambiente humano mejorado acorde con el desarrollo sostenible</v>
      </c>
      <c r="V41" s="137"/>
      <c r="W41" s="163"/>
      <c r="X41" s="163"/>
      <c r="Y41" s="163"/>
      <c r="Z41" s="163"/>
      <c r="AA41" s="164"/>
      <c r="AC41" s="132" t="s">
        <v>703</v>
      </c>
      <c r="AD41" s="133" t="str">
        <f t="shared" si="64"/>
        <v>RE3. P12 Ambiente humano mejorado acorde con el desarrollo sostenible</v>
      </c>
      <c r="AE41" s="137"/>
      <c r="AF41" s="163"/>
      <c r="AG41" s="163"/>
      <c r="AH41" s="163"/>
      <c r="AI41" s="163"/>
      <c r="AJ41" s="164"/>
      <c r="AL41" s="132" t="s">
        <v>703</v>
      </c>
      <c r="AM41" s="133" t="str">
        <f t="shared" si="65"/>
        <v>RE3. P12 Ambiente humano mejorado acorde con el desarrollo sostenible</v>
      </c>
      <c r="AN41" s="137"/>
      <c r="AO41" s="163"/>
      <c r="AP41" s="163"/>
      <c r="AQ41" s="163"/>
      <c r="AR41" s="163"/>
      <c r="AS41" s="164"/>
      <c r="AU41" s="132" t="s">
        <v>703</v>
      </c>
      <c r="AV41" s="133" t="str">
        <f t="shared" si="66"/>
        <v>RE3. P12 Ambiente humano mejorado acorde con el desarrollo sostenible</v>
      </c>
      <c r="AW41" s="137"/>
      <c r="AX41" s="163"/>
      <c r="AY41" s="163"/>
      <c r="AZ41" s="163"/>
      <c r="BA41" s="163"/>
      <c r="BB41" s="164"/>
      <c r="BD41" s="132" t="s">
        <v>703</v>
      </c>
      <c r="BE41" s="133" t="str">
        <f t="shared" si="67"/>
        <v>RE3. P12 Ambiente humano mejorado acorde con el desarrollo sostenible</v>
      </c>
      <c r="BF41" s="137"/>
      <c r="BG41" s="163"/>
      <c r="BH41" s="163"/>
      <c r="BI41" s="163"/>
      <c r="BJ41" s="163"/>
      <c r="BK41" s="164"/>
      <c r="BM41" s="132" t="s">
        <v>703</v>
      </c>
      <c r="BN41" s="133" t="str">
        <f t="shared" si="68"/>
        <v>RE3. P12 Ambiente humano mejorado acorde con el desarrollo sostenible</v>
      </c>
      <c r="BO41" s="137"/>
      <c r="BP41" s="163"/>
      <c r="BQ41" s="163"/>
      <c r="BR41" s="163"/>
      <c r="BS41" s="163"/>
      <c r="BT41" s="164"/>
      <c r="BV41" s="132" t="s">
        <v>703</v>
      </c>
      <c r="BW41" s="133" t="str">
        <f t="shared" si="69"/>
        <v>RE3. P12 Ambiente humano mejorado acorde con el desarrollo sostenible</v>
      </c>
      <c r="BX41" s="137"/>
      <c r="BY41" s="163"/>
      <c r="BZ41" s="163"/>
      <c r="CA41" s="163"/>
      <c r="CB41" s="163"/>
      <c r="CC41" s="164"/>
      <c r="CE41" s="132" t="s">
        <v>703</v>
      </c>
      <c r="CF41" s="133" t="str">
        <f t="shared" si="70"/>
        <v>RE3. P12 Ambiente humano mejorado acorde con el desarrollo sostenible</v>
      </c>
      <c r="CG41" s="137"/>
      <c r="CH41" s="163"/>
      <c r="CI41" s="163"/>
      <c r="CJ41" s="163"/>
      <c r="CK41" s="163"/>
      <c r="CL41" s="164"/>
      <c r="CN41" s="132" t="s">
        <v>703</v>
      </c>
      <c r="CO41" s="133" t="str">
        <f t="shared" si="71"/>
        <v>RE3. P12 Ambiente humano mejorado acorde con el desarrollo sostenible</v>
      </c>
      <c r="CP41" s="137"/>
      <c r="CQ41" s="163"/>
      <c r="CR41" s="163"/>
      <c r="CS41" s="163"/>
      <c r="CT41" s="163"/>
      <c r="CU41" s="164"/>
      <c r="CW41" s="132" t="s">
        <v>703</v>
      </c>
      <c r="CX41" s="133" t="str">
        <f t="shared" si="72"/>
        <v>RE3. P12 Ambiente humano mejorado acorde con el desarrollo sostenible</v>
      </c>
      <c r="CY41" s="137"/>
      <c r="CZ41" s="163"/>
      <c r="DA41" s="163"/>
      <c r="DB41" s="163"/>
      <c r="DC41" s="163"/>
      <c r="DD41" s="164"/>
      <c r="DF41" s="132" t="s">
        <v>703</v>
      </c>
      <c r="DG41" s="133" t="str">
        <f t="shared" si="73"/>
        <v>RE3. P12 Ambiente humano mejorado acorde con el desarrollo sostenible</v>
      </c>
      <c r="DH41" s="137"/>
      <c r="DI41" s="163"/>
      <c r="DJ41" s="163"/>
      <c r="DK41" s="163"/>
      <c r="DL41" s="163"/>
      <c r="DM41" s="164"/>
      <c r="DO41" s="132" t="s">
        <v>703</v>
      </c>
      <c r="DP41" s="133" t="str">
        <f t="shared" si="74"/>
        <v>RE3. P12 Ambiente humano mejorado acorde con el desarrollo sostenible</v>
      </c>
      <c r="DQ41" s="137"/>
      <c r="DR41" s="163"/>
      <c r="DS41" s="163"/>
      <c r="DT41" s="163"/>
      <c r="DU41" s="163"/>
      <c r="DV41" s="164"/>
      <c r="DX41" s="132" t="s">
        <v>703</v>
      </c>
      <c r="DY41" s="133" t="str">
        <f t="shared" si="75"/>
        <v>RE3. P12 Ambiente humano mejorado acorde con el desarrollo sostenible</v>
      </c>
      <c r="DZ41" s="137"/>
      <c r="EA41" s="163"/>
      <c r="EB41" s="163"/>
      <c r="EC41" s="163"/>
      <c r="ED41" s="163"/>
      <c r="EE41" s="164"/>
      <c r="EG41" s="132" t="s">
        <v>703</v>
      </c>
      <c r="EH41" s="133" t="str">
        <f t="shared" si="76"/>
        <v>RE3. P12 Ambiente humano mejorado acorde con el desarrollo sostenible</v>
      </c>
      <c r="EI41" s="137"/>
      <c r="EJ41" s="163"/>
      <c r="EK41" s="163"/>
      <c r="EL41" s="163"/>
      <c r="EM41" s="163"/>
      <c r="EN41" s="164"/>
      <c r="EP41" s="132" t="s">
        <v>703</v>
      </c>
      <c r="EQ41" s="133" t="str">
        <f t="shared" si="77"/>
        <v>RE3. P12 Ambiente humano mejorado acorde con el desarrollo sostenible</v>
      </c>
      <c r="ER41" s="137"/>
      <c r="ES41" s="163"/>
      <c r="ET41" s="163"/>
      <c r="EU41" s="163"/>
      <c r="EV41" s="163"/>
      <c r="EW41" s="164"/>
      <c r="EY41" s="132" t="s">
        <v>703</v>
      </c>
      <c r="EZ41" s="133" t="str">
        <f t="shared" si="78"/>
        <v>RE3. P12 Ambiente humano mejorado acorde con el desarrollo sostenible</v>
      </c>
      <c r="FA41" s="137"/>
      <c r="FB41" s="163"/>
      <c r="FC41" s="163"/>
      <c r="FD41" s="163"/>
      <c r="FE41" s="163"/>
      <c r="FF41" s="164"/>
      <c r="FH41" s="132" t="s">
        <v>703</v>
      </c>
      <c r="FI41" s="133" t="str">
        <f t="shared" si="79"/>
        <v>RE3. P12 Ambiente humano mejorado acorde con el desarrollo sostenible</v>
      </c>
      <c r="FJ41" s="137"/>
      <c r="FK41" s="163"/>
      <c r="FL41" s="163"/>
      <c r="FM41" s="163"/>
      <c r="FN41" s="163"/>
      <c r="FO41" s="164"/>
      <c r="FQ41" s="132" t="s">
        <v>703</v>
      </c>
      <c r="FR41" s="133" t="str">
        <f t="shared" si="80"/>
        <v>RE3. P12 Ambiente humano mejorado acorde con el desarrollo sostenible</v>
      </c>
      <c r="FS41" s="137"/>
      <c r="FT41" s="163"/>
      <c r="FU41" s="163"/>
      <c r="FV41" s="163"/>
      <c r="FW41" s="163"/>
      <c r="FX41" s="164"/>
      <c r="FZ41" s="132" t="s">
        <v>703</v>
      </c>
      <c r="GA41" s="133" t="str">
        <f t="shared" si="81"/>
        <v>RE3. P12 Ambiente humano mejorado acorde con el desarrollo sostenible</v>
      </c>
      <c r="GB41" s="137"/>
      <c r="GC41" s="163"/>
      <c r="GD41" s="163"/>
      <c r="GE41" s="163"/>
      <c r="GF41" s="163"/>
      <c r="GG41" s="164"/>
    </row>
    <row r="42" spans="1:189" ht="15" x14ac:dyDescent="0.25">
      <c r="A42" s="132" t="s">
        <v>227</v>
      </c>
      <c r="B42" s="133" t="str">
        <f t="shared" si="56"/>
        <v>Medidas minimizadoras del riesgo</v>
      </c>
      <c r="C42" s="276">
        <f t="shared" si="57"/>
        <v>0</v>
      </c>
      <c r="D42" s="277">
        <f t="shared" si="58"/>
        <v>0</v>
      </c>
      <c r="E42" s="277">
        <f t="shared" si="59"/>
        <v>0</v>
      </c>
      <c r="F42" s="277">
        <f t="shared" si="60"/>
        <v>0</v>
      </c>
      <c r="G42" s="277">
        <f t="shared" si="61"/>
        <v>0</v>
      </c>
      <c r="H42" s="245" t="e">
        <f t="shared" si="62"/>
        <v>#DIV/0!</v>
      </c>
      <c r="J42" s="132" t="s">
        <v>227</v>
      </c>
      <c r="K42" s="133" t="str">
        <f>'10. Control gerencial'!B201</f>
        <v>Medidas minimizadoras del riesgo</v>
      </c>
      <c r="L42" s="137">
        <f>'10. Control gerencial'!R206</f>
        <v>0</v>
      </c>
      <c r="M42" s="163">
        <f>'10. Control gerencial'!J206</f>
        <v>0</v>
      </c>
      <c r="N42" s="163">
        <f>'10. Control gerencial'!T206</f>
        <v>0</v>
      </c>
      <c r="O42" s="163">
        <f>'10. Control gerencial'!U206</f>
        <v>0</v>
      </c>
      <c r="P42" s="163">
        <f t="shared" si="55"/>
        <v>0</v>
      </c>
      <c r="Q42" s="164">
        <f>'10. Control gerencial'!V206</f>
        <v>0</v>
      </c>
      <c r="T42" s="132" t="s">
        <v>227</v>
      </c>
      <c r="U42" s="133" t="str">
        <f t="shared" si="63"/>
        <v>Medidas minimizadoras del riesgo</v>
      </c>
      <c r="V42" s="137"/>
      <c r="W42" s="163"/>
      <c r="X42" s="163"/>
      <c r="Y42" s="163"/>
      <c r="Z42" s="163"/>
      <c r="AA42" s="164"/>
      <c r="AC42" s="132" t="s">
        <v>227</v>
      </c>
      <c r="AD42" s="133" t="str">
        <f t="shared" si="64"/>
        <v>Medidas minimizadoras del riesgo</v>
      </c>
      <c r="AE42" s="137"/>
      <c r="AF42" s="163"/>
      <c r="AG42" s="163"/>
      <c r="AH42" s="163"/>
      <c r="AI42" s="163"/>
      <c r="AJ42" s="164"/>
      <c r="AL42" s="132" t="s">
        <v>227</v>
      </c>
      <c r="AM42" s="133" t="str">
        <f t="shared" si="65"/>
        <v>Medidas minimizadoras del riesgo</v>
      </c>
      <c r="AN42" s="137"/>
      <c r="AO42" s="163"/>
      <c r="AP42" s="163"/>
      <c r="AQ42" s="163"/>
      <c r="AR42" s="163"/>
      <c r="AS42" s="164"/>
      <c r="AU42" s="132" t="s">
        <v>227</v>
      </c>
      <c r="AV42" s="133" t="str">
        <f t="shared" si="66"/>
        <v>Medidas minimizadoras del riesgo</v>
      </c>
      <c r="AW42" s="137"/>
      <c r="AX42" s="163"/>
      <c r="AY42" s="163"/>
      <c r="AZ42" s="163"/>
      <c r="BA42" s="163"/>
      <c r="BB42" s="164"/>
      <c r="BD42" s="132" t="s">
        <v>227</v>
      </c>
      <c r="BE42" s="133" t="str">
        <f t="shared" si="67"/>
        <v>Medidas minimizadoras del riesgo</v>
      </c>
      <c r="BF42" s="137"/>
      <c r="BG42" s="163"/>
      <c r="BH42" s="163"/>
      <c r="BI42" s="163"/>
      <c r="BJ42" s="163"/>
      <c r="BK42" s="164"/>
      <c r="BM42" s="132" t="s">
        <v>227</v>
      </c>
      <c r="BN42" s="133" t="str">
        <f t="shared" si="68"/>
        <v>Medidas minimizadoras del riesgo</v>
      </c>
      <c r="BO42" s="137"/>
      <c r="BP42" s="163"/>
      <c r="BQ42" s="163"/>
      <c r="BR42" s="163"/>
      <c r="BS42" s="163"/>
      <c r="BT42" s="164"/>
      <c r="BV42" s="132" t="s">
        <v>227</v>
      </c>
      <c r="BW42" s="133" t="str">
        <f t="shared" si="69"/>
        <v>Medidas minimizadoras del riesgo</v>
      </c>
      <c r="BX42" s="137"/>
      <c r="BY42" s="163"/>
      <c r="BZ42" s="163"/>
      <c r="CA42" s="163"/>
      <c r="CB42" s="163"/>
      <c r="CC42" s="164"/>
      <c r="CE42" s="132" t="s">
        <v>227</v>
      </c>
      <c r="CF42" s="133" t="str">
        <f t="shared" si="70"/>
        <v>Medidas minimizadoras del riesgo</v>
      </c>
      <c r="CG42" s="137"/>
      <c r="CH42" s="163"/>
      <c r="CI42" s="163"/>
      <c r="CJ42" s="163"/>
      <c r="CK42" s="163"/>
      <c r="CL42" s="164"/>
      <c r="CN42" s="132" t="s">
        <v>227</v>
      </c>
      <c r="CO42" s="133" t="str">
        <f t="shared" si="71"/>
        <v>Medidas minimizadoras del riesgo</v>
      </c>
      <c r="CP42" s="137"/>
      <c r="CQ42" s="163"/>
      <c r="CR42" s="163"/>
      <c r="CS42" s="163"/>
      <c r="CT42" s="163"/>
      <c r="CU42" s="164"/>
      <c r="CW42" s="132" t="s">
        <v>227</v>
      </c>
      <c r="CX42" s="133" t="str">
        <f t="shared" si="72"/>
        <v>Medidas minimizadoras del riesgo</v>
      </c>
      <c r="CY42" s="137"/>
      <c r="CZ42" s="163"/>
      <c r="DA42" s="163"/>
      <c r="DB42" s="163"/>
      <c r="DC42" s="163"/>
      <c r="DD42" s="164"/>
      <c r="DF42" s="132" t="s">
        <v>227</v>
      </c>
      <c r="DG42" s="133" t="str">
        <f t="shared" si="73"/>
        <v>Medidas minimizadoras del riesgo</v>
      </c>
      <c r="DH42" s="137"/>
      <c r="DI42" s="163"/>
      <c r="DJ42" s="163"/>
      <c r="DK42" s="163"/>
      <c r="DL42" s="163"/>
      <c r="DM42" s="164"/>
      <c r="DO42" s="132" t="s">
        <v>227</v>
      </c>
      <c r="DP42" s="133" t="str">
        <f t="shared" si="74"/>
        <v>Medidas minimizadoras del riesgo</v>
      </c>
      <c r="DQ42" s="137"/>
      <c r="DR42" s="163"/>
      <c r="DS42" s="163"/>
      <c r="DT42" s="163"/>
      <c r="DU42" s="163"/>
      <c r="DV42" s="164"/>
      <c r="DX42" s="132" t="s">
        <v>227</v>
      </c>
      <c r="DY42" s="133" t="str">
        <f t="shared" si="75"/>
        <v>Medidas minimizadoras del riesgo</v>
      </c>
      <c r="DZ42" s="137"/>
      <c r="EA42" s="163"/>
      <c r="EB42" s="163"/>
      <c r="EC42" s="163"/>
      <c r="ED42" s="163"/>
      <c r="EE42" s="164"/>
      <c r="EG42" s="132" t="s">
        <v>227</v>
      </c>
      <c r="EH42" s="133" t="str">
        <f t="shared" si="76"/>
        <v>Medidas minimizadoras del riesgo</v>
      </c>
      <c r="EI42" s="137"/>
      <c r="EJ42" s="163"/>
      <c r="EK42" s="163"/>
      <c r="EL42" s="163"/>
      <c r="EM42" s="163"/>
      <c r="EN42" s="164"/>
      <c r="EP42" s="132" t="s">
        <v>227</v>
      </c>
      <c r="EQ42" s="133" t="str">
        <f t="shared" si="77"/>
        <v>Medidas minimizadoras del riesgo</v>
      </c>
      <c r="ER42" s="137"/>
      <c r="ES42" s="163"/>
      <c r="ET42" s="163"/>
      <c r="EU42" s="163"/>
      <c r="EV42" s="163"/>
      <c r="EW42" s="164"/>
      <c r="EY42" s="132" t="s">
        <v>227</v>
      </c>
      <c r="EZ42" s="133" t="str">
        <f t="shared" si="78"/>
        <v>Medidas minimizadoras del riesgo</v>
      </c>
      <c r="FA42" s="137"/>
      <c r="FB42" s="163"/>
      <c r="FC42" s="163"/>
      <c r="FD42" s="163"/>
      <c r="FE42" s="163"/>
      <c r="FF42" s="164"/>
      <c r="FH42" s="132" t="s">
        <v>227</v>
      </c>
      <c r="FI42" s="133" t="str">
        <f t="shared" si="79"/>
        <v>Medidas minimizadoras del riesgo</v>
      </c>
      <c r="FJ42" s="137"/>
      <c r="FK42" s="163"/>
      <c r="FL42" s="163"/>
      <c r="FM42" s="163"/>
      <c r="FN42" s="163"/>
      <c r="FO42" s="164"/>
      <c r="FQ42" s="132" t="s">
        <v>227</v>
      </c>
      <c r="FR42" s="133" t="str">
        <f t="shared" si="80"/>
        <v>Medidas minimizadoras del riesgo</v>
      </c>
      <c r="FS42" s="137"/>
      <c r="FT42" s="163"/>
      <c r="FU42" s="163"/>
      <c r="FV42" s="163"/>
      <c r="FW42" s="163"/>
      <c r="FX42" s="164"/>
      <c r="FZ42" s="132" t="s">
        <v>227</v>
      </c>
      <c r="GA42" s="133" t="str">
        <f t="shared" si="81"/>
        <v>Medidas minimizadoras del riesgo</v>
      </c>
      <c r="GB42" s="137"/>
      <c r="GC42" s="163"/>
      <c r="GD42" s="163"/>
      <c r="GE42" s="163"/>
      <c r="GF42" s="163"/>
      <c r="GG42" s="164"/>
    </row>
    <row r="43" spans="1:189" x14ac:dyDescent="0.2">
      <c r="A43" s="138"/>
      <c r="B43" s="138"/>
      <c r="C43" s="138"/>
      <c r="D43" s="138"/>
      <c r="E43" s="138"/>
      <c r="F43" s="138"/>
      <c r="G43" s="138"/>
      <c r="H43" s="138"/>
      <c r="J43" s="138"/>
      <c r="K43" s="138"/>
      <c r="L43" s="138"/>
      <c r="M43" s="138"/>
      <c r="N43" s="138"/>
      <c r="O43" s="138"/>
      <c r="P43" s="138"/>
      <c r="Q43" s="138"/>
      <c r="T43" s="138"/>
      <c r="U43" s="138"/>
      <c r="V43" s="138"/>
      <c r="W43" s="138"/>
      <c r="X43" s="138"/>
      <c r="Y43" s="138"/>
      <c r="Z43" s="138"/>
      <c r="AA43" s="138"/>
      <c r="AC43" s="138"/>
      <c r="AD43" s="138"/>
      <c r="AE43" s="138"/>
      <c r="AF43" s="138"/>
      <c r="AG43" s="138"/>
      <c r="AH43" s="138"/>
      <c r="AI43" s="138"/>
      <c r="AJ43" s="138"/>
      <c r="AL43" s="138"/>
      <c r="AM43" s="138"/>
      <c r="AN43" s="138"/>
      <c r="AO43" s="138"/>
      <c r="AP43" s="138"/>
      <c r="AQ43" s="138"/>
      <c r="AR43" s="138"/>
      <c r="AS43" s="138"/>
      <c r="AU43" s="138"/>
      <c r="AV43" s="138"/>
      <c r="AW43" s="138"/>
      <c r="AX43" s="138"/>
      <c r="AY43" s="138"/>
      <c r="AZ43" s="138"/>
      <c r="BA43" s="138"/>
      <c r="BB43" s="138"/>
      <c r="BD43" s="138"/>
      <c r="BE43" s="138"/>
      <c r="BF43" s="138"/>
      <c r="BG43" s="138"/>
      <c r="BH43" s="138"/>
      <c r="BI43" s="138"/>
      <c r="BJ43" s="138"/>
      <c r="BK43" s="138"/>
      <c r="BM43" s="138"/>
      <c r="BN43" s="138"/>
      <c r="BO43" s="138"/>
      <c r="BP43" s="138"/>
      <c r="BQ43" s="138"/>
      <c r="BR43" s="138"/>
      <c r="BS43" s="138"/>
      <c r="BT43" s="138"/>
      <c r="BV43" s="138"/>
      <c r="BW43" s="138"/>
      <c r="BX43" s="138"/>
      <c r="BY43" s="138"/>
      <c r="BZ43" s="138"/>
      <c r="CA43" s="138"/>
      <c r="CB43" s="138"/>
      <c r="CC43" s="138"/>
      <c r="CE43" s="138"/>
      <c r="CF43" s="138"/>
      <c r="CG43" s="138"/>
      <c r="CH43" s="138"/>
      <c r="CI43" s="138"/>
      <c r="CJ43" s="138"/>
      <c r="CK43" s="138"/>
      <c r="CL43" s="138"/>
      <c r="CN43" s="138"/>
      <c r="CO43" s="138"/>
      <c r="CP43" s="138"/>
      <c r="CQ43" s="138"/>
      <c r="CR43" s="138"/>
      <c r="CS43" s="138"/>
      <c r="CT43" s="138"/>
      <c r="CU43" s="138"/>
      <c r="CW43" s="138"/>
      <c r="CX43" s="138"/>
      <c r="CY43" s="138"/>
      <c r="CZ43" s="138"/>
      <c r="DA43" s="138"/>
      <c r="DB43" s="138"/>
      <c r="DC43" s="138"/>
      <c r="DD43" s="138"/>
      <c r="DF43" s="138"/>
      <c r="DG43" s="138"/>
      <c r="DH43" s="138"/>
      <c r="DI43" s="138"/>
      <c r="DJ43" s="138"/>
      <c r="DK43" s="138"/>
      <c r="DL43" s="138"/>
      <c r="DM43" s="138"/>
      <c r="DO43" s="138"/>
      <c r="DP43" s="138"/>
      <c r="DQ43" s="138"/>
      <c r="DR43" s="138"/>
      <c r="DS43" s="138"/>
      <c r="DT43" s="138"/>
      <c r="DU43" s="138"/>
      <c r="DV43" s="138"/>
      <c r="DX43" s="138"/>
      <c r="DY43" s="138"/>
      <c r="DZ43" s="138"/>
      <c r="EA43" s="138"/>
      <c r="EB43" s="138"/>
      <c r="EC43" s="138"/>
      <c r="ED43" s="138"/>
      <c r="EE43" s="138"/>
      <c r="EG43" s="138"/>
      <c r="EH43" s="138"/>
      <c r="EI43" s="138"/>
      <c r="EJ43" s="138"/>
      <c r="EK43" s="138"/>
      <c r="EL43" s="138"/>
      <c r="EM43" s="138"/>
      <c r="EN43" s="138"/>
      <c r="EP43" s="138"/>
      <c r="EQ43" s="138"/>
      <c r="ER43" s="138"/>
      <c r="ES43" s="138"/>
      <c r="ET43" s="138"/>
      <c r="EU43" s="138"/>
      <c r="EV43" s="138"/>
      <c r="EW43" s="138"/>
      <c r="EY43" s="138"/>
      <c r="EZ43" s="138"/>
      <c r="FA43" s="138"/>
      <c r="FB43" s="138"/>
      <c r="FC43" s="138"/>
      <c r="FD43" s="138"/>
      <c r="FE43" s="138"/>
      <c r="FF43" s="138"/>
      <c r="FH43" s="138"/>
      <c r="FI43" s="138"/>
      <c r="FJ43" s="138"/>
      <c r="FK43" s="138"/>
      <c r="FL43" s="138"/>
      <c r="FM43" s="138"/>
      <c r="FN43" s="138"/>
      <c r="FO43" s="138"/>
      <c r="FQ43" s="138"/>
      <c r="FR43" s="138"/>
      <c r="FS43" s="138"/>
      <c r="FT43" s="138"/>
      <c r="FU43" s="138"/>
      <c r="FV43" s="138"/>
      <c r="FW43" s="138"/>
      <c r="FX43" s="138"/>
      <c r="FZ43" s="138"/>
      <c r="GA43" s="138"/>
      <c r="GB43" s="138"/>
      <c r="GC43" s="138"/>
      <c r="GD43" s="138"/>
      <c r="GE43" s="138"/>
      <c r="GF43" s="138"/>
      <c r="GG43" s="138"/>
    </row>
    <row r="44" spans="1:189" ht="72" customHeight="1" x14ac:dyDescent="0.35">
      <c r="A44" s="1110" t="str">
        <f>J44</f>
        <v>Objetivo Estratégico Institucional:  4. Fortalecer el rol rector del Ministerio de Salud, mediante el desarrollo de las condiciones y capacidades institucionales necesarias para el ejercicio eficiente y eficaz de sus funciones.</v>
      </c>
      <c r="B44" s="1111"/>
      <c r="C44" s="1111"/>
      <c r="D44" s="1111"/>
      <c r="E44" s="1111"/>
      <c r="F44" s="1111"/>
      <c r="G44" s="1111"/>
      <c r="H44" s="1112"/>
      <c r="J44" s="1110" t="str">
        <f>'7. Gestión Institucional '!A3</f>
        <v>Objetivo Estratégico Institucional:  4. Fortalecer el rol rector del Ministerio de Salud, mediante el desarrollo de las condiciones y capacidades institucionales necesarias para el ejercicio eficiente y eficaz de sus funciones.</v>
      </c>
      <c r="K44" s="1111"/>
      <c r="L44" s="1111"/>
      <c r="M44" s="1111"/>
      <c r="N44" s="1111"/>
      <c r="O44" s="1111"/>
      <c r="P44" s="1111"/>
      <c r="Q44" s="1112"/>
      <c r="T44" s="1110" t="str">
        <f>J44</f>
        <v>Objetivo Estratégico Institucional:  4. Fortalecer el rol rector del Ministerio de Salud, mediante el desarrollo de las condiciones y capacidades institucionales necesarias para el ejercicio eficiente y eficaz de sus funciones.</v>
      </c>
      <c r="U44" s="1111"/>
      <c r="V44" s="1111"/>
      <c r="W44" s="1111"/>
      <c r="X44" s="1111"/>
      <c r="Y44" s="1111"/>
      <c r="Z44" s="1111"/>
      <c r="AA44" s="1112"/>
      <c r="AC44" s="1110" t="str">
        <f>T44</f>
        <v>Objetivo Estratégico Institucional:  4. Fortalecer el rol rector del Ministerio de Salud, mediante el desarrollo de las condiciones y capacidades institucionales necesarias para el ejercicio eficiente y eficaz de sus funciones.</v>
      </c>
      <c r="AD44" s="1111"/>
      <c r="AE44" s="1111"/>
      <c r="AF44" s="1111"/>
      <c r="AG44" s="1111"/>
      <c r="AH44" s="1111"/>
      <c r="AI44" s="1111"/>
      <c r="AJ44" s="1112"/>
      <c r="AL44" s="1110" t="str">
        <f>AC44</f>
        <v>Objetivo Estratégico Institucional:  4. Fortalecer el rol rector del Ministerio de Salud, mediante el desarrollo de las condiciones y capacidades institucionales necesarias para el ejercicio eficiente y eficaz de sus funciones.</v>
      </c>
      <c r="AM44" s="1111"/>
      <c r="AN44" s="1111"/>
      <c r="AO44" s="1111"/>
      <c r="AP44" s="1111"/>
      <c r="AQ44" s="1111"/>
      <c r="AR44" s="1111"/>
      <c r="AS44" s="1112"/>
      <c r="AU44" s="1110" t="str">
        <f>AL44</f>
        <v>Objetivo Estratégico Institucional:  4. Fortalecer el rol rector del Ministerio de Salud, mediante el desarrollo de las condiciones y capacidades institucionales necesarias para el ejercicio eficiente y eficaz de sus funciones.</v>
      </c>
      <c r="AV44" s="1111"/>
      <c r="AW44" s="1111"/>
      <c r="AX44" s="1111"/>
      <c r="AY44" s="1111"/>
      <c r="AZ44" s="1111"/>
      <c r="BA44" s="1111"/>
      <c r="BB44" s="1112"/>
      <c r="BD44" s="1110" t="str">
        <f>AU44</f>
        <v>Objetivo Estratégico Institucional:  4. Fortalecer el rol rector del Ministerio de Salud, mediante el desarrollo de las condiciones y capacidades institucionales necesarias para el ejercicio eficiente y eficaz de sus funciones.</v>
      </c>
      <c r="BE44" s="1111"/>
      <c r="BF44" s="1111"/>
      <c r="BG44" s="1111"/>
      <c r="BH44" s="1111"/>
      <c r="BI44" s="1111"/>
      <c r="BJ44" s="1111"/>
      <c r="BK44" s="1112"/>
      <c r="BM44" s="1110" t="str">
        <f>BD44</f>
        <v>Objetivo Estratégico Institucional:  4. Fortalecer el rol rector del Ministerio de Salud, mediante el desarrollo de las condiciones y capacidades institucionales necesarias para el ejercicio eficiente y eficaz de sus funciones.</v>
      </c>
      <c r="BN44" s="1111"/>
      <c r="BO44" s="1111"/>
      <c r="BP44" s="1111"/>
      <c r="BQ44" s="1111"/>
      <c r="BR44" s="1111"/>
      <c r="BS44" s="1111"/>
      <c r="BT44" s="1112"/>
      <c r="BV44" s="1110" t="str">
        <f>BM44</f>
        <v>Objetivo Estratégico Institucional:  4. Fortalecer el rol rector del Ministerio de Salud, mediante el desarrollo de las condiciones y capacidades institucionales necesarias para el ejercicio eficiente y eficaz de sus funciones.</v>
      </c>
      <c r="BW44" s="1111"/>
      <c r="BX44" s="1111"/>
      <c r="BY44" s="1111"/>
      <c r="BZ44" s="1111"/>
      <c r="CA44" s="1111"/>
      <c r="CB44" s="1111"/>
      <c r="CC44" s="1112"/>
      <c r="CE44" s="1110" t="str">
        <f>BV44</f>
        <v>Objetivo Estratégico Institucional:  4. Fortalecer el rol rector del Ministerio de Salud, mediante el desarrollo de las condiciones y capacidades institucionales necesarias para el ejercicio eficiente y eficaz de sus funciones.</v>
      </c>
      <c r="CF44" s="1111"/>
      <c r="CG44" s="1111"/>
      <c r="CH44" s="1111"/>
      <c r="CI44" s="1111"/>
      <c r="CJ44" s="1111"/>
      <c r="CK44" s="1111"/>
      <c r="CL44" s="1112"/>
      <c r="CN44" s="1110" t="str">
        <f>CE44</f>
        <v>Objetivo Estratégico Institucional:  4. Fortalecer el rol rector del Ministerio de Salud, mediante el desarrollo de las condiciones y capacidades institucionales necesarias para el ejercicio eficiente y eficaz de sus funciones.</v>
      </c>
      <c r="CO44" s="1111"/>
      <c r="CP44" s="1111"/>
      <c r="CQ44" s="1111"/>
      <c r="CR44" s="1111"/>
      <c r="CS44" s="1111"/>
      <c r="CT44" s="1111"/>
      <c r="CU44" s="1112"/>
      <c r="CW44" s="1110" t="str">
        <f>CN44</f>
        <v>Objetivo Estratégico Institucional:  4. Fortalecer el rol rector del Ministerio de Salud, mediante el desarrollo de las condiciones y capacidades institucionales necesarias para el ejercicio eficiente y eficaz de sus funciones.</v>
      </c>
      <c r="CX44" s="1111"/>
      <c r="CY44" s="1111"/>
      <c r="CZ44" s="1111"/>
      <c r="DA44" s="1111"/>
      <c r="DB44" s="1111"/>
      <c r="DC44" s="1111"/>
      <c r="DD44" s="1112"/>
      <c r="DF44" s="1110" t="str">
        <f>CW44</f>
        <v>Objetivo Estratégico Institucional:  4. Fortalecer el rol rector del Ministerio de Salud, mediante el desarrollo de las condiciones y capacidades institucionales necesarias para el ejercicio eficiente y eficaz de sus funciones.</v>
      </c>
      <c r="DG44" s="1111"/>
      <c r="DH44" s="1111"/>
      <c r="DI44" s="1111"/>
      <c r="DJ44" s="1111"/>
      <c r="DK44" s="1111"/>
      <c r="DL44" s="1111"/>
      <c r="DM44" s="1112"/>
      <c r="DO44" s="1110" t="str">
        <f>DF44</f>
        <v>Objetivo Estratégico Institucional:  4. Fortalecer el rol rector del Ministerio de Salud, mediante el desarrollo de las condiciones y capacidades institucionales necesarias para el ejercicio eficiente y eficaz de sus funciones.</v>
      </c>
      <c r="DP44" s="1111"/>
      <c r="DQ44" s="1111"/>
      <c r="DR44" s="1111"/>
      <c r="DS44" s="1111"/>
      <c r="DT44" s="1111"/>
      <c r="DU44" s="1111"/>
      <c r="DV44" s="1112"/>
      <c r="DX44" s="1110" t="str">
        <f>DO44</f>
        <v>Objetivo Estratégico Institucional:  4. Fortalecer el rol rector del Ministerio de Salud, mediante el desarrollo de las condiciones y capacidades institucionales necesarias para el ejercicio eficiente y eficaz de sus funciones.</v>
      </c>
      <c r="DY44" s="1111"/>
      <c r="DZ44" s="1111"/>
      <c r="EA44" s="1111"/>
      <c r="EB44" s="1111"/>
      <c r="EC44" s="1111"/>
      <c r="ED44" s="1111"/>
      <c r="EE44" s="1112"/>
      <c r="EG44" s="1110" t="str">
        <f>DX44</f>
        <v>Objetivo Estratégico Institucional:  4. Fortalecer el rol rector del Ministerio de Salud, mediante el desarrollo de las condiciones y capacidades institucionales necesarias para el ejercicio eficiente y eficaz de sus funciones.</v>
      </c>
      <c r="EH44" s="1111"/>
      <c r="EI44" s="1111"/>
      <c r="EJ44" s="1111"/>
      <c r="EK44" s="1111"/>
      <c r="EL44" s="1111"/>
      <c r="EM44" s="1111"/>
      <c r="EN44" s="1112"/>
      <c r="EP44" s="1110" t="str">
        <f>EG44</f>
        <v>Objetivo Estratégico Institucional:  4. Fortalecer el rol rector del Ministerio de Salud, mediante el desarrollo de las condiciones y capacidades institucionales necesarias para el ejercicio eficiente y eficaz de sus funciones.</v>
      </c>
      <c r="EQ44" s="1111"/>
      <c r="ER44" s="1111"/>
      <c r="ES44" s="1111"/>
      <c r="ET44" s="1111"/>
      <c r="EU44" s="1111"/>
      <c r="EV44" s="1111"/>
      <c r="EW44" s="1112"/>
      <c r="EY44" s="1110" t="str">
        <f>EP44</f>
        <v>Objetivo Estratégico Institucional:  4. Fortalecer el rol rector del Ministerio de Salud, mediante el desarrollo de las condiciones y capacidades institucionales necesarias para el ejercicio eficiente y eficaz de sus funciones.</v>
      </c>
      <c r="EZ44" s="1111"/>
      <c r="FA44" s="1111"/>
      <c r="FB44" s="1111"/>
      <c r="FC44" s="1111"/>
      <c r="FD44" s="1111"/>
      <c r="FE44" s="1111"/>
      <c r="FF44" s="1112"/>
      <c r="FH44" s="1110" t="str">
        <f>EY44</f>
        <v>Objetivo Estratégico Institucional:  4. Fortalecer el rol rector del Ministerio de Salud, mediante el desarrollo de las condiciones y capacidades institucionales necesarias para el ejercicio eficiente y eficaz de sus funciones.</v>
      </c>
      <c r="FI44" s="1111"/>
      <c r="FJ44" s="1111"/>
      <c r="FK44" s="1111"/>
      <c r="FL44" s="1111"/>
      <c r="FM44" s="1111"/>
      <c r="FN44" s="1111"/>
      <c r="FO44" s="1112"/>
      <c r="FQ44" s="1110" t="str">
        <f>FH44</f>
        <v>Objetivo Estratégico Institucional:  4. Fortalecer el rol rector del Ministerio de Salud, mediante el desarrollo de las condiciones y capacidades institucionales necesarias para el ejercicio eficiente y eficaz de sus funciones.</v>
      </c>
      <c r="FR44" s="1111"/>
      <c r="FS44" s="1111"/>
      <c r="FT44" s="1111"/>
      <c r="FU44" s="1111"/>
      <c r="FV44" s="1111"/>
      <c r="FW44" s="1111"/>
      <c r="FX44" s="1112"/>
      <c r="FZ44" s="1110" t="str">
        <f>FQ44</f>
        <v>Objetivo Estratégico Institucional:  4. Fortalecer el rol rector del Ministerio de Salud, mediante el desarrollo de las condiciones y capacidades institucionales necesarias para el ejercicio eficiente y eficaz de sus funciones.</v>
      </c>
      <c r="GA44" s="1111"/>
      <c r="GB44" s="1111"/>
      <c r="GC44" s="1111"/>
      <c r="GD44" s="1111"/>
      <c r="GE44" s="1111"/>
      <c r="GF44" s="1111"/>
      <c r="GG44" s="1112"/>
    </row>
    <row r="45" spans="1:189" ht="90" customHeight="1" x14ac:dyDescent="0.25">
      <c r="A45" s="1113" t="s">
        <v>229</v>
      </c>
      <c r="B45" s="1115" t="str">
        <f>K45</f>
        <v>RE4. GESTIÓN INSTITUCIONAL EFICIENTE Y EFICAZ</v>
      </c>
      <c r="C45" s="128" t="s">
        <v>207</v>
      </c>
      <c r="D45" s="129" t="s">
        <v>260</v>
      </c>
      <c r="E45" s="129" t="s">
        <v>209</v>
      </c>
      <c r="F45" s="129" t="s">
        <v>210</v>
      </c>
      <c r="G45" s="129" t="s">
        <v>211</v>
      </c>
      <c r="H45" s="128" t="s">
        <v>212</v>
      </c>
      <c r="J45" s="1113" t="s">
        <v>229</v>
      </c>
      <c r="K45" s="1115" t="str">
        <f>'10. Control gerencial'!A209</f>
        <v>RE4. GESTIÓN INSTITUCIONAL EFICIENTE Y EFICAZ</v>
      </c>
      <c r="L45" s="128" t="s">
        <v>207</v>
      </c>
      <c r="M45" s="129" t="s">
        <v>260</v>
      </c>
      <c r="N45" s="129" t="s">
        <v>209</v>
      </c>
      <c r="O45" s="129" t="s">
        <v>210</v>
      </c>
      <c r="P45" s="129" t="s">
        <v>211</v>
      </c>
      <c r="Q45" s="128" t="s">
        <v>212</v>
      </c>
      <c r="T45" s="1113" t="s">
        <v>229</v>
      </c>
      <c r="U45" s="1115" t="str">
        <f>K45</f>
        <v>RE4. GESTIÓN INSTITUCIONAL EFICIENTE Y EFICAZ</v>
      </c>
      <c r="V45" s="128" t="s">
        <v>207</v>
      </c>
      <c r="W45" s="129" t="s">
        <v>260</v>
      </c>
      <c r="X45" s="129" t="s">
        <v>209</v>
      </c>
      <c r="Y45" s="129" t="s">
        <v>210</v>
      </c>
      <c r="Z45" s="129" t="s">
        <v>211</v>
      </c>
      <c r="AA45" s="128" t="s">
        <v>212</v>
      </c>
      <c r="AC45" s="1113" t="s">
        <v>229</v>
      </c>
      <c r="AD45" s="1115" t="str">
        <f>U45</f>
        <v>RE4. GESTIÓN INSTITUCIONAL EFICIENTE Y EFICAZ</v>
      </c>
      <c r="AE45" s="128" t="s">
        <v>207</v>
      </c>
      <c r="AF45" s="129" t="s">
        <v>260</v>
      </c>
      <c r="AG45" s="129" t="s">
        <v>209</v>
      </c>
      <c r="AH45" s="129" t="s">
        <v>210</v>
      </c>
      <c r="AI45" s="129" t="s">
        <v>211</v>
      </c>
      <c r="AJ45" s="128" t="s">
        <v>212</v>
      </c>
      <c r="AL45" s="1113" t="s">
        <v>229</v>
      </c>
      <c r="AM45" s="1115" t="str">
        <f>AD45</f>
        <v>RE4. GESTIÓN INSTITUCIONAL EFICIENTE Y EFICAZ</v>
      </c>
      <c r="AN45" s="128" t="s">
        <v>207</v>
      </c>
      <c r="AO45" s="129" t="s">
        <v>260</v>
      </c>
      <c r="AP45" s="129" t="s">
        <v>209</v>
      </c>
      <c r="AQ45" s="129" t="s">
        <v>210</v>
      </c>
      <c r="AR45" s="129" t="s">
        <v>211</v>
      </c>
      <c r="AS45" s="128" t="s">
        <v>212</v>
      </c>
      <c r="AU45" s="1113" t="s">
        <v>229</v>
      </c>
      <c r="AV45" s="1115" t="str">
        <f>AM45</f>
        <v>RE4. GESTIÓN INSTITUCIONAL EFICIENTE Y EFICAZ</v>
      </c>
      <c r="AW45" s="128" t="s">
        <v>207</v>
      </c>
      <c r="AX45" s="129" t="s">
        <v>260</v>
      </c>
      <c r="AY45" s="129" t="s">
        <v>209</v>
      </c>
      <c r="AZ45" s="129" t="s">
        <v>210</v>
      </c>
      <c r="BA45" s="129" t="s">
        <v>211</v>
      </c>
      <c r="BB45" s="128" t="s">
        <v>212</v>
      </c>
      <c r="BD45" s="1113" t="s">
        <v>229</v>
      </c>
      <c r="BE45" s="1115" t="str">
        <f>AV45</f>
        <v>RE4. GESTIÓN INSTITUCIONAL EFICIENTE Y EFICAZ</v>
      </c>
      <c r="BF45" s="128" t="s">
        <v>207</v>
      </c>
      <c r="BG45" s="129" t="s">
        <v>260</v>
      </c>
      <c r="BH45" s="129" t="s">
        <v>209</v>
      </c>
      <c r="BI45" s="129" t="s">
        <v>210</v>
      </c>
      <c r="BJ45" s="129" t="s">
        <v>211</v>
      </c>
      <c r="BK45" s="128" t="s">
        <v>212</v>
      </c>
      <c r="BM45" s="1113" t="s">
        <v>229</v>
      </c>
      <c r="BN45" s="272" t="str">
        <f>BE45</f>
        <v>RE4. GESTIÓN INSTITUCIONAL EFICIENTE Y EFICAZ</v>
      </c>
      <c r="BO45" s="128" t="s">
        <v>207</v>
      </c>
      <c r="BP45" s="129" t="s">
        <v>260</v>
      </c>
      <c r="BQ45" s="129" t="s">
        <v>209</v>
      </c>
      <c r="BR45" s="129" t="s">
        <v>210</v>
      </c>
      <c r="BS45" s="129" t="s">
        <v>211</v>
      </c>
      <c r="BT45" s="128" t="s">
        <v>212</v>
      </c>
      <c r="BV45" s="1113" t="s">
        <v>229</v>
      </c>
      <c r="BW45" s="272" t="str">
        <f>BN45</f>
        <v>RE4. GESTIÓN INSTITUCIONAL EFICIENTE Y EFICAZ</v>
      </c>
      <c r="BX45" s="128" t="s">
        <v>207</v>
      </c>
      <c r="BY45" s="129" t="s">
        <v>260</v>
      </c>
      <c r="BZ45" s="129" t="s">
        <v>209</v>
      </c>
      <c r="CA45" s="129" t="s">
        <v>210</v>
      </c>
      <c r="CB45" s="129" t="s">
        <v>211</v>
      </c>
      <c r="CC45" s="128" t="s">
        <v>212</v>
      </c>
      <c r="CE45" s="1113" t="s">
        <v>229</v>
      </c>
      <c r="CF45" s="272" t="str">
        <f>BW45</f>
        <v>RE4. GESTIÓN INSTITUCIONAL EFICIENTE Y EFICAZ</v>
      </c>
      <c r="CG45" s="128" t="s">
        <v>207</v>
      </c>
      <c r="CH45" s="129" t="s">
        <v>260</v>
      </c>
      <c r="CI45" s="129" t="s">
        <v>209</v>
      </c>
      <c r="CJ45" s="129" t="s">
        <v>210</v>
      </c>
      <c r="CK45" s="129" t="s">
        <v>211</v>
      </c>
      <c r="CL45" s="128" t="s">
        <v>212</v>
      </c>
      <c r="CN45" s="1113" t="s">
        <v>229</v>
      </c>
      <c r="CO45" s="272" t="str">
        <f>CF45</f>
        <v>RE4. GESTIÓN INSTITUCIONAL EFICIENTE Y EFICAZ</v>
      </c>
      <c r="CP45" s="128" t="s">
        <v>207</v>
      </c>
      <c r="CQ45" s="129" t="s">
        <v>260</v>
      </c>
      <c r="CR45" s="129" t="s">
        <v>209</v>
      </c>
      <c r="CS45" s="129" t="s">
        <v>210</v>
      </c>
      <c r="CT45" s="129" t="s">
        <v>211</v>
      </c>
      <c r="CU45" s="128" t="s">
        <v>212</v>
      </c>
      <c r="CW45" s="1113" t="s">
        <v>229</v>
      </c>
      <c r="CX45" s="272" t="str">
        <f>CO45</f>
        <v>RE4. GESTIÓN INSTITUCIONAL EFICIENTE Y EFICAZ</v>
      </c>
      <c r="CY45" s="128" t="s">
        <v>207</v>
      </c>
      <c r="CZ45" s="129" t="s">
        <v>260</v>
      </c>
      <c r="DA45" s="129" t="s">
        <v>209</v>
      </c>
      <c r="DB45" s="129" t="s">
        <v>210</v>
      </c>
      <c r="DC45" s="129" t="s">
        <v>211</v>
      </c>
      <c r="DD45" s="128" t="s">
        <v>212</v>
      </c>
      <c r="DF45" s="1113" t="s">
        <v>229</v>
      </c>
      <c r="DG45" s="272" t="str">
        <f>CX45</f>
        <v>RE4. GESTIÓN INSTITUCIONAL EFICIENTE Y EFICAZ</v>
      </c>
      <c r="DH45" s="128" t="s">
        <v>207</v>
      </c>
      <c r="DI45" s="129" t="s">
        <v>260</v>
      </c>
      <c r="DJ45" s="129" t="s">
        <v>209</v>
      </c>
      <c r="DK45" s="129" t="s">
        <v>210</v>
      </c>
      <c r="DL45" s="129" t="s">
        <v>211</v>
      </c>
      <c r="DM45" s="128" t="s">
        <v>212</v>
      </c>
      <c r="DO45" s="1113" t="s">
        <v>229</v>
      </c>
      <c r="DP45" s="272" t="str">
        <f>DG45</f>
        <v>RE4. GESTIÓN INSTITUCIONAL EFICIENTE Y EFICAZ</v>
      </c>
      <c r="DQ45" s="128" t="s">
        <v>207</v>
      </c>
      <c r="DR45" s="129" t="s">
        <v>260</v>
      </c>
      <c r="DS45" s="129" t="s">
        <v>209</v>
      </c>
      <c r="DT45" s="129" t="s">
        <v>210</v>
      </c>
      <c r="DU45" s="129" t="s">
        <v>211</v>
      </c>
      <c r="DV45" s="128" t="s">
        <v>212</v>
      </c>
      <c r="DX45" s="1113" t="s">
        <v>229</v>
      </c>
      <c r="DY45" s="272" t="str">
        <f>DP45</f>
        <v>RE4. GESTIÓN INSTITUCIONAL EFICIENTE Y EFICAZ</v>
      </c>
      <c r="DZ45" s="128" t="s">
        <v>207</v>
      </c>
      <c r="EA45" s="129" t="s">
        <v>260</v>
      </c>
      <c r="EB45" s="129" t="s">
        <v>209</v>
      </c>
      <c r="EC45" s="129" t="s">
        <v>210</v>
      </c>
      <c r="ED45" s="129" t="s">
        <v>211</v>
      </c>
      <c r="EE45" s="128" t="s">
        <v>212</v>
      </c>
      <c r="EG45" s="1113" t="s">
        <v>229</v>
      </c>
      <c r="EH45" s="272" t="str">
        <f>DY45</f>
        <v>RE4. GESTIÓN INSTITUCIONAL EFICIENTE Y EFICAZ</v>
      </c>
      <c r="EI45" s="128" t="s">
        <v>207</v>
      </c>
      <c r="EJ45" s="129" t="s">
        <v>260</v>
      </c>
      <c r="EK45" s="129" t="s">
        <v>209</v>
      </c>
      <c r="EL45" s="129" t="s">
        <v>210</v>
      </c>
      <c r="EM45" s="129" t="s">
        <v>211</v>
      </c>
      <c r="EN45" s="128" t="s">
        <v>212</v>
      </c>
      <c r="EP45" s="1113" t="s">
        <v>229</v>
      </c>
      <c r="EQ45" s="272" t="str">
        <f>EH45</f>
        <v>RE4. GESTIÓN INSTITUCIONAL EFICIENTE Y EFICAZ</v>
      </c>
      <c r="ER45" s="128" t="s">
        <v>207</v>
      </c>
      <c r="ES45" s="129" t="s">
        <v>260</v>
      </c>
      <c r="ET45" s="129" t="s">
        <v>209</v>
      </c>
      <c r="EU45" s="129" t="s">
        <v>210</v>
      </c>
      <c r="EV45" s="129" t="s">
        <v>211</v>
      </c>
      <c r="EW45" s="128" t="s">
        <v>212</v>
      </c>
      <c r="EY45" s="1113" t="s">
        <v>229</v>
      </c>
      <c r="EZ45" s="272" t="str">
        <f>EQ45</f>
        <v>RE4. GESTIÓN INSTITUCIONAL EFICIENTE Y EFICAZ</v>
      </c>
      <c r="FA45" s="128" t="s">
        <v>207</v>
      </c>
      <c r="FB45" s="129" t="s">
        <v>260</v>
      </c>
      <c r="FC45" s="129" t="s">
        <v>209</v>
      </c>
      <c r="FD45" s="129" t="s">
        <v>210</v>
      </c>
      <c r="FE45" s="129" t="s">
        <v>211</v>
      </c>
      <c r="FF45" s="128" t="s">
        <v>212</v>
      </c>
      <c r="FH45" s="1113" t="s">
        <v>229</v>
      </c>
      <c r="FI45" s="272" t="str">
        <f>EZ45</f>
        <v>RE4. GESTIÓN INSTITUCIONAL EFICIENTE Y EFICAZ</v>
      </c>
      <c r="FJ45" s="128" t="s">
        <v>207</v>
      </c>
      <c r="FK45" s="129" t="s">
        <v>260</v>
      </c>
      <c r="FL45" s="129" t="s">
        <v>209</v>
      </c>
      <c r="FM45" s="129" t="s">
        <v>210</v>
      </c>
      <c r="FN45" s="129" t="s">
        <v>211</v>
      </c>
      <c r="FO45" s="128" t="s">
        <v>212</v>
      </c>
      <c r="FQ45" s="1113" t="s">
        <v>229</v>
      </c>
      <c r="FR45" s="272" t="str">
        <f>FI45</f>
        <v>RE4. GESTIÓN INSTITUCIONAL EFICIENTE Y EFICAZ</v>
      </c>
      <c r="FS45" s="128" t="s">
        <v>207</v>
      </c>
      <c r="FT45" s="129" t="s">
        <v>260</v>
      </c>
      <c r="FU45" s="129" t="s">
        <v>209</v>
      </c>
      <c r="FV45" s="129" t="s">
        <v>210</v>
      </c>
      <c r="FW45" s="129" t="s">
        <v>211</v>
      </c>
      <c r="FX45" s="128" t="s">
        <v>212</v>
      </c>
      <c r="FZ45" s="1113" t="s">
        <v>229</v>
      </c>
      <c r="GA45" s="272" t="str">
        <f>FR45</f>
        <v>RE4. GESTIÓN INSTITUCIONAL EFICIENTE Y EFICAZ</v>
      </c>
      <c r="GB45" s="128" t="s">
        <v>207</v>
      </c>
      <c r="GC45" s="129" t="s">
        <v>260</v>
      </c>
      <c r="GD45" s="129" t="s">
        <v>209</v>
      </c>
      <c r="GE45" s="129" t="s">
        <v>210</v>
      </c>
      <c r="GF45" s="129" t="s">
        <v>211</v>
      </c>
      <c r="GG45" s="128" t="s">
        <v>212</v>
      </c>
    </row>
    <row r="46" spans="1:189" ht="15" customHeight="1" x14ac:dyDescent="0.25">
      <c r="A46" s="1114"/>
      <c r="B46" s="1116"/>
      <c r="C46" s="274">
        <f>AVERAGE(L46,V46,AE46,AN46,AW46,BF46,BO46,BX46,CG46,CP46,CY46,DH46,DQ46,DZ46,EI46,ER46,FA46,FJ46,FS46,GB46)</f>
        <v>0</v>
      </c>
      <c r="D46" s="275">
        <f t="shared" ref="D46:G47" si="82">SUM(M46,W46,AF46,AO46,AX46,BG46,BP46,BY46,CH46,CQ46,CZ46,DI46,DR46,EA46,EJ46,ES46,FB46,FK46,FT46,GC46)</f>
        <v>0</v>
      </c>
      <c r="E46" s="275">
        <f t="shared" si="82"/>
        <v>0</v>
      </c>
      <c r="F46" s="275">
        <f t="shared" si="82"/>
        <v>0</v>
      </c>
      <c r="G46" s="275">
        <f t="shared" si="82"/>
        <v>0</v>
      </c>
      <c r="H46" s="130" t="e">
        <f>SUM(E46,F46)/D46</f>
        <v>#DIV/0!</v>
      </c>
      <c r="J46" s="1114"/>
      <c r="K46" s="1116"/>
      <c r="L46" s="130">
        <f>'10. Control gerencial'!R315</f>
        <v>0</v>
      </c>
      <c r="M46" s="131">
        <f>'10. Control gerencial'!S315</f>
        <v>0</v>
      </c>
      <c r="N46" s="131">
        <f>'10. Control gerencial'!T315</f>
        <v>0</v>
      </c>
      <c r="O46" s="131">
        <f>'10. Control gerencial'!U315</f>
        <v>0</v>
      </c>
      <c r="P46" s="131">
        <f>SUM(N46:O46)</f>
        <v>0</v>
      </c>
      <c r="Q46" s="139">
        <f>'10. Control gerencial'!V315</f>
        <v>0</v>
      </c>
      <c r="T46" s="1114"/>
      <c r="U46" s="1116"/>
      <c r="V46" s="130"/>
      <c r="W46" s="131"/>
      <c r="X46" s="131"/>
      <c r="Y46" s="131"/>
      <c r="Z46" s="131"/>
      <c r="AA46" s="139"/>
      <c r="AC46" s="1114"/>
      <c r="AD46" s="1116"/>
      <c r="AE46" s="130"/>
      <c r="AF46" s="131"/>
      <c r="AG46" s="131"/>
      <c r="AH46" s="131"/>
      <c r="AI46" s="131"/>
      <c r="AJ46" s="139"/>
      <c r="AL46" s="1114"/>
      <c r="AM46" s="1116"/>
      <c r="AN46" s="130"/>
      <c r="AO46" s="131"/>
      <c r="AP46" s="131"/>
      <c r="AQ46" s="131"/>
      <c r="AR46" s="131"/>
      <c r="AS46" s="139"/>
      <c r="AU46" s="1114"/>
      <c r="AV46" s="1116"/>
      <c r="AW46" s="130"/>
      <c r="AX46" s="131"/>
      <c r="AY46" s="131"/>
      <c r="AZ46" s="131"/>
      <c r="BA46" s="131"/>
      <c r="BB46" s="139"/>
      <c r="BD46" s="1114"/>
      <c r="BE46" s="1116"/>
      <c r="BF46" s="130"/>
      <c r="BG46" s="131"/>
      <c r="BH46" s="131"/>
      <c r="BI46" s="131"/>
      <c r="BJ46" s="131"/>
      <c r="BK46" s="139"/>
      <c r="BM46" s="1114"/>
      <c r="BN46" s="273"/>
      <c r="BO46" s="130"/>
      <c r="BP46" s="131"/>
      <c r="BQ46" s="131"/>
      <c r="BR46" s="131"/>
      <c r="BS46" s="131"/>
      <c r="BT46" s="139"/>
      <c r="BV46" s="1114"/>
      <c r="BW46" s="273"/>
      <c r="BX46" s="130"/>
      <c r="BY46" s="131"/>
      <c r="BZ46" s="131"/>
      <c r="CA46" s="131"/>
      <c r="CB46" s="131"/>
      <c r="CC46" s="139"/>
      <c r="CE46" s="1114"/>
      <c r="CF46" s="273"/>
      <c r="CG46" s="130"/>
      <c r="CH46" s="131"/>
      <c r="CI46" s="131"/>
      <c r="CJ46" s="131"/>
      <c r="CK46" s="131"/>
      <c r="CL46" s="139"/>
      <c r="CN46" s="1114"/>
      <c r="CO46" s="272"/>
      <c r="CP46" s="130"/>
      <c r="CQ46" s="131"/>
      <c r="CR46" s="131"/>
      <c r="CS46" s="131"/>
      <c r="CT46" s="131"/>
      <c r="CU46" s="139"/>
      <c r="CW46" s="1114"/>
      <c r="CX46" s="272"/>
      <c r="CY46" s="130"/>
      <c r="CZ46" s="131"/>
      <c r="DA46" s="131"/>
      <c r="DB46" s="131"/>
      <c r="DC46" s="131"/>
      <c r="DD46" s="139"/>
      <c r="DF46" s="1114"/>
      <c r="DG46" s="272"/>
      <c r="DH46" s="130"/>
      <c r="DI46" s="131"/>
      <c r="DJ46" s="131"/>
      <c r="DK46" s="131"/>
      <c r="DL46" s="131"/>
      <c r="DM46" s="139"/>
      <c r="DO46" s="1114"/>
      <c r="DP46" s="272"/>
      <c r="DQ46" s="130"/>
      <c r="DR46" s="131"/>
      <c r="DS46" s="131"/>
      <c r="DT46" s="131"/>
      <c r="DU46" s="131"/>
      <c r="DV46" s="139"/>
      <c r="DX46" s="1114"/>
      <c r="DY46" s="272"/>
      <c r="DZ46" s="130"/>
      <c r="EA46" s="131"/>
      <c r="EB46" s="131"/>
      <c r="EC46" s="131"/>
      <c r="ED46" s="131"/>
      <c r="EE46" s="139"/>
      <c r="EG46" s="1114"/>
      <c r="EH46" s="272"/>
      <c r="EI46" s="130"/>
      <c r="EJ46" s="131"/>
      <c r="EK46" s="131"/>
      <c r="EL46" s="131"/>
      <c r="EM46" s="131"/>
      <c r="EN46" s="139"/>
      <c r="EP46" s="1114"/>
      <c r="EQ46" s="272"/>
      <c r="ER46" s="130"/>
      <c r="ES46" s="131"/>
      <c r="ET46" s="131"/>
      <c r="EU46" s="131"/>
      <c r="EV46" s="131"/>
      <c r="EW46" s="139"/>
      <c r="EY46" s="1114"/>
      <c r="EZ46" s="272"/>
      <c r="FA46" s="130"/>
      <c r="FB46" s="131"/>
      <c r="FC46" s="131"/>
      <c r="FD46" s="131"/>
      <c r="FE46" s="131"/>
      <c r="FF46" s="139"/>
      <c r="FH46" s="1114"/>
      <c r="FI46" s="272"/>
      <c r="FJ46" s="130"/>
      <c r="FK46" s="131"/>
      <c r="FL46" s="131"/>
      <c r="FM46" s="131"/>
      <c r="FN46" s="131"/>
      <c r="FO46" s="139"/>
      <c r="FQ46" s="1114"/>
      <c r="FR46" s="272"/>
      <c r="FS46" s="130"/>
      <c r="FT46" s="131"/>
      <c r="FU46" s="131"/>
      <c r="FV46" s="131"/>
      <c r="FW46" s="131"/>
      <c r="FX46" s="139"/>
      <c r="FZ46" s="1114"/>
      <c r="GA46" s="272"/>
      <c r="GB46" s="130"/>
      <c r="GC46" s="131"/>
      <c r="GD46" s="131"/>
      <c r="GE46" s="131"/>
      <c r="GF46" s="131"/>
      <c r="GG46" s="139">
        <v>0</v>
      </c>
    </row>
    <row r="47" spans="1:189" ht="26.25" x14ac:dyDescent="0.25">
      <c r="A47" s="133" t="s">
        <v>230</v>
      </c>
      <c r="B47" s="133" t="str">
        <f>K47</f>
        <v>RE4. P1. Planificación y presupuestación articulados.</v>
      </c>
      <c r="C47" s="276">
        <f>AVERAGE(L47,V47,AE47,AN47,AW47,BF47,BO47,BX47,CG47,CP47,CY47,DH47,DQ47,DZ47,EI47,ER47,FA47,FJ47,FS47,GB47)</f>
        <v>0</v>
      </c>
      <c r="D47" s="277">
        <f t="shared" si="82"/>
        <v>0</v>
      </c>
      <c r="E47" s="277">
        <f t="shared" si="82"/>
        <v>0</v>
      </c>
      <c r="F47" s="277">
        <f t="shared" si="82"/>
        <v>0</v>
      </c>
      <c r="G47" s="277">
        <f t="shared" si="82"/>
        <v>0</v>
      </c>
      <c r="H47" s="245" t="e">
        <f>SUM(E47,F47)/D47</f>
        <v>#DIV/0!</v>
      </c>
      <c r="J47" s="133" t="s">
        <v>230</v>
      </c>
      <c r="K47" s="133" t="str">
        <f>'10. Control gerencial'!B210</f>
        <v>RE4. P1. Planificación y presupuestación articulados.</v>
      </c>
      <c r="L47" s="276">
        <f>'10. Control gerencial'!R224</f>
        <v>0</v>
      </c>
      <c r="M47" s="277">
        <f>'10. Control gerencial'!S224</f>
        <v>0</v>
      </c>
      <c r="N47" s="277">
        <f>'10. Control gerencial'!T224</f>
        <v>0</v>
      </c>
      <c r="O47" s="277">
        <f>'10. Control gerencial'!U224</f>
        <v>0</v>
      </c>
      <c r="P47" s="277">
        <f>SUM(N47:O47)</f>
        <v>0</v>
      </c>
      <c r="Q47" s="164">
        <f>'10. Control gerencial'!V224</f>
        <v>0</v>
      </c>
      <c r="T47" s="133" t="s">
        <v>230</v>
      </c>
      <c r="U47" s="133" t="str">
        <f>K47</f>
        <v>RE4. P1. Planificación y presupuestación articulados.</v>
      </c>
      <c r="V47" s="245"/>
      <c r="W47" s="245"/>
      <c r="X47" s="245"/>
      <c r="Y47" s="245"/>
      <c r="Z47" s="136"/>
      <c r="AA47" s="164"/>
      <c r="AC47" s="133" t="s">
        <v>230</v>
      </c>
      <c r="AD47" s="133" t="str">
        <f>U47</f>
        <v>RE4. P1. Planificación y presupuestación articulados.</v>
      </c>
      <c r="AE47" s="245"/>
      <c r="AF47" s="245"/>
      <c r="AG47" s="245"/>
      <c r="AH47" s="245"/>
      <c r="AI47" s="136"/>
      <c r="AJ47" s="164"/>
      <c r="AL47" s="133" t="s">
        <v>230</v>
      </c>
      <c r="AM47" s="133" t="str">
        <f>AD47</f>
        <v>RE4. P1. Planificación y presupuestación articulados.</v>
      </c>
      <c r="AN47" s="245"/>
      <c r="AO47" s="245"/>
      <c r="AP47" s="245"/>
      <c r="AQ47" s="245"/>
      <c r="AR47" s="136"/>
      <c r="AS47" s="164"/>
      <c r="AU47" s="133" t="s">
        <v>230</v>
      </c>
      <c r="AV47" s="133" t="str">
        <f>AM47</f>
        <v>RE4. P1. Planificación y presupuestación articulados.</v>
      </c>
      <c r="AW47" s="245"/>
      <c r="AX47" s="245"/>
      <c r="AY47" s="245"/>
      <c r="AZ47" s="245"/>
      <c r="BA47" s="136"/>
      <c r="BB47" s="164"/>
      <c r="BD47" s="133" t="s">
        <v>230</v>
      </c>
      <c r="BE47" s="133" t="str">
        <f>AV47</f>
        <v>RE4. P1. Planificación y presupuestación articulados.</v>
      </c>
      <c r="BF47" s="245"/>
      <c r="BG47" s="245"/>
      <c r="BH47" s="245"/>
      <c r="BI47" s="245"/>
      <c r="BJ47" s="136"/>
      <c r="BK47" s="164"/>
      <c r="BM47" s="133" t="s">
        <v>230</v>
      </c>
      <c r="BN47" s="133" t="str">
        <f>BE47</f>
        <v>RE4. P1. Planificación y presupuestación articulados.</v>
      </c>
      <c r="BO47" s="245"/>
      <c r="BP47" s="245"/>
      <c r="BQ47" s="245"/>
      <c r="BR47" s="245"/>
      <c r="BS47" s="136"/>
      <c r="BT47" s="164"/>
      <c r="BV47" s="133" t="s">
        <v>230</v>
      </c>
      <c r="BW47" s="133" t="str">
        <f>BN47</f>
        <v>RE4. P1. Planificación y presupuestación articulados.</v>
      </c>
      <c r="BX47" s="245"/>
      <c r="BY47" s="245"/>
      <c r="BZ47" s="245"/>
      <c r="CA47" s="245"/>
      <c r="CB47" s="136"/>
      <c r="CC47" s="164"/>
      <c r="CE47" s="133" t="s">
        <v>230</v>
      </c>
      <c r="CF47" s="133" t="str">
        <f>BW47</f>
        <v>RE4. P1. Planificación y presupuestación articulados.</v>
      </c>
      <c r="CG47" s="245"/>
      <c r="CH47" s="245"/>
      <c r="CI47" s="245"/>
      <c r="CJ47" s="245"/>
      <c r="CK47" s="136"/>
      <c r="CL47" s="164"/>
      <c r="CN47" s="133" t="s">
        <v>230</v>
      </c>
      <c r="CO47" s="133" t="str">
        <f>CF47</f>
        <v>RE4. P1. Planificación y presupuestación articulados.</v>
      </c>
      <c r="CP47" s="245"/>
      <c r="CQ47" s="245"/>
      <c r="CR47" s="245"/>
      <c r="CS47" s="245"/>
      <c r="CT47" s="136"/>
      <c r="CU47" s="164"/>
      <c r="CW47" s="133" t="s">
        <v>230</v>
      </c>
      <c r="CX47" s="133" t="str">
        <f>CO47</f>
        <v>RE4. P1. Planificación y presupuestación articulados.</v>
      </c>
      <c r="CY47" s="245"/>
      <c r="CZ47" s="245"/>
      <c r="DA47" s="245"/>
      <c r="DB47" s="245"/>
      <c r="DC47" s="136"/>
      <c r="DD47" s="164"/>
      <c r="DF47" s="133" t="s">
        <v>230</v>
      </c>
      <c r="DG47" s="133" t="str">
        <f>CX47</f>
        <v>RE4. P1. Planificación y presupuestación articulados.</v>
      </c>
      <c r="DH47" s="245"/>
      <c r="DI47" s="245"/>
      <c r="DJ47" s="245"/>
      <c r="DK47" s="245"/>
      <c r="DL47" s="136"/>
      <c r="DM47" s="164"/>
      <c r="DO47" s="133" t="s">
        <v>230</v>
      </c>
      <c r="DP47" s="133" t="str">
        <f>DG47</f>
        <v>RE4. P1. Planificación y presupuestación articulados.</v>
      </c>
      <c r="DQ47" s="245"/>
      <c r="DR47" s="245"/>
      <c r="DS47" s="245"/>
      <c r="DT47" s="245"/>
      <c r="DU47" s="136"/>
      <c r="DV47" s="164"/>
      <c r="DX47" s="133" t="s">
        <v>230</v>
      </c>
      <c r="DY47" s="133" t="str">
        <f>DP47</f>
        <v>RE4. P1. Planificación y presupuestación articulados.</v>
      </c>
      <c r="DZ47" s="245"/>
      <c r="EA47" s="245"/>
      <c r="EB47" s="245"/>
      <c r="EC47" s="245"/>
      <c r="ED47" s="136"/>
      <c r="EE47" s="164"/>
      <c r="EG47" s="133" t="s">
        <v>230</v>
      </c>
      <c r="EH47" s="133" t="str">
        <f>DY47</f>
        <v>RE4. P1. Planificación y presupuestación articulados.</v>
      </c>
      <c r="EI47" s="245"/>
      <c r="EJ47" s="245"/>
      <c r="EK47" s="245"/>
      <c r="EL47" s="245"/>
      <c r="EM47" s="136"/>
      <c r="EN47" s="164"/>
      <c r="EP47" s="133" t="s">
        <v>230</v>
      </c>
      <c r="EQ47" s="133" t="str">
        <f>EH47</f>
        <v>RE4. P1. Planificación y presupuestación articulados.</v>
      </c>
      <c r="ER47" s="245"/>
      <c r="ES47" s="245"/>
      <c r="ET47" s="245"/>
      <c r="EU47" s="245"/>
      <c r="EV47" s="136"/>
      <c r="EW47" s="164"/>
      <c r="EY47" s="133" t="s">
        <v>230</v>
      </c>
      <c r="EZ47" s="133" t="str">
        <f>EQ47</f>
        <v>RE4. P1. Planificación y presupuestación articulados.</v>
      </c>
      <c r="FA47" s="245"/>
      <c r="FB47" s="245"/>
      <c r="FC47" s="245"/>
      <c r="FD47" s="245"/>
      <c r="FE47" s="136"/>
      <c r="FF47" s="164"/>
      <c r="FH47" s="133" t="s">
        <v>230</v>
      </c>
      <c r="FI47" s="133" t="str">
        <f>EZ47</f>
        <v>RE4. P1. Planificación y presupuestación articulados.</v>
      </c>
      <c r="FJ47" s="245"/>
      <c r="FK47" s="245"/>
      <c r="FL47" s="245"/>
      <c r="FM47" s="245"/>
      <c r="FN47" s="136"/>
      <c r="FO47" s="164"/>
      <c r="FQ47" s="133" t="s">
        <v>230</v>
      </c>
      <c r="FR47" s="133" t="str">
        <f>FI47</f>
        <v>RE4. P1. Planificación y presupuestación articulados.</v>
      </c>
      <c r="FS47" s="245"/>
      <c r="FT47" s="245"/>
      <c r="FU47" s="245"/>
      <c r="FV47" s="245"/>
      <c r="FW47" s="136"/>
      <c r="FX47" s="164"/>
      <c r="FZ47" s="133" t="s">
        <v>230</v>
      </c>
      <c r="GA47" s="133" t="str">
        <f>FR47</f>
        <v>RE4. P1. Planificación y presupuestación articulados.</v>
      </c>
      <c r="GB47" s="245"/>
      <c r="GC47" s="245"/>
      <c r="GD47" s="245"/>
      <c r="GE47" s="245"/>
      <c r="GF47" s="136"/>
      <c r="GG47" s="164"/>
    </row>
    <row r="48" spans="1:189" ht="39" x14ac:dyDescent="0.25">
      <c r="A48" s="133" t="s">
        <v>231</v>
      </c>
      <c r="B48" s="133" t="str">
        <f t="shared" ref="B48:B62" si="83">K48</f>
        <v>RE4. P3. Bienes y servicios adquiridos en cantidad, calidad y oportunidad para la operación de la institución</v>
      </c>
      <c r="C48" s="276">
        <f t="shared" ref="C48:C62" si="84">AVERAGE(L48,V48,AE48,AN48,AW48,BF48,BO48,BX48,CG48,CP48,CY48,DH48,DQ48,DZ48,EI48,ER48,FA48,FJ48,FS48,GB48)</f>
        <v>0</v>
      </c>
      <c r="D48" s="277">
        <f t="shared" ref="D48:D62" si="85">SUM(M48,W48,AF48,AO48,AX48,BG48,BP48,BY48,CH48,CQ48,CZ48,DI48,DR48,EA48,EJ48,ES48,FB48,FK48,FT48,GC48)</f>
        <v>0</v>
      </c>
      <c r="E48" s="277">
        <f t="shared" ref="E48:E62" si="86">SUM(N48,X48,AG48,AP48,AY48,BH48,BQ48,BZ48,CI48,CR48,DA48,DJ48,DS48,EB48,EK48,ET48,FC48,FL48,FU48,GD48)</f>
        <v>0</v>
      </c>
      <c r="F48" s="277">
        <f t="shared" ref="F48:F62" si="87">SUM(O48,Y48,AH48,AQ48,AZ48,BI48,BR48,CA48,CJ48,CS48,DB48,DK48,DT48,EC48,EL48,EU48,FD48,FM48,FV48,GE48)</f>
        <v>0</v>
      </c>
      <c r="G48" s="277">
        <f t="shared" ref="G48:G62" si="88">SUM(P48,Z48,AI48,AR48,BA48,BJ48,BS48,CB48,CK48,CT48,DC48,DL48,DU48,ED48,EM48,EV48,FE48,FN48,FW48,GF48)</f>
        <v>0</v>
      </c>
      <c r="H48" s="245" t="e">
        <f t="shared" ref="H48:H62" si="89">SUM(E48,F48)/D48</f>
        <v>#DIV/0!</v>
      </c>
      <c r="J48" s="133" t="s">
        <v>231</v>
      </c>
      <c r="K48" s="133" t="str">
        <f>'10. Control gerencial'!B226</f>
        <v>RE4. P3. Bienes y servicios adquiridos en cantidad, calidad y oportunidad para la operación de la institución</v>
      </c>
      <c r="L48" s="276">
        <f>'10. Control gerencial'!R231</f>
        <v>0</v>
      </c>
      <c r="M48" s="277">
        <f>'10. Control gerencial'!S231</f>
        <v>0</v>
      </c>
      <c r="N48" s="277">
        <f>'10. Control gerencial'!T231</f>
        <v>0</v>
      </c>
      <c r="O48" s="277">
        <f>'10. Control gerencial'!U231</f>
        <v>0</v>
      </c>
      <c r="P48" s="277">
        <f>SUM(N48:O48)</f>
        <v>0</v>
      </c>
      <c r="Q48" s="164">
        <f>'10. Control gerencial'!V231</f>
        <v>0</v>
      </c>
      <c r="T48" s="133" t="s">
        <v>231</v>
      </c>
      <c r="U48" s="133" t="str">
        <f t="shared" ref="U48:U62" si="90">K48</f>
        <v>RE4. P3. Bienes y servicios adquiridos en cantidad, calidad y oportunidad para la operación de la institución</v>
      </c>
      <c r="V48" s="245"/>
      <c r="W48" s="245"/>
      <c r="X48" s="245"/>
      <c r="Y48" s="245"/>
      <c r="Z48" s="136"/>
      <c r="AA48" s="164"/>
      <c r="AC48" s="133" t="s">
        <v>231</v>
      </c>
      <c r="AD48" s="133" t="str">
        <f t="shared" ref="AD48:AD62" si="91">U48</f>
        <v>RE4. P3. Bienes y servicios adquiridos en cantidad, calidad y oportunidad para la operación de la institución</v>
      </c>
      <c r="AE48" s="245"/>
      <c r="AF48" s="245"/>
      <c r="AG48" s="245"/>
      <c r="AH48" s="245"/>
      <c r="AI48" s="136"/>
      <c r="AJ48" s="164"/>
      <c r="AL48" s="133" t="s">
        <v>231</v>
      </c>
      <c r="AM48" s="133" t="str">
        <f t="shared" ref="AM48:AM62" si="92">AD48</f>
        <v>RE4. P3. Bienes y servicios adquiridos en cantidad, calidad y oportunidad para la operación de la institución</v>
      </c>
      <c r="AN48" s="245"/>
      <c r="AO48" s="245"/>
      <c r="AP48" s="245"/>
      <c r="AQ48" s="245"/>
      <c r="AR48" s="136"/>
      <c r="AS48" s="164"/>
      <c r="AU48" s="133" t="s">
        <v>231</v>
      </c>
      <c r="AV48" s="133" t="str">
        <f t="shared" ref="AV48:AV62" si="93">AM48</f>
        <v>RE4. P3. Bienes y servicios adquiridos en cantidad, calidad y oportunidad para la operación de la institución</v>
      </c>
      <c r="AW48" s="245"/>
      <c r="AX48" s="245"/>
      <c r="AY48" s="245"/>
      <c r="AZ48" s="245"/>
      <c r="BA48" s="136"/>
      <c r="BB48" s="164"/>
      <c r="BD48" s="133" t="s">
        <v>231</v>
      </c>
      <c r="BE48" s="133" t="str">
        <f t="shared" ref="BE48:BE62" si="94">AV48</f>
        <v>RE4. P3. Bienes y servicios adquiridos en cantidad, calidad y oportunidad para la operación de la institución</v>
      </c>
      <c r="BF48" s="245"/>
      <c r="BG48" s="245"/>
      <c r="BH48" s="245"/>
      <c r="BI48" s="245"/>
      <c r="BJ48" s="136"/>
      <c r="BK48" s="164"/>
      <c r="BM48" s="133" t="s">
        <v>231</v>
      </c>
      <c r="BN48" s="133" t="str">
        <f t="shared" ref="BN48:BN62" si="95">BE48</f>
        <v>RE4. P3. Bienes y servicios adquiridos en cantidad, calidad y oportunidad para la operación de la institución</v>
      </c>
      <c r="BO48" s="245"/>
      <c r="BP48" s="245"/>
      <c r="BQ48" s="245"/>
      <c r="BR48" s="245"/>
      <c r="BS48" s="136"/>
      <c r="BT48" s="164"/>
      <c r="BV48" s="133" t="s">
        <v>231</v>
      </c>
      <c r="BW48" s="133" t="str">
        <f t="shared" ref="BW48:BW62" si="96">BN48</f>
        <v>RE4. P3. Bienes y servicios adquiridos en cantidad, calidad y oportunidad para la operación de la institución</v>
      </c>
      <c r="BX48" s="245"/>
      <c r="BY48" s="245"/>
      <c r="BZ48" s="245"/>
      <c r="CA48" s="245"/>
      <c r="CB48" s="136"/>
      <c r="CC48" s="164"/>
      <c r="CE48" s="133" t="s">
        <v>231</v>
      </c>
      <c r="CF48" s="133" t="str">
        <f t="shared" ref="CF48:CF62" si="97">BW48</f>
        <v>RE4. P3. Bienes y servicios adquiridos en cantidad, calidad y oportunidad para la operación de la institución</v>
      </c>
      <c r="CG48" s="245"/>
      <c r="CH48" s="245"/>
      <c r="CI48" s="245"/>
      <c r="CJ48" s="245"/>
      <c r="CK48" s="136"/>
      <c r="CL48" s="164"/>
      <c r="CN48" s="133" t="s">
        <v>231</v>
      </c>
      <c r="CO48" s="133" t="str">
        <f t="shared" ref="CO48:CO62" si="98">CF48</f>
        <v>RE4. P3. Bienes y servicios adquiridos en cantidad, calidad y oportunidad para la operación de la institución</v>
      </c>
      <c r="CP48" s="245"/>
      <c r="CQ48" s="245"/>
      <c r="CR48" s="245"/>
      <c r="CS48" s="245"/>
      <c r="CT48" s="136"/>
      <c r="CU48" s="164"/>
      <c r="CW48" s="133" t="s">
        <v>231</v>
      </c>
      <c r="CX48" s="133" t="str">
        <f t="shared" ref="CX48:CX62" si="99">CO48</f>
        <v>RE4. P3. Bienes y servicios adquiridos en cantidad, calidad y oportunidad para la operación de la institución</v>
      </c>
      <c r="CY48" s="245"/>
      <c r="CZ48" s="245"/>
      <c r="DA48" s="245"/>
      <c r="DB48" s="245"/>
      <c r="DC48" s="136"/>
      <c r="DD48" s="164"/>
      <c r="DF48" s="133" t="s">
        <v>231</v>
      </c>
      <c r="DG48" s="133" t="str">
        <f t="shared" ref="DG48:DG62" si="100">CX48</f>
        <v>RE4. P3. Bienes y servicios adquiridos en cantidad, calidad y oportunidad para la operación de la institución</v>
      </c>
      <c r="DH48" s="245"/>
      <c r="DI48" s="245"/>
      <c r="DJ48" s="245"/>
      <c r="DK48" s="245"/>
      <c r="DL48" s="136"/>
      <c r="DM48" s="164"/>
      <c r="DO48" s="133" t="s">
        <v>231</v>
      </c>
      <c r="DP48" s="133" t="str">
        <f t="shared" ref="DP48:DP62" si="101">DG48</f>
        <v>RE4. P3. Bienes y servicios adquiridos en cantidad, calidad y oportunidad para la operación de la institución</v>
      </c>
      <c r="DQ48" s="245"/>
      <c r="DR48" s="245"/>
      <c r="DS48" s="245"/>
      <c r="DT48" s="245"/>
      <c r="DU48" s="136"/>
      <c r="DV48" s="164"/>
      <c r="DX48" s="133" t="s">
        <v>231</v>
      </c>
      <c r="DY48" s="133" t="str">
        <f t="shared" ref="DY48:DY62" si="102">DP48</f>
        <v>RE4. P3. Bienes y servicios adquiridos en cantidad, calidad y oportunidad para la operación de la institución</v>
      </c>
      <c r="DZ48" s="245"/>
      <c r="EA48" s="245"/>
      <c r="EB48" s="245"/>
      <c r="EC48" s="245"/>
      <c r="ED48" s="136"/>
      <c r="EE48" s="164"/>
      <c r="EG48" s="133" t="s">
        <v>231</v>
      </c>
      <c r="EH48" s="133" t="str">
        <f t="shared" ref="EH48:EH62" si="103">DY48</f>
        <v>RE4. P3. Bienes y servicios adquiridos en cantidad, calidad y oportunidad para la operación de la institución</v>
      </c>
      <c r="EI48" s="245"/>
      <c r="EJ48" s="245"/>
      <c r="EK48" s="245"/>
      <c r="EL48" s="245"/>
      <c r="EM48" s="136"/>
      <c r="EN48" s="164"/>
      <c r="EP48" s="133" t="s">
        <v>231</v>
      </c>
      <c r="EQ48" s="133" t="str">
        <f t="shared" ref="EQ48:EQ62" si="104">EH48</f>
        <v>RE4. P3. Bienes y servicios adquiridos en cantidad, calidad y oportunidad para la operación de la institución</v>
      </c>
      <c r="ER48" s="245"/>
      <c r="ES48" s="245"/>
      <c r="ET48" s="245"/>
      <c r="EU48" s="245"/>
      <c r="EV48" s="136"/>
      <c r="EW48" s="164"/>
      <c r="EY48" s="133" t="s">
        <v>231</v>
      </c>
      <c r="EZ48" s="133" t="str">
        <f t="shared" ref="EZ48:EZ62" si="105">EQ48</f>
        <v>RE4. P3. Bienes y servicios adquiridos en cantidad, calidad y oportunidad para la operación de la institución</v>
      </c>
      <c r="FA48" s="245"/>
      <c r="FB48" s="245"/>
      <c r="FC48" s="245"/>
      <c r="FD48" s="245"/>
      <c r="FE48" s="136"/>
      <c r="FF48" s="164"/>
      <c r="FH48" s="133" t="s">
        <v>231</v>
      </c>
      <c r="FI48" s="133" t="str">
        <f t="shared" ref="FI48:FI62" si="106">EZ48</f>
        <v>RE4. P3. Bienes y servicios adquiridos en cantidad, calidad y oportunidad para la operación de la institución</v>
      </c>
      <c r="FJ48" s="245"/>
      <c r="FK48" s="245"/>
      <c r="FL48" s="245"/>
      <c r="FM48" s="245"/>
      <c r="FN48" s="136"/>
      <c r="FO48" s="164"/>
      <c r="FQ48" s="133" t="s">
        <v>231</v>
      </c>
      <c r="FR48" s="133" t="str">
        <f t="shared" ref="FR48:FR62" si="107">FI48</f>
        <v>RE4. P3. Bienes y servicios adquiridos en cantidad, calidad y oportunidad para la operación de la institución</v>
      </c>
      <c r="FS48" s="245"/>
      <c r="FT48" s="245"/>
      <c r="FU48" s="245"/>
      <c r="FV48" s="245"/>
      <c r="FW48" s="136"/>
      <c r="FX48" s="164"/>
      <c r="FZ48" s="133" t="s">
        <v>231</v>
      </c>
      <c r="GA48" s="133" t="str">
        <f t="shared" ref="GA48:GA62" si="108">FR48</f>
        <v>RE4. P3. Bienes y servicios adquiridos en cantidad, calidad y oportunidad para la operación de la institución</v>
      </c>
      <c r="GB48" s="245"/>
      <c r="GC48" s="245"/>
      <c r="GD48" s="245"/>
      <c r="GE48" s="245"/>
      <c r="GF48" s="136"/>
      <c r="GG48" s="164"/>
    </row>
    <row r="49" spans="1:189" ht="77.25" customHeight="1" x14ac:dyDescent="0.25">
      <c r="A49" s="133" t="s">
        <v>232</v>
      </c>
      <c r="B49" s="133" t="str">
        <f t="shared" si="83"/>
        <v xml:space="preserve">RE4. P4 Espacios de trabajo saludables  desarrollados. </v>
      </c>
      <c r="C49" s="276">
        <f t="shared" si="84"/>
        <v>0</v>
      </c>
      <c r="D49" s="277">
        <f t="shared" si="85"/>
        <v>0</v>
      </c>
      <c r="E49" s="277">
        <f t="shared" si="86"/>
        <v>0</v>
      </c>
      <c r="F49" s="277">
        <f t="shared" si="87"/>
        <v>0</v>
      </c>
      <c r="G49" s="277">
        <f t="shared" si="88"/>
        <v>0</v>
      </c>
      <c r="H49" s="245" t="e">
        <f t="shared" si="89"/>
        <v>#DIV/0!</v>
      </c>
      <c r="J49" s="133" t="s">
        <v>232</v>
      </c>
      <c r="K49" s="133" t="str">
        <f>'10. Control gerencial'!B233</f>
        <v xml:space="preserve">RE4. P4 Espacios de trabajo saludables  desarrollados. </v>
      </c>
      <c r="L49" s="276">
        <f>'10. Control gerencial'!R236</f>
        <v>0</v>
      </c>
      <c r="M49" s="277">
        <f>'10. Control gerencial'!S236</f>
        <v>0</v>
      </c>
      <c r="N49" s="277">
        <f>'10. Control gerencial'!T236</f>
        <v>0</v>
      </c>
      <c r="O49" s="277">
        <f>'10. Control gerencial'!U236</f>
        <v>0</v>
      </c>
      <c r="P49" s="277">
        <f>SUM(N49:O49)</f>
        <v>0</v>
      </c>
      <c r="Q49" s="164">
        <f>'10. Control gerencial'!V236</f>
        <v>0</v>
      </c>
      <c r="T49" s="133" t="s">
        <v>232</v>
      </c>
      <c r="U49" s="133" t="str">
        <f t="shared" si="90"/>
        <v xml:space="preserve">RE4. P4 Espacios de trabajo saludables  desarrollados. </v>
      </c>
      <c r="V49" s="245"/>
      <c r="W49" s="245"/>
      <c r="X49" s="245"/>
      <c r="Y49" s="245"/>
      <c r="Z49" s="136"/>
      <c r="AA49" s="164"/>
      <c r="AC49" s="133" t="s">
        <v>232</v>
      </c>
      <c r="AD49" s="133" t="str">
        <f t="shared" si="91"/>
        <v xml:space="preserve">RE4. P4 Espacios de trabajo saludables  desarrollados. </v>
      </c>
      <c r="AE49" s="245"/>
      <c r="AF49" s="245"/>
      <c r="AG49" s="245"/>
      <c r="AH49" s="245"/>
      <c r="AI49" s="136"/>
      <c r="AJ49" s="164"/>
      <c r="AL49" s="133" t="s">
        <v>232</v>
      </c>
      <c r="AM49" s="133" t="str">
        <f t="shared" si="92"/>
        <v xml:space="preserve">RE4. P4 Espacios de trabajo saludables  desarrollados. </v>
      </c>
      <c r="AN49" s="245"/>
      <c r="AO49" s="245"/>
      <c r="AP49" s="245"/>
      <c r="AQ49" s="245"/>
      <c r="AR49" s="136"/>
      <c r="AS49" s="164"/>
      <c r="AU49" s="133" t="s">
        <v>232</v>
      </c>
      <c r="AV49" s="133" t="str">
        <f t="shared" si="93"/>
        <v xml:space="preserve">RE4. P4 Espacios de trabajo saludables  desarrollados. </v>
      </c>
      <c r="AW49" s="245"/>
      <c r="AX49" s="245"/>
      <c r="AY49" s="245"/>
      <c r="AZ49" s="245"/>
      <c r="BA49" s="136"/>
      <c r="BB49" s="164"/>
      <c r="BD49" s="133" t="s">
        <v>232</v>
      </c>
      <c r="BE49" s="133" t="str">
        <f t="shared" si="94"/>
        <v xml:space="preserve">RE4. P4 Espacios de trabajo saludables  desarrollados. </v>
      </c>
      <c r="BF49" s="245"/>
      <c r="BG49" s="245"/>
      <c r="BH49" s="245"/>
      <c r="BI49" s="245"/>
      <c r="BJ49" s="136"/>
      <c r="BK49" s="164"/>
      <c r="BM49" s="133" t="s">
        <v>232</v>
      </c>
      <c r="BN49" s="133" t="str">
        <f t="shared" si="95"/>
        <v xml:space="preserve">RE4. P4 Espacios de trabajo saludables  desarrollados. </v>
      </c>
      <c r="BO49" s="245"/>
      <c r="BP49" s="245"/>
      <c r="BQ49" s="245"/>
      <c r="BR49" s="245"/>
      <c r="BS49" s="136"/>
      <c r="BT49" s="164"/>
      <c r="BV49" s="133" t="s">
        <v>232</v>
      </c>
      <c r="BW49" s="133" t="str">
        <f t="shared" si="96"/>
        <v xml:space="preserve">RE4. P4 Espacios de trabajo saludables  desarrollados. </v>
      </c>
      <c r="BX49" s="245"/>
      <c r="BY49" s="245"/>
      <c r="BZ49" s="245"/>
      <c r="CA49" s="245"/>
      <c r="CB49" s="136"/>
      <c r="CC49" s="164"/>
      <c r="CE49" s="133" t="s">
        <v>232</v>
      </c>
      <c r="CF49" s="133" t="str">
        <f t="shared" si="97"/>
        <v xml:space="preserve">RE4. P4 Espacios de trabajo saludables  desarrollados. </v>
      </c>
      <c r="CG49" s="245"/>
      <c r="CH49" s="245"/>
      <c r="CI49" s="245"/>
      <c r="CJ49" s="245"/>
      <c r="CK49" s="136"/>
      <c r="CL49" s="164"/>
      <c r="CN49" s="133" t="s">
        <v>232</v>
      </c>
      <c r="CO49" s="133" t="str">
        <f t="shared" si="98"/>
        <v xml:space="preserve">RE4. P4 Espacios de trabajo saludables  desarrollados. </v>
      </c>
      <c r="CP49" s="245"/>
      <c r="CQ49" s="245"/>
      <c r="CR49" s="245"/>
      <c r="CS49" s="245"/>
      <c r="CT49" s="136"/>
      <c r="CU49" s="164"/>
      <c r="CW49" s="133" t="s">
        <v>232</v>
      </c>
      <c r="CX49" s="133" t="str">
        <f t="shared" si="99"/>
        <v xml:space="preserve">RE4. P4 Espacios de trabajo saludables  desarrollados. </v>
      </c>
      <c r="CY49" s="245"/>
      <c r="CZ49" s="245"/>
      <c r="DA49" s="245"/>
      <c r="DB49" s="245"/>
      <c r="DC49" s="136"/>
      <c r="DD49" s="164"/>
      <c r="DF49" s="133" t="s">
        <v>232</v>
      </c>
      <c r="DG49" s="133" t="str">
        <f t="shared" si="100"/>
        <v xml:space="preserve">RE4. P4 Espacios de trabajo saludables  desarrollados. </v>
      </c>
      <c r="DH49" s="245"/>
      <c r="DI49" s="245"/>
      <c r="DJ49" s="245"/>
      <c r="DK49" s="245"/>
      <c r="DL49" s="136"/>
      <c r="DM49" s="164"/>
      <c r="DO49" s="133" t="s">
        <v>232</v>
      </c>
      <c r="DP49" s="133" t="str">
        <f t="shared" si="101"/>
        <v xml:space="preserve">RE4. P4 Espacios de trabajo saludables  desarrollados. </v>
      </c>
      <c r="DQ49" s="245"/>
      <c r="DR49" s="245"/>
      <c r="DS49" s="245"/>
      <c r="DT49" s="245"/>
      <c r="DU49" s="136"/>
      <c r="DV49" s="164"/>
      <c r="DX49" s="133" t="s">
        <v>232</v>
      </c>
      <c r="DY49" s="133" t="str">
        <f t="shared" si="102"/>
        <v xml:space="preserve">RE4. P4 Espacios de trabajo saludables  desarrollados. </v>
      </c>
      <c r="DZ49" s="245"/>
      <c r="EA49" s="245"/>
      <c r="EB49" s="245"/>
      <c r="EC49" s="245"/>
      <c r="ED49" s="136"/>
      <c r="EE49" s="164"/>
      <c r="EG49" s="133" t="s">
        <v>232</v>
      </c>
      <c r="EH49" s="133" t="str">
        <f t="shared" si="103"/>
        <v xml:space="preserve">RE4. P4 Espacios de trabajo saludables  desarrollados. </v>
      </c>
      <c r="EI49" s="245"/>
      <c r="EJ49" s="245"/>
      <c r="EK49" s="245"/>
      <c r="EL49" s="245"/>
      <c r="EM49" s="136"/>
      <c r="EN49" s="164"/>
      <c r="EP49" s="133" t="s">
        <v>232</v>
      </c>
      <c r="EQ49" s="133" t="str">
        <f t="shared" si="104"/>
        <v xml:space="preserve">RE4. P4 Espacios de trabajo saludables  desarrollados. </v>
      </c>
      <c r="ER49" s="245"/>
      <c r="ES49" s="245"/>
      <c r="ET49" s="245"/>
      <c r="EU49" s="245"/>
      <c r="EV49" s="136"/>
      <c r="EW49" s="164"/>
      <c r="EY49" s="133" t="s">
        <v>232</v>
      </c>
      <c r="EZ49" s="133" t="str">
        <f t="shared" si="105"/>
        <v xml:space="preserve">RE4. P4 Espacios de trabajo saludables  desarrollados. </v>
      </c>
      <c r="FA49" s="245"/>
      <c r="FB49" s="245"/>
      <c r="FC49" s="245"/>
      <c r="FD49" s="245"/>
      <c r="FE49" s="136"/>
      <c r="FF49" s="164"/>
      <c r="FH49" s="133" t="s">
        <v>232</v>
      </c>
      <c r="FI49" s="133" t="str">
        <f t="shared" si="106"/>
        <v xml:space="preserve">RE4. P4 Espacios de trabajo saludables  desarrollados. </v>
      </c>
      <c r="FJ49" s="245"/>
      <c r="FK49" s="245"/>
      <c r="FL49" s="245"/>
      <c r="FM49" s="245"/>
      <c r="FN49" s="136"/>
      <c r="FO49" s="164"/>
      <c r="FQ49" s="133" t="s">
        <v>232</v>
      </c>
      <c r="FR49" s="133" t="str">
        <f t="shared" si="107"/>
        <v xml:space="preserve">RE4. P4 Espacios de trabajo saludables  desarrollados. </v>
      </c>
      <c r="FS49" s="245"/>
      <c r="FT49" s="245"/>
      <c r="FU49" s="245"/>
      <c r="FV49" s="245"/>
      <c r="FW49" s="136"/>
      <c r="FX49" s="164"/>
      <c r="FZ49" s="133" t="s">
        <v>232</v>
      </c>
      <c r="GA49" s="133" t="str">
        <f t="shared" si="108"/>
        <v xml:space="preserve">RE4. P4 Espacios de trabajo saludables  desarrollados. </v>
      </c>
      <c r="GB49" s="245"/>
      <c r="GC49" s="245"/>
      <c r="GD49" s="245"/>
      <c r="GE49" s="245"/>
      <c r="GF49" s="136"/>
      <c r="GG49" s="164"/>
    </row>
    <row r="50" spans="1:189" ht="39" x14ac:dyDescent="0.25">
      <c r="A50" s="133" t="s">
        <v>233</v>
      </c>
      <c r="B50" s="133" t="str">
        <f t="shared" si="83"/>
        <v>RE4. P6 Telecomunicaciones e infraestructura tecnológica modernizada de alta disponibilidad, segura y confiable</v>
      </c>
      <c r="C50" s="276">
        <f t="shared" si="84"/>
        <v>0</v>
      </c>
      <c r="D50" s="277">
        <f t="shared" si="85"/>
        <v>0</v>
      </c>
      <c r="E50" s="277">
        <f t="shared" si="86"/>
        <v>0</v>
      </c>
      <c r="F50" s="277">
        <f t="shared" si="87"/>
        <v>0</v>
      </c>
      <c r="G50" s="277">
        <f t="shared" si="88"/>
        <v>0</v>
      </c>
      <c r="H50" s="245" t="e">
        <f t="shared" si="89"/>
        <v>#DIV/0!</v>
      </c>
      <c r="J50" s="133" t="s">
        <v>233</v>
      </c>
      <c r="K50" s="133" t="str">
        <f>'10. Control gerencial'!B237</f>
        <v>RE4. P6 Telecomunicaciones e infraestructura tecnológica modernizada de alta disponibilidad, segura y confiable</v>
      </c>
      <c r="L50" s="276">
        <f>'10. Control gerencial'!R240</f>
        <v>0</v>
      </c>
      <c r="M50" s="277">
        <f>'10. Control gerencial'!S240</f>
        <v>0</v>
      </c>
      <c r="N50" s="277">
        <f>'10. Control gerencial'!T240</f>
        <v>0</v>
      </c>
      <c r="O50" s="277">
        <f>'10. Control gerencial'!U240</f>
        <v>0</v>
      </c>
      <c r="P50" s="277">
        <f t="shared" ref="P50:P62" si="109">SUM(N50:O50)</f>
        <v>0</v>
      </c>
      <c r="Q50" s="164">
        <f>'10. Control gerencial'!V240</f>
        <v>0</v>
      </c>
      <c r="T50" s="133" t="s">
        <v>233</v>
      </c>
      <c r="U50" s="133" t="str">
        <f t="shared" si="90"/>
        <v>RE4. P6 Telecomunicaciones e infraestructura tecnológica modernizada de alta disponibilidad, segura y confiable</v>
      </c>
      <c r="V50" s="245"/>
      <c r="W50" s="245"/>
      <c r="X50" s="245"/>
      <c r="Y50" s="245"/>
      <c r="Z50" s="136"/>
      <c r="AA50" s="164"/>
      <c r="AC50" s="133" t="s">
        <v>233</v>
      </c>
      <c r="AD50" s="133" t="str">
        <f t="shared" si="91"/>
        <v>RE4. P6 Telecomunicaciones e infraestructura tecnológica modernizada de alta disponibilidad, segura y confiable</v>
      </c>
      <c r="AE50" s="245"/>
      <c r="AF50" s="245"/>
      <c r="AG50" s="245"/>
      <c r="AH50" s="245"/>
      <c r="AI50" s="136"/>
      <c r="AJ50" s="164"/>
      <c r="AL50" s="133" t="s">
        <v>233</v>
      </c>
      <c r="AM50" s="133" t="str">
        <f t="shared" si="92"/>
        <v>RE4. P6 Telecomunicaciones e infraestructura tecnológica modernizada de alta disponibilidad, segura y confiable</v>
      </c>
      <c r="AN50" s="245"/>
      <c r="AO50" s="245"/>
      <c r="AP50" s="245"/>
      <c r="AQ50" s="245"/>
      <c r="AR50" s="136"/>
      <c r="AS50" s="164"/>
      <c r="AU50" s="133" t="s">
        <v>233</v>
      </c>
      <c r="AV50" s="133" t="str">
        <f t="shared" si="93"/>
        <v>RE4. P6 Telecomunicaciones e infraestructura tecnológica modernizada de alta disponibilidad, segura y confiable</v>
      </c>
      <c r="AW50" s="245"/>
      <c r="AX50" s="245"/>
      <c r="AY50" s="245"/>
      <c r="AZ50" s="245"/>
      <c r="BA50" s="136"/>
      <c r="BB50" s="164"/>
      <c r="BD50" s="133" t="s">
        <v>233</v>
      </c>
      <c r="BE50" s="133" t="str">
        <f t="shared" si="94"/>
        <v>RE4. P6 Telecomunicaciones e infraestructura tecnológica modernizada de alta disponibilidad, segura y confiable</v>
      </c>
      <c r="BF50" s="245"/>
      <c r="BG50" s="245"/>
      <c r="BH50" s="245"/>
      <c r="BI50" s="245"/>
      <c r="BJ50" s="136"/>
      <c r="BK50" s="164"/>
      <c r="BM50" s="133" t="s">
        <v>233</v>
      </c>
      <c r="BN50" s="133" t="str">
        <f t="shared" si="95"/>
        <v>RE4. P6 Telecomunicaciones e infraestructura tecnológica modernizada de alta disponibilidad, segura y confiable</v>
      </c>
      <c r="BO50" s="245"/>
      <c r="BP50" s="245"/>
      <c r="BQ50" s="245"/>
      <c r="BR50" s="245"/>
      <c r="BS50" s="136"/>
      <c r="BT50" s="164"/>
      <c r="BV50" s="133" t="s">
        <v>233</v>
      </c>
      <c r="BW50" s="133" t="str">
        <f t="shared" si="96"/>
        <v>RE4. P6 Telecomunicaciones e infraestructura tecnológica modernizada de alta disponibilidad, segura y confiable</v>
      </c>
      <c r="BX50" s="245"/>
      <c r="BY50" s="245"/>
      <c r="BZ50" s="245"/>
      <c r="CA50" s="245"/>
      <c r="CB50" s="136"/>
      <c r="CC50" s="164"/>
      <c r="CE50" s="133" t="s">
        <v>233</v>
      </c>
      <c r="CF50" s="133" t="str">
        <f t="shared" si="97"/>
        <v>RE4. P6 Telecomunicaciones e infraestructura tecnológica modernizada de alta disponibilidad, segura y confiable</v>
      </c>
      <c r="CG50" s="245"/>
      <c r="CH50" s="245"/>
      <c r="CI50" s="245"/>
      <c r="CJ50" s="245"/>
      <c r="CK50" s="136"/>
      <c r="CL50" s="164"/>
      <c r="CN50" s="133" t="s">
        <v>233</v>
      </c>
      <c r="CO50" s="133" t="str">
        <f t="shared" si="98"/>
        <v>RE4. P6 Telecomunicaciones e infraestructura tecnológica modernizada de alta disponibilidad, segura y confiable</v>
      </c>
      <c r="CP50" s="245"/>
      <c r="CQ50" s="245"/>
      <c r="CR50" s="245"/>
      <c r="CS50" s="245"/>
      <c r="CT50" s="136"/>
      <c r="CU50" s="164"/>
      <c r="CW50" s="133" t="s">
        <v>233</v>
      </c>
      <c r="CX50" s="133" t="str">
        <f t="shared" si="99"/>
        <v>RE4. P6 Telecomunicaciones e infraestructura tecnológica modernizada de alta disponibilidad, segura y confiable</v>
      </c>
      <c r="CY50" s="245"/>
      <c r="CZ50" s="245"/>
      <c r="DA50" s="245"/>
      <c r="DB50" s="245"/>
      <c r="DC50" s="136"/>
      <c r="DD50" s="164"/>
      <c r="DF50" s="133" t="s">
        <v>233</v>
      </c>
      <c r="DG50" s="133" t="str">
        <f t="shared" si="100"/>
        <v>RE4. P6 Telecomunicaciones e infraestructura tecnológica modernizada de alta disponibilidad, segura y confiable</v>
      </c>
      <c r="DH50" s="245"/>
      <c r="DI50" s="245"/>
      <c r="DJ50" s="245"/>
      <c r="DK50" s="245"/>
      <c r="DL50" s="136"/>
      <c r="DM50" s="164"/>
      <c r="DO50" s="133" t="s">
        <v>233</v>
      </c>
      <c r="DP50" s="133" t="str">
        <f t="shared" si="101"/>
        <v>RE4. P6 Telecomunicaciones e infraestructura tecnológica modernizada de alta disponibilidad, segura y confiable</v>
      </c>
      <c r="DQ50" s="245"/>
      <c r="DR50" s="245"/>
      <c r="DS50" s="245"/>
      <c r="DT50" s="245"/>
      <c r="DU50" s="136"/>
      <c r="DV50" s="164"/>
      <c r="DX50" s="133" t="s">
        <v>233</v>
      </c>
      <c r="DY50" s="133" t="str">
        <f t="shared" si="102"/>
        <v>RE4. P6 Telecomunicaciones e infraestructura tecnológica modernizada de alta disponibilidad, segura y confiable</v>
      </c>
      <c r="DZ50" s="245"/>
      <c r="EA50" s="245"/>
      <c r="EB50" s="245"/>
      <c r="EC50" s="245"/>
      <c r="ED50" s="136"/>
      <c r="EE50" s="164"/>
      <c r="EG50" s="133" t="s">
        <v>233</v>
      </c>
      <c r="EH50" s="133" t="str">
        <f t="shared" si="103"/>
        <v>RE4. P6 Telecomunicaciones e infraestructura tecnológica modernizada de alta disponibilidad, segura y confiable</v>
      </c>
      <c r="EI50" s="245"/>
      <c r="EJ50" s="245"/>
      <c r="EK50" s="245"/>
      <c r="EL50" s="245"/>
      <c r="EM50" s="136"/>
      <c r="EN50" s="164"/>
      <c r="EP50" s="133" t="s">
        <v>233</v>
      </c>
      <c r="EQ50" s="133" t="str">
        <f t="shared" si="104"/>
        <v>RE4. P6 Telecomunicaciones e infraestructura tecnológica modernizada de alta disponibilidad, segura y confiable</v>
      </c>
      <c r="ER50" s="245"/>
      <c r="ES50" s="245"/>
      <c r="ET50" s="245"/>
      <c r="EU50" s="245"/>
      <c r="EV50" s="136"/>
      <c r="EW50" s="164"/>
      <c r="EY50" s="133" t="s">
        <v>233</v>
      </c>
      <c r="EZ50" s="133" t="str">
        <f t="shared" si="105"/>
        <v>RE4. P6 Telecomunicaciones e infraestructura tecnológica modernizada de alta disponibilidad, segura y confiable</v>
      </c>
      <c r="FA50" s="245"/>
      <c r="FB50" s="245"/>
      <c r="FC50" s="245"/>
      <c r="FD50" s="245"/>
      <c r="FE50" s="136"/>
      <c r="FF50" s="164"/>
      <c r="FH50" s="133" t="s">
        <v>233</v>
      </c>
      <c r="FI50" s="133" t="str">
        <f t="shared" si="106"/>
        <v>RE4. P6 Telecomunicaciones e infraestructura tecnológica modernizada de alta disponibilidad, segura y confiable</v>
      </c>
      <c r="FJ50" s="245"/>
      <c r="FK50" s="245"/>
      <c r="FL50" s="245"/>
      <c r="FM50" s="245"/>
      <c r="FN50" s="136"/>
      <c r="FO50" s="164"/>
      <c r="FQ50" s="133" t="s">
        <v>233</v>
      </c>
      <c r="FR50" s="133" t="str">
        <f t="shared" si="107"/>
        <v>RE4. P6 Telecomunicaciones e infraestructura tecnológica modernizada de alta disponibilidad, segura y confiable</v>
      </c>
      <c r="FS50" s="245"/>
      <c r="FT50" s="245"/>
      <c r="FU50" s="245"/>
      <c r="FV50" s="245"/>
      <c r="FW50" s="136"/>
      <c r="FX50" s="164"/>
      <c r="FZ50" s="133" t="s">
        <v>233</v>
      </c>
      <c r="GA50" s="133" t="str">
        <f t="shared" si="108"/>
        <v>RE4. P6 Telecomunicaciones e infraestructura tecnológica modernizada de alta disponibilidad, segura y confiable</v>
      </c>
      <c r="GB50" s="245"/>
      <c r="GC50" s="245"/>
      <c r="GD50" s="245"/>
      <c r="GE50" s="245"/>
      <c r="GF50" s="136"/>
      <c r="GG50" s="164"/>
    </row>
    <row r="51" spans="1:189" ht="51.75" customHeight="1" x14ac:dyDescent="0.25">
      <c r="A51" s="133" t="s">
        <v>234</v>
      </c>
      <c r="B51" s="133" t="str">
        <f t="shared" si="83"/>
        <v>RE4. P8 Recurso humano capacitado</v>
      </c>
      <c r="C51" s="276">
        <f t="shared" si="84"/>
        <v>0</v>
      </c>
      <c r="D51" s="277">
        <f t="shared" si="85"/>
        <v>0</v>
      </c>
      <c r="E51" s="277">
        <f t="shared" si="86"/>
        <v>0</v>
      </c>
      <c r="F51" s="277">
        <f t="shared" si="87"/>
        <v>0</v>
      </c>
      <c r="G51" s="277">
        <f t="shared" si="88"/>
        <v>0</v>
      </c>
      <c r="H51" s="245" t="e">
        <f t="shared" si="89"/>
        <v>#DIV/0!</v>
      </c>
      <c r="J51" s="133" t="s">
        <v>234</v>
      </c>
      <c r="K51" s="133" t="str">
        <f>'10. Control gerencial'!B242</f>
        <v>RE4. P8 Recurso humano capacitado</v>
      </c>
      <c r="L51" s="276">
        <f>'10. Control gerencial'!R246</f>
        <v>0</v>
      </c>
      <c r="M51" s="277">
        <f>'10. Control gerencial'!S246</f>
        <v>0</v>
      </c>
      <c r="N51" s="277">
        <f>'10. Control gerencial'!T246</f>
        <v>0</v>
      </c>
      <c r="O51" s="277">
        <f>'10. Control gerencial'!U246</f>
        <v>0</v>
      </c>
      <c r="P51" s="277">
        <f t="shared" si="109"/>
        <v>0</v>
      </c>
      <c r="Q51" s="164">
        <f>'10. Control gerencial'!V246</f>
        <v>0</v>
      </c>
      <c r="T51" s="133" t="s">
        <v>234</v>
      </c>
      <c r="U51" s="133" t="str">
        <f t="shared" si="90"/>
        <v>RE4. P8 Recurso humano capacitado</v>
      </c>
      <c r="V51" s="245"/>
      <c r="W51" s="245"/>
      <c r="X51" s="245"/>
      <c r="Y51" s="245"/>
      <c r="Z51" s="136"/>
      <c r="AA51" s="164"/>
      <c r="AC51" s="133" t="s">
        <v>234</v>
      </c>
      <c r="AD51" s="133" t="str">
        <f t="shared" si="91"/>
        <v>RE4. P8 Recurso humano capacitado</v>
      </c>
      <c r="AE51" s="245"/>
      <c r="AF51" s="245"/>
      <c r="AG51" s="245"/>
      <c r="AH51" s="245"/>
      <c r="AI51" s="136"/>
      <c r="AJ51" s="164"/>
      <c r="AL51" s="133" t="s">
        <v>234</v>
      </c>
      <c r="AM51" s="133" t="str">
        <f t="shared" si="92"/>
        <v>RE4. P8 Recurso humano capacitado</v>
      </c>
      <c r="AN51" s="245"/>
      <c r="AO51" s="245"/>
      <c r="AP51" s="245"/>
      <c r="AQ51" s="245"/>
      <c r="AR51" s="136"/>
      <c r="AS51" s="164"/>
      <c r="AU51" s="133" t="s">
        <v>234</v>
      </c>
      <c r="AV51" s="133" t="str">
        <f t="shared" si="93"/>
        <v>RE4. P8 Recurso humano capacitado</v>
      </c>
      <c r="AW51" s="245"/>
      <c r="AX51" s="245"/>
      <c r="AY51" s="245"/>
      <c r="AZ51" s="245"/>
      <c r="BA51" s="136"/>
      <c r="BB51" s="164"/>
      <c r="BD51" s="133" t="s">
        <v>234</v>
      </c>
      <c r="BE51" s="133" t="str">
        <f t="shared" si="94"/>
        <v>RE4. P8 Recurso humano capacitado</v>
      </c>
      <c r="BF51" s="245"/>
      <c r="BG51" s="245"/>
      <c r="BH51" s="245"/>
      <c r="BI51" s="245"/>
      <c r="BJ51" s="136"/>
      <c r="BK51" s="164"/>
      <c r="BM51" s="133" t="s">
        <v>234</v>
      </c>
      <c r="BN51" s="133" t="str">
        <f t="shared" si="95"/>
        <v>RE4. P8 Recurso humano capacitado</v>
      </c>
      <c r="BO51" s="245"/>
      <c r="BP51" s="245"/>
      <c r="BQ51" s="245"/>
      <c r="BR51" s="245"/>
      <c r="BS51" s="136"/>
      <c r="BT51" s="164"/>
      <c r="BV51" s="133" t="s">
        <v>234</v>
      </c>
      <c r="BW51" s="133" t="str">
        <f t="shared" si="96"/>
        <v>RE4. P8 Recurso humano capacitado</v>
      </c>
      <c r="BX51" s="245"/>
      <c r="BY51" s="245"/>
      <c r="BZ51" s="245"/>
      <c r="CA51" s="245"/>
      <c r="CB51" s="136"/>
      <c r="CC51" s="164"/>
      <c r="CE51" s="133" t="s">
        <v>234</v>
      </c>
      <c r="CF51" s="133" t="str">
        <f t="shared" si="97"/>
        <v>RE4. P8 Recurso humano capacitado</v>
      </c>
      <c r="CG51" s="245"/>
      <c r="CH51" s="245"/>
      <c r="CI51" s="245"/>
      <c r="CJ51" s="245"/>
      <c r="CK51" s="136"/>
      <c r="CL51" s="164"/>
      <c r="CN51" s="133" t="s">
        <v>234</v>
      </c>
      <c r="CO51" s="133" t="str">
        <f t="shared" si="98"/>
        <v>RE4. P8 Recurso humano capacitado</v>
      </c>
      <c r="CP51" s="245"/>
      <c r="CQ51" s="245"/>
      <c r="CR51" s="245"/>
      <c r="CS51" s="245"/>
      <c r="CT51" s="136"/>
      <c r="CU51" s="164"/>
      <c r="CW51" s="133" t="s">
        <v>234</v>
      </c>
      <c r="CX51" s="133" t="str">
        <f t="shared" si="99"/>
        <v>RE4. P8 Recurso humano capacitado</v>
      </c>
      <c r="CY51" s="245"/>
      <c r="CZ51" s="245"/>
      <c r="DA51" s="245"/>
      <c r="DB51" s="245"/>
      <c r="DC51" s="136"/>
      <c r="DD51" s="164"/>
      <c r="DF51" s="133" t="s">
        <v>234</v>
      </c>
      <c r="DG51" s="133" t="str">
        <f t="shared" si="100"/>
        <v>RE4. P8 Recurso humano capacitado</v>
      </c>
      <c r="DH51" s="245"/>
      <c r="DI51" s="245"/>
      <c r="DJ51" s="245"/>
      <c r="DK51" s="245"/>
      <c r="DL51" s="136"/>
      <c r="DM51" s="164"/>
      <c r="DO51" s="133" t="s">
        <v>234</v>
      </c>
      <c r="DP51" s="133" t="str">
        <f t="shared" si="101"/>
        <v>RE4. P8 Recurso humano capacitado</v>
      </c>
      <c r="DQ51" s="245"/>
      <c r="DR51" s="245"/>
      <c r="DS51" s="245"/>
      <c r="DT51" s="245"/>
      <c r="DU51" s="136"/>
      <c r="DV51" s="164"/>
      <c r="DX51" s="133" t="s">
        <v>234</v>
      </c>
      <c r="DY51" s="133" t="str">
        <f t="shared" si="102"/>
        <v>RE4. P8 Recurso humano capacitado</v>
      </c>
      <c r="DZ51" s="245"/>
      <c r="EA51" s="245"/>
      <c r="EB51" s="245"/>
      <c r="EC51" s="245"/>
      <c r="ED51" s="136"/>
      <c r="EE51" s="164"/>
      <c r="EG51" s="133" t="s">
        <v>234</v>
      </c>
      <c r="EH51" s="133" t="str">
        <f t="shared" si="103"/>
        <v>RE4. P8 Recurso humano capacitado</v>
      </c>
      <c r="EI51" s="245"/>
      <c r="EJ51" s="245"/>
      <c r="EK51" s="245"/>
      <c r="EL51" s="245"/>
      <c r="EM51" s="136"/>
      <c r="EN51" s="164"/>
      <c r="EP51" s="133" t="s">
        <v>234</v>
      </c>
      <c r="EQ51" s="133" t="str">
        <f t="shared" si="104"/>
        <v>RE4. P8 Recurso humano capacitado</v>
      </c>
      <c r="ER51" s="245"/>
      <c r="ES51" s="245"/>
      <c r="ET51" s="245"/>
      <c r="EU51" s="245"/>
      <c r="EV51" s="136"/>
      <c r="EW51" s="164"/>
      <c r="EY51" s="133" t="s">
        <v>234</v>
      </c>
      <c r="EZ51" s="133" t="str">
        <f t="shared" si="105"/>
        <v>RE4. P8 Recurso humano capacitado</v>
      </c>
      <c r="FA51" s="245"/>
      <c r="FB51" s="245"/>
      <c r="FC51" s="245"/>
      <c r="FD51" s="245"/>
      <c r="FE51" s="136"/>
      <c r="FF51" s="164"/>
      <c r="FH51" s="133" t="s">
        <v>234</v>
      </c>
      <c r="FI51" s="133" t="str">
        <f t="shared" si="106"/>
        <v>RE4. P8 Recurso humano capacitado</v>
      </c>
      <c r="FJ51" s="245"/>
      <c r="FK51" s="245"/>
      <c r="FL51" s="245"/>
      <c r="FM51" s="245"/>
      <c r="FN51" s="136"/>
      <c r="FO51" s="164"/>
      <c r="FQ51" s="133" t="s">
        <v>234</v>
      </c>
      <c r="FR51" s="133" t="str">
        <f t="shared" si="107"/>
        <v>RE4. P8 Recurso humano capacitado</v>
      </c>
      <c r="FS51" s="245"/>
      <c r="FT51" s="245"/>
      <c r="FU51" s="245"/>
      <c r="FV51" s="245"/>
      <c r="FW51" s="136"/>
      <c r="FX51" s="164"/>
      <c r="FZ51" s="133" t="s">
        <v>234</v>
      </c>
      <c r="GA51" s="133" t="str">
        <f t="shared" si="108"/>
        <v>RE4. P8 Recurso humano capacitado</v>
      </c>
      <c r="GB51" s="245"/>
      <c r="GC51" s="245"/>
      <c r="GD51" s="245"/>
      <c r="GE51" s="245"/>
      <c r="GF51" s="136"/>
      <c r="GG51" s="164"/>
    </row>
    <row r="52" spans="1:189" ht="26.25" x14ac:dyDescent="0.25">
      <c r="A52" s="133" t="s">
        <v>235</v>
      </c>
      <c r="B52" s="133" t="str">
        <f t="shared" si="83"/>
        <v>RE4. P9 Nombramientos de recurso humano realizados</v>
      </c>
      <c r="C52" s="276">
        <f t="shared" si="84"/>
        <v>0</v>
      </c>
      <c r="D52" s="277">
        <f t="shared" si="85"/>
        <v>0</v>
      </c>
      <c r="E52" s="277">
        <f t="shared" si="86"/>
        <v>0</v>
      </c>
      <c r="F52" s="277">
        <f t="shared" si="87"/>
        <v>0</v>
      </c>
      <c r="G52" s="277">
        <f t="shared" si="88"/>
        <v>0</v>
      </c>
      <c r="H52" s="245" t="e">
        <f t="shared" si="89"/>
        <v>#DIV/0!</v>
      </c>
      <c r="J52" s="133" t="s">
        <v>235</v>
      </c>
      <c r="K52" s="133" t="str">
        <f>'10. Control gerencial'!B247</f>
        <v>RE4. P9 Nombramientos de recurso humano realizados</v>
      </c>
      <c r="L52" s="276">
        <f>'10. Control gerencial'!R250</f>
        <v>0</v>
      </c>
      <c r="M52" s="277">
        <f>'10. Control gerencial'!S250</f>
        <v>0</v>
      </c>
      <c r="N52" s="277">
        <f>'10. Control gerencial'!T250</f>
        <v>0</v>
      </c>
      <c r="O52" s="277">
        <f>'10. Control gerencial'!U250</f>
        <v>0</v>
      </c>
      <c r="P52" s="277">
        <f t="shared" si="109"/>
        <v>0</v>
      </c>
      <c r="Q52" s="164">
        <f>'10. Control gerencial'!V250</f>
        <v>0</v>
      </c>
      <c r="T52" s="133" t="s">
        <v>235</v>
      </c>
      <c r="U52" s="133" t="str">
        <f t="shared" si="90"/>
        <v>RE4. P9 Nombramientos de recurso humano realizados</v>
      </c>
      <c r="V52" s="245"/>
      <c r="W52" s="245"/>
      <c r="X52" s="245"/>
      <c r="Y52" s="245"/>
      <c r="Z52" s="136"/>
      <c r="AA52" s="164"/>
      <c r="AC52" s="133" t="s">
        <v>235</v>
      </c>
      <c r="AD52" s="133" t="str">
        <f t="shared" si="91"/>
        <v>RE4. P9 Nombramientos de recurso humano realizados</v>
      </c>
      <c r="AE52" s="245"/>
      <c r="AF52" s="245"/>
      <c r="AG52" s="245"/>
      <c r="AH52" s="245"/>
      <c r="AI52" s="136"/>
      <c r="AJ52" s="164"/>
      <c r="AL52" s="133" t="s">
        <v>235</v>
      </c>
      <c r="AM52" s="133" t="str">
        <f t="shared" si="92"/>
        <v>RE4. P9 Nombramientos de recurso humano realizados</v>
      </c>
      <c r="AN52" s="245"/>
      <c r="AO52" s="245"/>
      <c r="AP52" s="245"/>
      <c r="AQ52" s="245"/>
      <c r="AR52" s="136"/>
      <c r="AS52" s="164"/>
      <c r="AU52" s="133" t="s">
        <v>235</v>
      </c>
      <c r="AV52" s="133" t="str">
        <f t="shared" si="93"/>
        <v>RE4. P9 Nombramientos de recurso humano realizados</v>
      </c>
      <c r="AW52" s="245"/>
      <c r="AX52" s="245"/>
      <c r="AY52" s="245"/>
      <c r="AZ52" s="245"/>
      <c r="BA52" s="136"/>
      <c r="BB52" s="164"/>
      <c r="BD52" s="133" t="s">
        <v>235</v>
      </c>
      <c r="BE52" s="133" t="str">
        <f t="shared" si="94"/>
        <v>RE4. P9 Nombramientos de recurso humano realizados</v>
      </c>
      <c r="BF52" s="245"/>
      <c r="BG52" s="245"/>
      <c r="BH52" s="245"/>
      <c r="BI52" s="245"/>
      <c r="BJ52" s="136"/>
      <c r="BK52" s="164"/>
      <c r="BM52" s="133" t="s">
        <v>235</v>
      </c>
      <c r="BN52" s="133" t="str">
        <f t="shared" si="95"/>
        <v>RE4. P9 Nombramientos de recurso humano realizados</v>
      </c>
      <c r="BO52" s="245"/>
      <c r="BP52" s="245"/>
      <c r="BQ52" s="245"/>
      <c r="BR52" s="245"/>
      <c r="BS52" s="136"/>
      <c r="BT52" s="164"/>
      <c r="BV52" s="133" t="s">
        <v>235</v>
      </c>
      <c r="BW52" s="133" t="str">
        <f t="shared" si="96"/>
        <v>RE4. P9 Nombramientos de recurso humano realizados</v>
      </c>
      <c r="BX52" s="245"/>
      <c r="BY52" s="245"/>
      <c r="BZ52" s="245"/>
      <c r="CA52" s="245"/>
      <c r="CB52" s="136"/>
      <c r="CC52" s="164"/>
      <c r="CE52" s="133" t="s">
        <v>235</v>
      </c>
      <c r="CF52" s="133" t="str">
        <f t="shared" si="97"/>
        <v>RE4. P9 Nombramientos de recurso humano realizados</v>
      </c>
      <c r="CG52" s="245"/>
      <c r="CH52" s="245"/>
      <c r="CI52" s="245"/>
      <c r="CJ52" s="245"/>
      <c r="CK52" s="136"/>
      <c r="CL52" s="164"/>
      <c r="CN52" s="133" t="s">
        <v>235</v>
      </c>
      <c r="CO52" s="133" t="str">
        <f t="shared" si="98"/>
        <v>RE4. P9 Nombramientos de recurso humano realizados</v>
      </c>
      <c r="CP52" s="245"/>
      <c r="CQ52" s="245"/>
      <c r="CR52" s="245"/>
      <c r="CS52" s="245"/>
      <c r="CT52" s="136"/>
      <c r="CU52" s="164"/>
      <c r="CW52" s="133" t="s">
        <v>235</v>
      </c>
      <c r="CX52" s="133" t="str">
        <f t="shared" si="99"/>
        <v>RE4. P9 Nombramientos de recurso humano realizados</v>
      </c>
      <c r="CY52" s="245"/>
      <c r="CZ52" s="245"/>
      <c r="DA52" s="245"/>
      <c r="DB52" s="245"/>
      <c r="DC52" s="136"/>
      <c r="DD52" s="164"/>
      <c r="DF52" s="133" t="s">
        <v>235</v>
      </c>
      <c r="DG52" s="133" t="str">
        <f t="shared" si="100"/>
        <v>RE4. P9 Nombramientos de recurso humano realizados</v>
      </c>
      <c r="DH52" s="245"/>
      <c r="DI52" s="245"/>
      <c r="DJ52" s="245"/>
      <c r="DK52" s="245"/>
      <c r="DL52" s="136"/>
      <c r="DM52" s="164"/>
      <c r="DO52" s="133" t="s">
        <v>235</v>
      </c>
      <c r="DP52" s="133" t="str">
        <f t="shared" si="101"/>
        <v>RE4. P9 Nombramientos de recurso humano realizados</v>
      </c>
      <c r="DQ52" s="245"/>
      <c r="DR52" s="245"/>
      <c r="DS52" s="245"/>
      <c r="DT52" s="245"/>
      <c r="DU52" s="136"/>
      <c r="DV52" s="164"/>
      <c r="DX52" s="133" t="s">
        <v>235</v>
      </c>
      <c r="DY52" s="133" t="str">
        <f t="shared" si="102"/>
        <v>RE4. P9 Nombramientos de recurso humano realizados</v>
      </c>
      <c r="DZ52" s="245"/>
      <c r="EA52" s="245"/>
      <c r="EB52" s="245"/>
      <c r="EC52" s="245"/>
      <c r="ED52" s="136"/>
      <c r="EE52" s="164"/>
      <c r="EG52" s="133" t="s">
        <v>235</v>
      </c>
      <c r="EH52" s="133" t="str">
        <f t="shared" si="103"/>
        <v>RE4. P9 Nombramientos de recurso humano realizados</v>
      </c>
      <c r="EI52" s="245"/>
      <c r="EJ52" s="245"/>
      <c r="EK52" s="245"/>
      <c r="EL52" s="245"/>
      <c r="EM52" s="136"/>
      <c r="EN52" s="164"/>
      <c r="EP52" s="133" t="s">
        <v>235</v>
      </c>
      <c r="EQ52" s="133" t="str">
        <f t="shared" si="104"/>
        <v>RE4. P9 Nombramientos de recurso humano realizados</v>
      </c>
      <c r="ER52" s="245"/>
      <c r="ES52" s="245"/>
      <c r="ET52" s="245"/>
      <c r="EU52" s="245"/>
      <c r="EV52" s="136"/>
      <c r="EW52" s="164"/>
      <c r="EY52" s="133" t="s">
        <v>235</v>
      </c>
      <c r="EZ52" s="133" t="str">
        <f t="shared" si="105"/>
        <v>RE4. P9 Nombramientos de recurso humano realizados</v>
      </c>
      <c r="FA52" s="245"/>
      <c r="FB52" s="245"/>
      <c r="FC52" s="245"/>
      <c r="FD52" s="245"/>
      <c r="FE52" s="136"/>
      <c r="FF52" s="164"/>
      <c r="FH52" s="133" t="s">
        <v>235</v>
      </c>
      <c r="FI52" s="133" t="str">
        <f t="shared" si="106"/>
        <v>RE4. P9 Nombramientos de recurso humano realizados</v>
      </c>
      <c r="FJ52" s="245"/>
      <c r="FK52" s="245"/>
      <c r="FL52" s="245"/>
      <c r="FM52" s="245"/>
      <c r="FN52" s="136"/>
      <c r="FO52" s="164"/>
      <c r="FQ52" s="133" t="s">
        <v>235</v>
      </c>
      <c r="FR52" s="133" t="str">
        <f t="shared" si="107"/>
        <v>RE4. P9 Nombramientos de recurso humano realizados</v>
      </c>
      <c r="FS52" s="245"/>
      <c r="FT52" s="245"/>
      <c r="FU52" s="245"/>
      <c r="FV52" s="245"/>
      <c r="FW52" s="136"/>
      <c r="FX52" s="164"/>
      <c r="FZ52" s="133" t="s">
        <v>235</v>
      </c>
      <c r="GA52" s="133" t="str">
        <f t="shared" si="108"/>
        <v>RE4. P9 Nombramientos de recurso humano realizados</v>
      </c>
      <c r="GB52" s="245"/>
      <c r="GC52" s="245"/>
      <c r="GD52" s="245"/>
      <c r="GE52" s="245"/>
      <c r="GF52" s="136"/>
      <c r="GG52" s="164"/>
    </row>
    <row r="53" spans="1:189" ht="39" x14ac:dyDescent="0.25">
      <c r="A53" s="133" t="s">
        <v>236</v>
      </c>
      <c r="B53" s="133" t="str">
        <f t="shared" si="83"/>
        <v>RE4. P10 Programa Institucional de Mejoramiento de Ambientes Laborales Satisfactorios</v>
      </c>
      <c r="C53" s="276">
        <f t="shared" si="84"/>
        <v>0</v>
      </c>
      <c r="D53" s="277">
        <f t="shared" si="85"/>
        <v>0</v>
      </c>
      <c r="E53" s="277">
        <f t="shared" si="86"/>
        <v>0</v>
      </c>
      <c r="F53" s="277">
        <f t="shared" si="87"/>
        <v>0</v>
      </c>
      <c r="G53" s="277">
        <f t="shared" si="88"/>
        <v>0</v>
      </c>
      <c r="H53" s="245" t="e">
        <f t="shared" si="89"/>
        <v>#DIV/0!</v>
      </c>
      <c r="J53" s="133" t="s">
        <v>236</v>
      </c>
      <c r="K53" s="133" t="str">
        <f>'10. Control gerencial'!B251</f>
        <v>RE4. P10 Programa Institucional de Mejoramiento de Ambientes Laborales Satisfactorios</v>
      </c>
      <c r="L53" s="276">
        <f>'10. Control gerencial'!R256</f>
        <v>0</v>
      </c>
      <c r="M53" s="277">
        <f>'10. Control gerencial'!S256</f>
        <v>0</v>
      </c>
      <c r="N53" s="277">
        <f>'10. Control gerencial'!T256</f>
        <v>0</v>
      </c>
      <c r="O53" s="277">
        <f>'10. Control gerencial'!U256</f>
        <v>0</v>
      </c>
      <c r="P53" s="277">
        <f t="shared" si="109"/>
        <v>0</v>
      </c>
      <c r="Q53" s="164">
        <f>'10. Control gerencial'!V256</f>
        <v>0</v>
      </c>
      <c r="T53" s="133" t="s">
        <v>236</v>
      </c>
      <c r="U53" s="133" t="str">
        <f t="shared" si="90"/>
        <v>RE4. P10 Programa Institucional de Mejoramiento de Ambientes Laborales Satisfactorios</v>
      </c>
      <c r="V53" s="245"/>
      <c r="W53" s="245"/>
      <c r="X53" s="245"/>
      <c r="Y53" s="245"/>
      <c r="Z53" s="136"/>
      <c r="AA53" s="164"/>
      <c r="AC53" s="133" t="s">
        <v>236</v>
      </c>
      <c r="AD53" s="133" t="str">
        <f t="shared" si="91"/>
        <v>RE4. P10 Programa Institucional de Mejoramiento de Ambientes Laborales Satisfactorios</v>
      </c>
      <c r="AE53" s="245"/>
      <c r="AF53" s="245"/>
      <c r="AG53" s="245"/>
      <c r="AH53" s="245"/>
      <c r="AI53" s="136"/>
      <c r="AJ53" s="164"/>
      <c r="AL53" s="133" t="s">
        <v>236</v>
      </c>
      <c r="AM53" s="133" t="str">
        <f t="shared" si="92"/>
        <v>RE4. P10 Programa Institucional de Mejoramiento de Ambientes Laborales Satisfactorios</v>
      </c>
      <c r="AN53" s="245"/>
      <c r="AO53" s="245"/>
      <c r="AP53" s="245"/>
      <c r="AQ53" s="245"/>
      <c r="AR53" s="136"/>
      <c r="AS53" s="164"/>
      <c r="AU53" s="133" t="s">
        <v>236</v>
      </c>
      <c r="AV53" s="133" t="str">
        <f t="shared" si="93"/>
        <v>RE4. P10 Programa Institucional de Mejoramiento de Ambientes Laborales Satisfactorios</v>
      </c>
      <c r="AW53" s="245"/>
      <c r="AX53" s="245"/>
      <c r="AY53" s="245"/>
      <c r="AZ53" s="245"/>
      <c r="BA53" s="136"/>
      <c r="BB53" s="164"/>
      <c r="BD53" s="133" t="s">
        <v>236</v>
      </c>
      <c r="BE53" s="133" t="str">
        <f t="shared" si="94"/>
        <v>RE4. P10 Programa Institucional de Mejoramiento de Ambientes Laborales Satisfactorios</v>
      </c>
      <c r="BF53" s="245"/>
      <c r="BG53" s="245"/>
      <c r="BH53" s="245"/>
      <c r="BI53" s="245"/>
      <c r="BJ53" s="136"/>
      <c r="BK53" s="164"/>
      <c r="BM53" s="133" t="s">
        <v>236</v>
      </c>
      <c r="BN53" s="133" t="str">
        <f t="shared" si="95"/>
        <v>RE4. P10 Programa Institucional de Mejoramiento de Ambientes Laborales Satisfactorios</v>
      </c>
      <c r="BO53" s="245"/>
      <c r="BP53" s="245"/>
      <c r="BQ53" s="245"/>
      <c r="BR53" s="245"/>
      <c r="BS53" s="136"/>
      <c r="BT53" s="164"/>
      <c r="BV53" s="133" t="s">
        <v>236</v>
      </c>
      <c r="BW53" s="133" t="str">
        <f t="shared" si="96"/>
        <v>RE4. P10 Programa Institucional de Mejoramiento de Ambientes Laborales Satisfactorios</v>
      </c>
      <c r="BX53" s="245"/>
      <c r="BY53" s="245"/>
      <c r="BZ53" s="245"/>
      <c r="CA53" s="245"/>
      <c r="CB53" s="136"/>
      <c r="CC53" s="164"/>
      <c r="CE53" s="133" t="s">
        <v>236</v>
      </c>
      <c r="CF53" s="133" t="str">
        <f t="shared" si="97"/>
        <v>RE4. P10 Programa Institucional de Mejoramiento de Ambientes Laborales Satisfactorios</v>
      </c>
      <c r="CG53" s="245"/>
      <c r="CH53" s="245"/>
      <c r="CI53" s="245"/>
      <c r="CJ53" s="245"/>
      <c r="CK53" s="136"/>
      <c r="CL53" s="164"/>
      <c r="CN53" s="133" t="s">
        <v>236</v>
      </c>
      <c r="CO53" s="133" t="str">
        <f t="shared" si="98"/>
        <v>RE4. P10 Programa Institucional de Mejoramiento de Ambientes Laborales Satisfactorios</v>
      </c>
      <c r="CP53" s="245"/>
      <c r="CQ53" s="245"/>
      <c r="CR53" s="245"/>
      <c r="CS53" s="245"/>
      <c r="CT53" s="136"/>
      <c r="CU53" s="164"/>
      <c r="CW53" s="133" t="s">
        <v>236</v>
      </c>
      <c r="CX53" s="133" t="str">
        <f t="shared" si="99"/>
        <v>RE4. P10 Programa Institucional de Mejoramiento de Ambientes Laborales Satisfactorios</v>
      </c>
      <c r="CY53" s="245"/>
      <c r="CZ53" s="245"/>
      <c r="DA53" s="245"/>
      <c r="DB53" s="245"/>
      <c r="DC53" s="136"/>
      <c r="DD53" s="164"/>
      <c r="DF53" s="133" t="s">
        <v>236</v>
      </c>
      <c r="DG53" s="133" t="str">
        <f t="shared" si="100"/>
        <v>RE4. P10 Programa Institucional de Mejoramiento de Ambientes Laborales Satisfactorios</v>
      </c>
      <c r="DH53" s="245"/>
      <c r="DI53" s="245"/>
      <c r="DJ53" s="245"/>
      <c r="DK53" s="245"/>
      <c r="DL53" s="136"/>
      <c r="DM53" s="164"/>
      <c r="DO53" s="133" t="s">
        <v>236</v>
      </c>
      <c r="DP53" s="133" t="str">
        <f t="shared" si="101"/>
        <v>RE4. P10 Programa Institucional de Mejoramiento de Ambientes Laborales Satisfactorios</v>
      </c>
      <c r="DQ53" s="245"/>
      <c r="DR53" s="245"/>
      <c r="DS53" s="245"/>
      <c r="DT53" s="245"/>
      <c r="DU53" s="136"/>
      <c r="DV53" s="164"/>
      <c r="DX53" s="133" t="s">
        <v>236</v>
      </c>
      <c r="DY53" s="133" t="str">
        <f t="shared" si="102"/>
        <v>RE4. P10 Programa Institucional de Mejoramiento de Ambientes Laborales Satisfactorios</v>
      </c>
      <c r="DZ53" s="245"/>
      <c r="EA53" s="245"/>
      <c r="EB53" s="245"/>
      <c r="EC53" s="245"/>
      <c r="ED53" s="136"/>
      <c r="EE53" s="164"/>
      <c r="EG53" s="133" t="s">
        <v>236</v>
      </c>
      <c r="EH53" s="133" t="str">
        <f t="shared" si="103"/>
        <v>RE4. P10 Programa Institucional de Mejoramiento de Ambientes Laborales Satisfactorios</v>
      </c>
      <c r="EI53" s="245"/>
      <c r="EJ53" s="245"/>
      <c r="EK53" s="245"/>
      <c r="EL53" s="245"/>
      <c r="EM53" s="136"/>
      <c r="EN53" s="164"/>
      <c r="EP53" s="133" t="s">
        <v>236</v>
      </c>
      <c r="EQ53" s="133" t="str">
        <f t="shared" si="104"/>
        <v>RE4. P10 Programa Institucional de Mejoramiento de Ambientes Laborales Satisfactorios</v>
      </c>
      <c r="ER53" s="245"/>
      <c r="ES53" s="245"/>
      <c r="ET53" s="245"/>
      <c r="EU53" s="245"/>
      <c r="EV53" s="136"/>
      <c r="EW53" s="164"/>
      <c r="EY53" s="133" t="s">
        <v>236</v>
      </c>
      <c r="EZ53" s="133" t="str">
        <f t="shared" si="105"/>
        <v>RE4. P10 Programa Institucional de Mejoramiento de Ambientes Laborales Satisfactorios</v>
      </c>
      <c r="FA53" s="245"/>
      <c r="FB53" s="245"/>
      <c r="FC53" s="245"/>
      <c r="FD53" s="245"/>
      <c r="FE53" s="136"/>
      <c r="FF53" s="164"/>
      <c r="FH53" s="133" t="s">
        <v>236</v>
      </c>
      <c r="FI53" s="133" t="str">
        <f t="shared" si="106"/>
        <v>RE4. P10 Programa Institucional de Mejoramiento de Ambientes Laborales Satisfactorios</v>
      </c>
      <c r="FJ53" s="245"/>
      <c r="FK53" s="245"/>
      <c r="FL53" s="245"/>
      <c r="FM53" s="245"/>
      <c r="FN53" s="136"/>
      <c r="FO53" s="164"/>
      <c r="FQ53" s="133" t="s">
        <v>236</v>
      </c>
      <c r="FR53" s="133" t="str">
        <f t="shared" si="107"/>
        <v>RE4. P10 Programa Institucional de Mejoramiento de Ambientes Laborales Satisfactorios</v>
      </c>
      <c r="FS53" s="245"/>
      <c r="FT53" s="245"/>
      <c r="FU53" s="245"/>
      <c r="FV53" s="245"/>
      <c r="FW53" s="136"/>
      <c r="FX53" s="164"/>
      <c r="FZ53" s="133" t="s">
        <v>236</v>
      </c>
      <c r="GA53" s="133" t="str">
        <f t="shared" si="108"/>
        <v>RE4. P10 Programa Institucional de Mejoramiento de Ambientes Laborales Satisfactorios</v>
      </c>
      <c r="GB53" s="245"/>
      <c r="GC53" s="245"/>
      <c r="GD53" s="245"/>
      <c r="GE53" s="245"/>
      <c r="GF53" s="136"/>
      <c r="GG53" s="164"/>
    </row>
    <row r="54" spans="1:189" ht="26.25" x14ac:dyDescent="0.25">
      <c r="A54" s="133" t="s">
        <v>266</v>
      </c>
      <c r="B54" s="133" t="str">
        <f t="shared" si="83"/>
        <v>RE4. P11 Programa Institucional de Salud Ocupacional desarrollado</v>
      </c>
      <c r="C54" s="276">
        <f t="shared" si="84"/>
        <v>0</v>
      </c>
      <c r="D54" s="277">
        <f t="shared" si="85"/>
        <v>0</v>
      </c>
      <c r="E54" s="277">
        <f t="shared" si="86"/>
        <v>0</v>
      </c>
      <c r="F54" s="277">
        <f t="shared" si="87"/>
        <v>0</v>
      </c>
      <c r="G54" s="277">
        <f t="shared" si="88"/>
        <v>0</v>
      </c>
      <c r="H54" s="245" t="e">
        <f t="shared" si="89"/>
        <v>#DIV/0!</v>
      </c>
      <c r="J54" s="133" t="s">
        <v>266</v>
      </c>
      <c r="K54" s="133" t="str">
        <f>'10. Control gerencial'!B257</f>
        <v>RE4. P11 Programa Institucional de Salud Ocupacional desarrollado</v>
      </c>
      <c r="L54" s="276">
        <f>'10. Control gerencial'!R261</f>
        <v>0</v>
      </c>
      <c r="M54" s="277">
        <f>'10. Control gerencial'!S261</f>
        <v>0</v>
      </c>
      <c r="N54" s="277">
        <f>'10. Control gerencial'!T261</f>
        <v>0</v>
      </c>
      <c r="O54" s="277">
        <f>'10. Control gerencial'!U261</f>
        <v>0</v>
      </c>
      <c r="P54" s="277">
        <f t="shared" si="109"/>
        <v>0</v>
      </c>
      <c r="Q54" s="164">
        <f>'10. Control gerencial'!V261</f>
        <v>0</v>
      </c>
      <c r="T54" s="133" t="s">
        <v>266</v>
      </c>
      <c r="U54" s="133" t="str">
        <f t="shared" si="90"/>
        <v>RE4. P11 Programa Institucional de Salud Ocupacional desarrollado</v>
      </c>
      <c r="V54" s="245"/>
      <c r="W54" s="245"/>
      <c r="X54" s="245"/>
      <c r="Y54" s="245"/>
      <c r="Z54" s="136"/>
      <c r="AA54" s="164"/>
      <c r="AC54" s="133" t="s">
        <v>266</v>
      </c>
      <c r="AD54" s="133" t="str">
        <f t="shared" si="91"/>
        <v>RE4. P11 Programa Institucional de Salud Ocupacional desarrollado</v>
      </c>
      <c r="AE54" s="245"/>
      <c r="AF54" s="245"/>
      <c r="AG54" s="245"/>
      <c r="AH54" s="245"/>
      <c r="AI54" s="136"/>
      <c r="AJ54" s="164"/>
      <c r="AL54" s="133" t="s">
        <v>266</v>
      </c>
      <c r="AM54" s="133" t="str">
        <f t="shared" si="92"/>
        <v>RE4. P11 Programa Institucional de Salud Ocupacional desarrollado</v>
      </c>
      <c r="AN54" s="245"/>
      <c r="AO54" s="245"/>
      <c r="AP54" s="245"/>
      <c r="AQ54" s="245"/>
      <c r="AR54" s="136"/>
      <c r="AS54" s="164"/>
      <c r="AU54" s="133" t="s">
        <v>266</v>
      </c>
      <c r="AV54" s="133" t="str">
        <f t="shared" si="93"/>
        <v>RE4. P11 Programa Institucional de Salud Ocupacional desarrollado</v>
      </c>
      <c r="AW54" s="245"/>
      <c r="AX54" s="245"/>
      <c r="AY54" s="245"/>
      <c r="AZ54" s="245"/>
      <c r="BA54" s="136"/>
      <c r="BB54" s="164"/>
      <c r="BD54" s="133" t="s">
        <v>266</v>
      </c>
      <c r="BE54" s="133" t="str">
        <f t="shared" si="94"/>
        <v>RE4. P11 Programa Institucional de Salud Ocupacional desarrollado</v>
      </c>
      <c r="BF54" s="245"/>
      <c r="BG54" s="245"/>
      <c r="BH54" s="245"/>
      <c r="BI54" s="245"/>
      <c r="BJ54" s="136"/>
      <c r="BK54" s="164"/>
      <c r="BM54" s="133" t="s">
        <v>266</v>
      </c>
      <c r="BN54" s="133" t="str">
        <f t="shared" si="95"/>
        <v>RE4. P11 Programa Institucional de Salud Ocupacional desarrollado</v>
      </c>
      <c r="BO54" s="245"/>
      <c r="BP54" s="245"/>
      <c r="BQ54" s="245"/>
      <c r="BR54" s="245"/>
      <c r="BS54" s="136"/>
      <c r="BT54" s="164"/>
      <c r="BV54" s="133" t="s">
        <v>266</v>
      </c>
      <c r="BW54" s="133" t="str">
        <f t="shared" si="96"/>
        <v>RE4. P11 Programa Institucional de Salud Ocupacional desarrollado</v>
      </c>
      <c r="BX54" s="245"/>
      <c r="BY54" s="245"/>
      <c r="BZ54" s="245"/>
      <c r="CA54" s="245"/>
      <c r="CB54" s="136"/>
      <c r="CC54" s="164"/>
      <c r="CE54" s="133" t="s">
        <v>266</v>
      </c>
      <c r="CF54" s="133" t="str">
        <f t="shared" si="97"/>
        <v>RE4. P11 Programa Institucional de Salud Ocupacional desarrollado</v>
      </c>
      <c r="CG54" s="245"/>
      <c r="CH54" s="245"/>
      <c r="CI54" s="245"/>
      <c r="CJ54" s="245"/>
      <c r="CK54" s="136"/>
      <c r="CL54" s="164"/>
      <c r="CN54" s="133" t="s">
        <v>266</v>
      </c>
      <c r="CO54" s="133" t="str">
        <f t="shared" si="98"/>
        <v>RE4. P11 Programa Institucional de Salud Ocupacional desarrollado</v>
      </c>
      <c r="CP54" s="245"/>
      <c r="CQ54" s="245"/>
      <c r="CR54" s="245"/>
      <c r="CS54" s="245"/>
      <c r="CT54" s="136"/>
      <c r="CU54" s="164"/>
      <c r="CW54" s="133" t="s">
        <v>266</v>
      </c>
      <c r="CX54" s="133" t="str">
        <f t="shared" si="99"/>
        <v>RE4. P11 Programa Institucional de Salud Ocupacional desarrollado</v>
      </c>
      <c r="CY54" s="245"/>
      <c r="CZ54" s="245"/>
      <c r="DA54" s="245"/>
      <c r="DB54" s="245"/>
      <c r="DC54" s="136"/>
      <c r="DD54" s="164"/>
      <c r="DF54" s="133" t="s">
        <v>266</v>
      </c>
      <c r="DG54" s="133" t="str">
        <f t="shared" si="100"/>
        <v>RE4. P11 Programa Institucional de Salud Ocupacional desarrollado</v>
      </c>
      <c r="DH54" s="245"/>
      <c r="DI54" s="245"/>
      <c r="DJ54" s="245"/>
      <c r="DK54" s="245"/>
      <c r="DL54" s="136"/>
      <c r="DM54" s="164"/>
      <c r="DO54" s="133" t="s">
        <v>266</v>
      </c>
      <c r="DP54" s="133" t="str">
        <f t="shared" si="101"/>
        <v>RE4. P11 Programa Institucional de Salud Ocupacional desarrollado</v>
      </c>
      <c r="DQ54" s="245"/>
      <c r="DR54" s="245"/>
      <c r="DS54" s="245"/>
      <c r="DT54" s="245"/>
      <c r="DU54" s="136"/>
      <c r="DV54" s="164"/>
      <c r="DX54" s="133" t="s">
        <v>266</v>
      </c>
      <c r="DY54" s="133" t="str">
        <f t="shared" si="102"/>
        <v>RE4. P11 Programa Institucional de Salud Ocupacional desarrollado</v>
      </c>
      <c r="DZ54" s="245"/>
      <c r="EA54" s="245"/>
      <c r="EB54" s="245"/>
      <c r="EC54" s="245"/>
      <c r="ED54" s="136"/>
      <c r="EE54" s="164"/>
      <c r="EG54" s="133" t="s">
        <v>266</v>
      </c>
      <c r="EH54" s="133" t="str">
        <f t="shared" si="103"/>
        <v>RE4. P11 Programa Institucional de Salud Ocupacional desarrollado</v>
      </c>
      <c r="EI54" s="245"/>
      <c r="EJ54" s="245"/>
      <c r="EK54" s="245"/>
      <c r="EL54" s="245"/>
      <c r="EM54" s="136"/>
      <c r="EN54" s="164"/>
      <c r="EP54" s="133" t="s">
        <v>266</v>
      </c>
      <c r="EQ54" s="133" t="str">
        <f t="shared" si="104"/>
        <v>RE4. P11 Programa Institucional de Salud Ocupacional desarrollado</v>
      </c>
      <c r="ER54" s="245"/>
      <c r="ES54" s="245"/>
      <c r="ET54" s="245"/>
      <c r="EU54" s="245"/>
      <c r="EV54" s="136"/>
      <c r="EW54" s="164"/>
      <c r="EY54" s="133" t="s">
        <v>266</v>
      </c>
      <c r="EZ54" s="133" t="str">
        <f t="shared" si="105"/>
        <v>RE4. P11 Programa Institucional de Salud Ocupacional desarrollado</v>
      </c>
      <c r="FA54" s="245"/>
      <c r="FB54" s="245"/>
      <c r="FC54" s="245"/>
      <c r="FD54" s="245"/>
      <c r="FE54" s="136"/>
      <c r="FF54" s="164"/>
      <c r="FH54" s="133" t="s">
        <v>266</v>
      </c>
      <c r="FI54" s="133" t="str">
        <f t="shared" si="106"/>
        <v>RE4. P11 Programa Institucional de Salud Ocupacional desarrollado</v>
      </c>
      <c r="FJ54" s="245"/>
      <c r="FK54" s="245"/>
      <c r="FL54" s="245"/>
      <c r="FM54" s="245"/>
      <c r="FN54" s="136"/>
      <c r="FO54" s="164"/>
      <c r="FQ54" s="133" t="s">
        <v>266</v>
      </c>
      <c r="FR54" s="133" t="str">
        <f t="shared" si="107"/>
        <v>RE4. P11 Programa Institucional de Salud Ocupacional desarrollado</v>
      </c>
      <c r="FS54" s="245"/>
      <c r="FT54" s="245"/>
      <c r="FU54" s="245"/>
      <c r="FV54" s="245"/>
      <c r="FW54" s="136"/>
      <c r="FX54" s="164"/>
      <c r="FZ54" s="133" t="s">
        <v>266</v>
      </c>
      <c r="GA54" s="133" t="str">
        <f t="shared" si="108"/>
        <v>RE4. P11 Programa Institucional de Salud Ocupacional desarrollado</v>
      </c>
      <c r="GB54" s="245"/>
      <c r="GC54" s="245"/>
      <c r="GD54" s="245"/>
      <c r="GE54" s="245"/>
      <c r="GF54" s="136"/>
      <c r="GG54" s="164"/>
    </row>
    <row r="55" spans="1:189" ht="26.25" x14ac:dyDescent="0.25">
      <c r="A55" s="133" t="s">
        <v>267</v>
      </c>
      <c r="B55" s="133" t="str">
        <f t="shared" si="83"/>
        <v>RE4. P12 Sistema de control interno institucional fortalecido</v>
      </c>
      <c r="C55" s="276">
        <f t="shared" si="84"/>
        <v>0</v>
      </c>
      <c r="D55" s="277">
        <f t="shared" si="85"/>
        <v>0</v>
      </c>
      <c r="E55" s="277">
        <f t="shared" si="86"/>
        <v>0</v>
      </c>
      <c r="F55" s="277">
        <f t="shared" si="87"/>
        <v>0</v>
      </c>
      <c r="G55" s="277">
        <f t="shared" si="88"/>
        <v>0</v>
      </c>
      <c r="H55" s="245" t="e">
        <f t="shared" si="89"/>
        <v>#DIV/0!</v>
      </c>
      <c r="J55" s="133" t="s">
        <v>267</v>
      </c>
      <c r="K55" s="133" t="str">
        <f>'10. Control gerencial'!B263</f>
        <v>RE4. P12 Sistema de control interno institucional fortalecido</v>
      </c>
      <c r="L55" s="276">
        <f>'10. Control gerencial'!R272</f>
        <v>0</v>
      </c>
      <c r="M55" s="277">
        <f>'10. Control gerencial'!S272</f>
        <v>0</v>
      </c>
      <c r="N55" s="277">
        <f>'10. Control gerencial'!T272</f>
        <v>0</v>
      </c>
      <c r="O55" s="277">
        <f>'10. Control gerencial'!U272</f>
        <v>0</v>
      </c>
      <c r="P55" s="277">
        <f t="shared" si="109"/>
        <v>0</v>
      </c>
      <c r="Q55" s="164">
        <f>'10. Control gerencial'!V272</f>
        <v>0</v>
      </c>
      <c r="T55" s="133" t="s">
        <v>267</v>
      </c>
      <c r="U55" s="133" t="str">
        <f t="shared" si="90"/>
        <v>RE4. P12 Sistema de control interno institucional fortalecido</v>
      </c>
      <c r="V55" s="245"/>
      <c r="W55" s="245"/>
      <c r="X55" s="245"/>
      <c r="Y55" s="245"/>
      <c r="Z55" s="136"/>
      <c r="AA55" s="164"/>
      <c r="AC55" s="133" t="s">
        <v>267</v>
      </c>
      <c r="AD55" s="133" t="str">
        <f t="shared" si="91"/>
        <v>RE4. P12 Sistema de control interno institucional fortalecido</v>
      </c>
      <c r="AE55" s="245"/>
      <c r="AF55" s="245"/>
      <c r="AG55" s="245"/>
      <c r="AH55" s="245"/>
      <c r="AI55" s="136"/>
      <c r="AJ55" s="164"/>
      <c r="AL55" s="133" t="s">
        <v>267</v>
      </c>
      <c r="AM55" s="133" t="str">
        <f t="shared" si="92"/>
        <v>RE4. P12 Sistema de control interno institucional fortalecido</v>
      </c>
      <c r="AN55" s="245"/>
      <c r="AO55" s="245"/>
      <c r="AP55" s="245"/>
      <c r="AQ55" s="245"/>
      <c r="AR55" s="136"/>
      <c r="AS55" s="164"/>
      <c r="AU55" s="133" t="s">
        <v>267</v>
      </c>
      <c r="AV55" s="133" t="str">
        <f t="shared" si="93"/>
        <v>RE4. P12 Sistema de control interno institucional fortalecido</v>
      </c>
      <c r="AW55" s="245"/>
      <c r="AX55" s="245"/>
      <c r="AY55" s="245"/>
      <c r="AZ55" s="245"/>
      <c r="BA55" s="136"/>
      <c r="BB55" s="164"/>
      <c r="BD55" s="133" t="s">
        <v>267</v>
      </c>
      <c r="BE55" s="133" t="str">
        <f t="shared" si="94"/>
        <v>RE4. P12 Sistema de control interno institucional fortalecido</v>
      </c>
      <c r="BF55" s="245"/>
      <c r="BG55" s="245"/>
      <c r="BH55" s="245"/>
      <c r="BI55" s="245"/>
      <c r="BJ55" s="136"/>
      <c r="BK55" s="164"/>
      <c r="BM55" s="133" t="s">
        <v>267</v>
      </c>
      <c r="BN55" s="133" t="str">
        <f t="shared" si="95"/>
        <v>RE4. P12 Sistema de control interno institucional fortalecido</v>
      </c>
      <c r="BO55" s="245"/>
      <c r="BP55" s="245"/>
      <c r="BQ55" s="245"/>
      <c r="BR55" s="245"/>
      <c r="BS55" s="136"/>
      <c r="BT55" s="164"/>
      <c r="BV55" s="133" t="s">
        <v>267</v>
      </c>
      <c r="BW55" s="133" t="str">
        <f t="shared" si="96"/>
        <v>RE4. P12 Sistema de control interno institucional fortalecido</v>
      </c>
      <c r="BX55" s="245"/>
      <c r="BY55" s="245"/>
      <c r="BZ55" s="245"/>
      <c r="CA55" s="245"/>
      <c r="CB55" s="136"/>
      <c r="CC55" s="164"/>
      <c r="CE55" s="133" t="s">
        <v>267</v>
      </c>
      <c r="CF55" s="133" t="str">
        <f t="shared" si="97"/>
        <v>RE4. P12 Sistema de control interno institucional fortalecido</v>
      </c>
      <c r="CG55" s="245"/>
      <c r="CH55" s="245"/>
      <c r="CI55" s="245"/>
      <c r="CJ55" s="245"/>
      <c r="CK55" s="136"/>
      <c r="CL55" s="164"/>
      <c r="CN55" s="133" t="s">
        <v>267</v>
      </c>
      <c r="CO55" s="133" t="str">
        <f t="shared" si="98"/>
        <v>RE4. P12 Sistema de control interno institucional fortalecido</v>
      </c>
      <c r="CP55" s="245"/>
      <c r="CQ55" s="245"/>
      <c r="CR55" s="245"/>
      <c r="CS55" s="245"/>
      <c r="CT55" s="136"/>
      <c r="CU55" s="164"/>
      <c r="CW55" s="133" t="s">
        <v>267</v>
      </c>
      <c r="CX55" s="133" t="str">
        <f t="shared" si="99"/>
        <v>RE4. P12 Sistema de control interno institucional fortalecido</v>
      </c>
      <c r="CY55" s="245"/>
      <c r="CZ55" s="245"/>
      <c r="DA55" s="245"/>
      <c r="DB55" s="245"/>
      <c r="DC55" s="136"/>
      <c r="DD55" s="164"/>
      <c r="DF55" s="133" t="s">
        <v>267</v>
      </c>
      <c r="DG55" s="133" t="str">
        <f t="shared" si="100"/>
        <v>RE4. P12 Sistema de control interno institucional fortalecido</v>
      </c>
      <c r="DH55" s="245"/>
      <c r="DI55" s="245"/>
      <c r="DJ55" s="245"/>
      <c r="DK55" s="245"/>
      <c r="DL55" s="136"/>
      <c r="DM55" s="164"/>
      <c r="DO55" s="133" t="s">
        <v>267</v>
      </c>
      <c r="DP55" s="133" t="str">
        <f t="shared" si="101"/>
        <v>RE4. P12 Sistema de control interno institucional fortalecido</v>
      </c>
      <c r="DQ55" s="245"/>
      <c r="DR55" s="245"/>
      <c r="DS55" s="245"/>
      <c r="DT55" s="245"/>
      <c r="DU55" s="136"/>
      <c r="DV55" s="164"/>
      <c r="DX55" s="133" t="s">
        <v>267</v>
      </c>
      <c r="DY55" s="133" t="str">
        <f t="shared" si="102"/>
        <v>RE4. P12 Sistema de control interno institucional fortalecido</v>
      </c>
      <c r="DZ55" s="245"/>
      <c r="EA55" s="245"/>
      <c r="EB55" s="245"/>
      <c r="EC55" s="245"/>
      <c r="ED55" s="136"/>
      <c r="EE55" s="164"/>
      <c r="EG55" s="133" t="s">
        <v>267</v>
      </c>
      <c r="EH55" s="133" t="str">
        <f t="shared" si="103"/>
        <v>RE4. P12 Sistema de control interno institucional fortalecido</v>
      </c>
      <c r="EI55" s="245"/>
      <c r="EJ55" s="245"/>
      <c r="EK55" s="245"/>
      <c r="EL55" s="245"/>
      <c r="EM55" s="136"/>
      <c r="EN55" s="164"/>
      <c r="EP55" s="133" t="s">
        <v>267</v>
      </c>
      <c r="EQ55" s="133" t="str">
        <f t="shared" si="104"/>
        <v>RE4. P12 Sistema de control interno institucional fortalecido</v>
      </c>
      <c r="ER55" s="245"/>
      <c r="ES55" s="245"/>
      <c r="ET55" s="245"/>
      <c r="EU55" s="245"/>
      <c r="EV55" s="136"/>
      <c r="EW55" s="164"/>
      <c r="EY55" s="133" t="s">
        <v>267</v>
      </c>
      <c r="EZ55" s="133" t="str">
        <f t="shared" si="105"/>
        <v>RE4. P12 Sistema de control interno institucional fortalecido</v>
      </c>
      <c r="FA55" s="245"/>
      <c r="FB55" s="245"/>
      <c r="FC55" s="245"/>
      <c r="FD55" s="245"/>
      <c r="FE55" s="136"/>
      <c r="FF55" s="164"/>
      <c r="FH55" s="133" t="s">
        <v>267</v>
      </c>
      <c r="FI55" s="133" t="str">
        <f t="shared" si="106"/>
        <v>RE4. P12 Sistema de control interno institucional fortalecido</v>
      </c>
      <c r="FJ55" s="245"/>
      <c r="FK55" s="245"/>
      <c r="FL55" s="245"/>
      <c r="FM55" s="245"/>
      <c r="FN55" s="136"/>
      <c r="FO55" s="164"/>
      <c r="FQ55" s="133" t="s">
        <v>267</v>
      </c>
      <c r="FR55" s="133" t="str">
        <f t="shared" si="107"/>
        <v>RE4. P12 Sistema de control interno institucional fortalecido</v>
      </c>
      <c r="FS55" s="245"/>
      <c r="FT55" s="245"/>
      <c r="FU55" s="245"/>
      <c r="FV55" s="245"/>
      <c r="FW55" s="136"/>
      <c r="FX55" s="164"/>
      <c r="FZ55" s="133" t="s">
        <v>267</v>
      </c>
      <c r="GA55" s="133" t="str">
        <f t="shared" si="108"/>
        <v>RE4. P12 Sistema de control interno institucional fortalecido</v>
      </c>
      <c r="GB55" s="245"/>
      <c r="GC55" s="245"/>
      <c r="GD55" s="245"/>
      <c r="GE55" s="245"/>
      <c r="GF55" s="136"/>
      <c r="GG55" s="164"/>
    </row>
    <row r="56" spans="1:189" ht="26.25" x14ac:dyDescent="0.25">
      <c r="A56" s="133" t="s">
        <v>268</v>
      </c>
      <c r="B56" s="133" t="str">
        <f t="shared" si="83"/>
        <v>RE4. P13 Atención a los usuarios  oportuna y eficiente.</v>
      </c>
      <c r="C56" s="276">
        <f t="shared" si="84"/>
        <v>0</v>
      </c>
      <c r="D56" s="277">
        <f t="shared" si="85"/>
        <v>0</v>
      </c>
      <c r="E56" s="277">
        <f t="shared" si="86"/>
        <v>0</v>
      </c>
      <c r="F56" s="277">
        <f t="shared" si="87"/>
        <v>0</v>
      </c>
      <c r="G56" s="277">
        <f t="shared" si="88"/>
        <v>0</v>
      </c>
      <c r="H56" s="245" t="e">
        <f t="shared" si="89"/>
        <v>#DIV/0!</v>
      </c>
      <c r="J56" s="133" t="s">
        <v>268</v>
      </c>
      <c r="K56" s="133" t="str">
        <f>'10. Control gerencial'!B274</f>
        <v>RE4. P13 Atención a los usuarios  oportuna y eficiente.</v>
      </c>
      <c r="L56" s="276">
        <f>'10. Control gerencial'!R278</f>
        <v>0</v>
      </c>
      <c r="M56" s="277">
        <f>'10. Control gerencial'!S278</f>
        <v>0</v>
      </c>
      <c r="N56" s="277">
        <f>'10. Control gerencial'!T278</f>
        <v>0</v>
      </c>
      <c r="O56" s="277">
        <f>'10. Control gerencial'!U278</f>
        <v>0</v>
      </c>
      <c r="P56" s="277">
        <f t="shared" si="109"/>
        <v>0</v>
      </c>
      <c r="Q56" s="164">
        <f>'10. Control gerencial'!V278</f>
        <v>0</v>
      </c>
      <c r="T56" s="133" t="s">
        <v>268</v>
      </c>
      <c r="U56" s="133" t="str">
        <f t="shared" si="90"/>
        <v>RE4. P13 Atención a los usuarios  oportuna y eficiente.</v>
      </c>
      <c r="V56" s="245"/>
      <c r="W56" s="245"/>
      <c r="X56" s="245"/>
      <c r="Y56" s="245"/>
      <c r="Z56" s="136"/>
      <c r="AA56" s="164"/>
      <c r="AC56" s="133" t="s">
        <v>268</v>
      </c>
      <c r="AD56" s="133" t="str">
        <f t="shared" si="91"/>
        <v>RE4. P13 Atención a los usuarios  oportuna y eficiente.</v>
      </c>
      <c r="AE56" s="245"/>
      <c r="AF56" s="245"/>
      <c r="AG56" s="245"/>
      <c r="AH56" s="245"/>
      <c r="AI56" s="136"/>
      <c r="AJ56" s="164"/>
      <c r="AL56" s="133" t="s">
        <v>268</v>
      </c>
      <c r="AM56" s="133" t="str">
        <f t="shared" si="92"/>
        <v>RE4. P13 Atención a los usuarios  oportuna y eficiente.</v>
      </c>
      <c r="AN56" s="245"/>
      <c r="AO56" s="245"/>
      <c r="AP56" s="245"/>
      <c r="AQ56" s="245"/>
      <c r="AR56" s="136"/>
      <c r="AS56" s="164"/>
      <c r="AU56" s="133" t="s">
        <v>268</v>
      </c>
      <c r="AV56" s="133" t="str">
        <f t="shared" si="93"/>
        <v>RE4. P13 Atención a los usuarios  oportuna y eficiente.</v>
      </c>
      <c r="AW56" s="245"/>
      <c r="AX56" s="245"/>
      <c r="AY56" s="245"/>
      <c r="AZ56" s="245"/>
      <c r="BA56" s="136"/>
      <c r="BB56" s="164"/>
      <c r="BD56" s="133" t="s">
        <v>268</v>
      </c>
      <c r="BE56" s="133" t="str">
        <f t="shared" si="94"/>
        <v>RE4. P13 Atención a los usuarios  oportuna y eficiente.</v>
      </c>
      <c r="BF56" s="245"/>
      <c r="BG56" s="245"/>
      <c r="BH56" s="245"/>
      <c r="BI56" s="245"/>
      <c r="BJ56" s="136"/>
      <c r="BK56" s="164"/>
      <c r="BM56" s="133" t="s">
        <v>268</v>
      </c>
      <c r="BN56" s="133" t="str">
        <f t="shared" si="95"/>
        <v>RE4. P13 Atención a los usuarios  oportuna y eficiente.</v>
      </c>
      <c r="BO56" s="245"/>
      <c r="BP56" s="245"/>
      <c r="BQ56" s="245"/>
      <c r="BR56" s="245"/>
      <c r="BS56" s="136"/>
      <c r="BT56" s="164"/>
      <c r="BV56" s="133" t="s">
        <v>268</v>
      </c>
      <c r="BW56" s="133" t="str">
        <f t="shared" si="96"/>
        <v>RE4. P13 Atención a los usuarios  oportuna y eficiente.</v>
      </c>
      <c r="BX56" s="245"/>
      <c r="BY56" s="245"/>
      <c r="BZ56" s="245"/>
      <c r="CA56" s="245"/>
      <c r="CB56" s="136"/>
      <c r="CC56" s="164"/>
      <c r="CE56" s="133" t="s">
        <v>268</v>
      </c>
      <c r="CF56" s="133" t="str">
        <f t="shared" si="97"/>
        <v>RE4. P13 Atención a los usuarios  oportuna y eficiente.</v>
      </c>
      <c r="CG56" s="245"/>
      <c r="CH56" s="245"/>
      <c r="CI56" s="245"/>
      <c r="CJ56" s="245"/>
      <c r="CK56" s="136"/>
      <c r="CL56" s="164"/>
      <c r="CN56" s="133" t="s">
        <v>268</v>
      </c>
      <c r="CO56" s="133" t="str">
        <f t="shared" si="98"/>
        <v>RE4. P13 Atención a los usuarios  oportuna y eficiente.</v>
      </c>
      <c r="CP56" s="245"/>
      <c r="CQ56" s="245"/>
      <c r="CR56" s="245"/>
      <c r="CS56" s="245"/>
      <c r="CT56" s="136"/>
      <c r="CU56" s="164"/>
      <c r="CW56" s="133" t="s">
        <v>268</v>
      </c>
      <c r="CX56" s="133" t="str">
        <f t="shared" si="99"/>
        <v>RE4. P13 Atención a los usuarios  oportuna y eficiente.</v>
      </c>
      <c r="CY56" s="245"/>
      <c r="CZ56" s="245"/>
      <c r="DA56" s="245"/>
      <c r="DB56" s="245"/>
      <c r="DC56" s="136"/>
      <c r="DD56" s="164"/>
      <c r="DF56" s="133" t="s">
        <v>268</v>
      </c>
      <c r="DG56" s="133" t="str">
        <f t="shared" si="100"/>
        <v>RE4. P13 Atención a los usuarios  oportuna y eficiente.</v>
      </c>
      <c r="DH56" s="245"/>
      <c r="DI56" s="245"/>
      <c r="DJ56" s="245"/>
      <c r="DK56" s="245"/>
      <c r="DL56" s="136"/>
      <c r="DM56" s="164"/>
      <c r="DO56" s="133" t="s">
        <v>268</v>
      </c>
      <c r="DP56" s="133" t="str">
        <f t="shared" si="101"/>
        <v>RE4. P13 Atención a los usuarios  oportuna y eficiente.</v>
      </c>
      <c r="DQ56" s="245"/>
      <c r="DR56" s="245"/>
      <c r="DS56" s="245"/>
      <c r="DT56" s="245"/>
      <c r="DU56" s="136"/>
      <c r="DV56" s="164"/>
      <c r="DX56" s="133" t="s">
        <v>268</v>
      </c>
      <c r="DY56" s="133" t="str">
        <f t="shared" si="102"/>
        <v>RE4. P13 Atención a los usuarios  oportuna y eficiente.</v>
      </c>
      <c r="DZ56" s="245"/>
      <c r="EA56" s="245"/>
      <c r="EB56" s="245"/>
      <c r="EC56" s="245"/>
      <c r="ED56" s="136"/>
      <c r="EE56" s="164"/>
      <c r="EG56" s="133" t="s">
        <v>268</v>
      </c>
      <c r="EH56" s="133" t="str">
        <f t="shared" si="103"/>
        <v>RE4. P13 Atención a los usuarios  oportuna y eficiente.</v>
      </c>
      <c r="EI56" s="245"/>
      <c r="EJ56" s="245"/>
      <c r="EK56" s="245"/>
      <c r="EL56" s="245"/>
      <c r="EM56" s="136"/>
      <c r="EN56" s="164"/>
      <c r="EP56" s="133" t="s">
        <v>268</v>
      </c>
      <c r="EQ56" s="133" t="str">
        <f t="shared" si="104"/>
        <v>RE4. P13 Atención a los usuarios  oportuna y eficiente.</v>
      </c>
      <c r="ER56" s="245"/>
      <c r="ES56" s="245"/>
      <c r="ET56" s="245"/>
      <c r="EU56" s="245"/>
      <c r="EV56" s="136"/>
      <c r="EW56" s="164"/>
      <c r="EY56" s="133" t="s">
        <v>268</v>
      </c>
      <c r="EZ56" s="133" t="str">
        <f t="shared" si="105"/>
        <v>RE4. P13 Atención a los usuarios  oportuna y eficiente.</v>
      </c>
      <c r="FA56" s="245"/>
      <c r="FB56" s="245"/>
      <c r="FC56" s="245"/>
      <c r="FD56" s="245"/>
      <c r="FE56" s="136"/>
      <c r="FF56" s="164"/>
      <c r="FH56" s="133" t="s">
        <v>268</v>
      </c>
      <c r="FI56" s="133" t="str">
        <f t="shared" si="106"/>
        <v>RE4. P13 Atención a los usuarios  oportuna y eficiente.</v>
      </c>
      <c r="FJ56" s="245"/>
      <c r="FK56" s="245"/>
      <c r="FL56" s="245"/>
      <c r="FM56" s="245"/>
      <c r="FN56" s="136"/>
      <c r="FO56" s="164"/>
      <c r="FQ56" s="133" t="s">
        <v>268</v>
      </c>
      <c r="FR56" s="133" t="str">
        <f t="shared" si="107"/>
        <v>RE4. P13 Atención a los usuarios  oportuna y eficiente.</v>
      </c>
      <c r="FS56" s="245"/>
      <c r="FT56" s="245"/>
      <c r="FU56" s="245"/>
      <c r="FV56" s="245"/>
      <c r="FW56" s="136"/>
      <c r="FX56" s="164"/>
      <c r="FZ56" s="133" t="s">
        <v>268</v>
      </c>
      <c r="GA56" s="133" t="str">
        <f t="shared" si="108"/>
        <v>RE4. P13 Atención a los usuarios  oportuna y eficiente.</v>
      </c>
      <c r="GB56" s="245"/>
      <c r="GC56" s="245"/>
      <c r="GD56" s="245"/>
      <c r="GE56" s="245"/>
      <c r="GF56" s="136"/>
      <c r="GG56" s="164"/>
    </row>
    <row r="57" spans="1:189" ht="26.25" x14ac:dyDescent="0.25">
      <c r="A57" s="133" t="s">
        <v>269</v>
      </c>
      <c r="B57" s="133" t="str">
        <f t="shared" si="83"/>
        <v>RE4. P14 Servicios simplificados, oportunos y de calidad</v>
      </c>
      <c r="C57" s="276">
        <f t="shared" si="84"/>
        <v>0</v>
      </c>
      <c r="D57" s="277">
        <f t="shared" si="85"/>
        <v>0</v>
      </c>
      <c r="E57" s="277">
        <f t="shared" si="86"/>
        <v>0</v>
      </c>
      <c r="F57" s="277">
        <f t="shared" si="87"/>
        <v>0</v>
      </c>
      <c r="G57" s="277">
        <f t="shared" si="88"/>
        <v>0</v>
      </c>
      <c r="H57" s="245" t="e">
        <f t="shared" si="89"/>
        <v>#DIV/0!</v>
      </c>
      <c r="J57" s="133" t="s">
        <v>269</v>
      </c>
      <c r="K57" s="133" t="str">
        <f>'10. Control gerencial'!B279</f>
        <v>RE4. P14 Servicios simplificados, oportunos y de calidad</v>
      </c>
      <c r="L57" s="276">
        <f>'10. Control gerencial'!R290</f>
        <v>0</v>
      </c>
      <c r="M57" s="277">
        <f>'10. Control gerencial'!S290</f>
        <v>0</v>
      </c>
      <c r="N57" s="277">
        <f>'10. Control gerencial'!T290</f>
        <v>0</v>
      </c>
      <c r="O57" s="277">
        <f>'10. Control gerencial'!U290</f>
        <v>0</v>
      </c>
      <c r="P57" s="277">
        <f t="shared" si="109"/>
        <v>0</v>
      </c>
      <c r="Q57" s="164">
        <f>'10. Control gerencial'!V290</f>
        <v>0</v>
      </c>
      <c r="T57" s="133" t="s">
        <v>269</v>
      </c>
      <c r="U57" s="133" t="str">
        <f t="shared" si="90"/>
        <v>RE4. P14 Servicios simplificados, oportunos y de calidad</v>
      </c>
      <c r="V57" s="245"/>
      <c r="W57" s="245"/>
      <c r="X57" s="245"/>
      <c r="Y57" s="245"/>
      <c r="Z57" s="136"/>
      <c r="AA57" s="164"/>
      <c r="AC57" s="133" t="s">
        <v>269</v>
      </c>
      <c r="AD57" s="133" t="str">
        <f t="shared" si="91"/>
        <v>RE4. P14 Servicios simplificados, oportunos y de calidad</v>
      </c>
      <c r="AE57" s="245"/>
      <c r="AF57" s="245"/>
      <c r="AG57" s="245"/>
      <c r="AH57" s="245"/>
      <c r="AI57" s="136"/>
      <c r="AJ57" s="164"/>
      <c r="AL57" s="133" t="s">
        <v>269</v>
      </c>
      <c r="AM57" s="133" t="str">
        <f t="shared" si="92"/>
        <v>RE4. P14 Servicios simplificados, oportunos y de calidad</v>
      </c>
      <c r="AN57" s="245"/>
      <c r="AO57" s="245"/>
      <c r="AP57" s="245"/>
      <c r="AQ57" s="245"/>
      <c r="AR57" s="136"/>
      <c r="AS57" s="164"/>
      <c r="AU57" s="133" t="s">
        <v>269</v>
      </c>
      <c r="AV57" s="133" t="str">
        <f t="shared" si="93"/>
        <v>RE4. P14 Servicios simplificados, oportunos y de calidad</v>
      </c>
      <c r="AW57" s="245"/>
      <c r="AX57" s="245"/>
      <c r="AY57" s="245"/>
      <c r="AZ57" s="245"/>
      <c r="BA57" s="136"/>
      <c r="BB57" s="164"/>
      <c r="BD57" s="133" t="s">
        <v>269</v>
      </c>
      <c r="BE57" s="133" t="str">
        <f t="shared" si="94"/>
        <v>RE4. P14 Servicios simplificados, oportunos y de calidad</v>
      </c>
      <c r="BF57" s="245"/>
      <c r="BG57" s="245"/>
      <c r="BH57" s="245"/>
      <c r="BI57" s="245"/>
      <c r="BJ57" s="136"/>
      <c r="BK57" s="164"/>
      <c r="BM57" s="133" t="s">
        <v>269</v>
      </c>
      <c r="BN57" s="133" t="str">
        <f t="shared" si="95"/>
        <v>RE4. P14 Servicios simplificados, oportunos y de calidad</v>
      </c>
      <c r="BO57" s="245"/>
      <c r="BP57" s="245"/>
      <c r="BQ57" s="245"/>
      <c r="BR57" s="245"/>
      <c r="BS57" s="136"/>
      <c r="BT57" s="164"/>
      <c r="BV57" s="133" t="s">
        <v>269</v>
      </c>
      <c r="BW57" s="133" t="str">
        <f t="shared" si="96"/>
        <v>RE4. P14 Servicios simplificados, oportunos y de calidad</v>
      </c>
      <c r="BX57" s="245"/>
      <c r="BY57" s="245"/>
      <c r="BZ57" s="245"/>
      <c r="CA57" s="245"/>
      <c r="CB57" s="136"/>
      <c r="CC57" s="164"/>
      <c r="CE57" s="133" t="s">
        <v>269</v>
      </c>
      <c r="CF57" s="133" t="str">
        <f t="shared" si="97"/>
        <v>RE4. P14 Servicios simplificados, oportunos y de calidad</v>
      </c>
      <c r="CG57" s="245"/>
      <c r="CH57" s="245"/>
      <c r="CI57" s="245"/>
      <c r="CJ57" s="245"/>
      <c r="CK57" s="136"/>
      <c r="CL57" s="164"/>
      <c r="CN57" s="133" t="s">
        <v>269</v>
      </c>
      <c r="CO57" s="133" t="str">
        <f t="shared" si="98"/>
        <v>RE4. P14 Servicios simplificados, oportunos y de calidad</v>
      </c>
      <c r="CP57" s="245"/>
      <c r="CQ57" s="245"/>
      <c r="CR57" s="245"/>
      <c r="CS57" s="245"/>
      <c r="CT57" s="136"/>
      <c r="CU57" s="164"/>
      <c r="CW57" s="133" t="s">
        <v>269</v>
      </c>
      <c r="CX57" s="133" t="str">
        <f t="shared" si="99"/>
        <v>RE4. P14 Servicios simplificados, oportunos y de calidad</v>
      </c>
      <c r="CY57" s="245"/>
      <c r="CZ57" s="245"/>
      <c r="DA57" s="245"/>
      <c r="DB57" s="245"/>
      <c r="DC57" s="136"/>
      <c r="DD57" s="164"/>
      <c r="DF57" s="133" t="s">
        <v>269</v>
      </c>
      <c r="DG57" s="133" t="str">
        <f t="shared" si="100"/>
        <v>RE4. P14 Servicios simplificados, oportunos y de calidad</v>
      </c>
      <c r="DH57" s="245"/>
      <c r="DI57" s="245"/>
      <c r="DJ57" s="245"/>
      <c r="DK57" s="245"/>
      <c r="DL57" s="136"/>
      <c r="DM57" s="164"/>
      <c r="DO57" s="133" t="s">
        <v>269</v>
      </c>
      <c r="DP57" s="133" t="str">
        <f t="shared" si="101"/>
        <v>RE4. P14 Servicios simplificados, oportunos y de calidad</v>
      </c>
      <c r="DQ57" s="245"/>
      <c r="DR57" s="245"/>
      <c r="DS57" s="245"/>
      <c r="DT57" s="245"/>
      <c r="DU57" s="136"/>
      <c r="DV57" s="164"/>
      <c r="DX57" s="133" t="s">
        <v>269</v>
      </c>
      <c r="DY57" s="133" t="str">
        <f t="shared" si="102"/>
        <v>RE4. P14 Servicios simplificados, oportunos y de calidad</v>
      </c>
      <c r="DZ57" s="245"/>
      <c r="EA57" s="245"/>
      <c r="EB57" s="245"/>
      <c r="EC57" s="245"/>
      <c r="ED57" s="136"/>
      <c r="EE57" s="164"/>
      <c r="EG57" s="133" t="s">
        <v>269</v>
      </c>
      <c r="EH57" s="133" t="str">
        <f t="shared" si="103"/>
        <v>RE4. P14 Servicios simplificados, oportunos y de calidad</v>
      </c>
      <c r="EI57" s="245"/>
      <c r="EJ57" s="245"/>
      <c r="EK57" s="245"/>
      <c r="EL57" s="245"/>
      <c r="EM57" s="136"/>
      <c r="EN57" s="164"/>
      <c r="EP57" s="133" t="s">
        <v>269</v>
      </c>
      <c r="EQ57" s="133" t="str">
        <f t="shared" si="104"/>
        <v>RE4. P14 Servicios simplificados, oportunos y de calidad</v>
      </c>
      <c r="ER57" s="245"/>
      <c r="ES57" s="245"/>
      <c r="ET57" s="245"/>
      <c r="EU57" s="245"/>
      <c r="EV57" s="136"/>
      <c r="EW57" s="164"/>
      <c r="EY57" s="133" t="s">
        <v>269</v>
      </c>
      <c r="EZ57" s="133" t="str">
        <f t="shared" si="105"/>
        <v>RE4. P14 Servicios simplificados, oportunos y de calidad</v>
      </c>
      <c r="FA57" s="245"/>
      <c r="FB57" s="245"/>
      <c r="FC57" s="245"/>
      <c r="FD57" s="245"/>
      <c r="FE57" s="136"/>
      <c r="FF57" s="164"/>
      <c r="FH57" s="133" t="s">
        <v>269</v>
      </c>
      <c r="FI57" s="133" t="str">
        <f t="shared" si="106"/>
        <v>RE4. P14 Servicios simplificados, oportunos y de calidad</v>
      </c>
      <c r="FJ57" s="245"/>
      <c r="FK57" s="245"/>
      <c r="FL57" s="245"/>
      <c r="FM57" s="245"/>
      <c r="FN57" s="136"/>
      <c r="FO57" s="164"/>
      <c r="FQ57" s="133" t="s">
        <v>269</v>
      </c>
      <c r="FR57" s="133" t="str">
        <f t="shared" si="107"/>
        <v>RE4. P14 Servicios simplificados, oportunos y de calidad</v>
      </c>
      <c r="FS57" s="245"/>
      <c r="FT57" s="245"/>
      <c r="FU57" s="245"/>
      <c r="FV57" s="245"/>
      <c r="FW57" s="136"/>
      <c r="FX57" s="164"/>
      <c r="FZ57" s="133" t="s">
        <v>269</v>
      </c>
      <c r="GA57" s="133" t="str">
        <f t="shared" si="108"/>
        <v>RE4. P14 Servicios simplificados, oportunos y de calidad</v>
      </c>
      <c r="GB57" s="245"/>
      <c r="GC57" s="245"/>
      <c r="GD57" s="245"/>
      <c r="GE57" s="245"/>
      <c r="GF57" s="136"/>
      <c r="GG57" s="164"/>
    </row>
    <row r="58" spans="1:189" ht="15" x14ac:dyDescent="0.25">
      <c r="A58" s="133" t="s">
        <v>888</v>
      </c>
      <c r="B58" s="133" t="str">
        <f t="shared" si="83"/>
        <v>RE4. P15 Asesoría legal eficiente y eficaz.</v>
      </c>
      <c r="C58" s="276">
        <f>AVERAGE(L58,V58,AE58,AN58,AW58,BF58,BO58,BX58,CG58,CP58,CY58,DH58,DQ58,DZ58,EI58,ER58,FA58,FJ58,FS58,GB58)</f>
        <v>0</v>
      </c>
      <c r="D58" s="277">
        <f t="shared" ref="D58:G59" si="110">SUM(M58,W58,AF58,AO58,AX58,BG58,BP58,BY58,CH58,CQ58,CZ58,DI58,DR58,EA58,EJ58,ES58,FB58,FK58,FT58,GC58)</f>
        <v>0</v>
      </c>
      <c r="E58" s="277">
        <f t="shared" si="110"/>
        <v>0</v>
      </c>
      <c r="F58" s="277">
        <f t="shared" si="110"/>
        <v>0</v>
      </c>
      <c r="G58" s="277">
        <f t="shared" si="110"/>
        <v>0</v>
      </c>
      <c r="H58" s="245" t="e">
        <f>SUM(E58,F58)/D58</f>
        <v>#DIV/0!</v>
      </c>
      <c r="J58" s="133" t="s">
        <v>888</v>
      </c>
      <c r="K58" s="283" t="str">
        <f>'10. Control gerencial'!B292</f>
        <v>RE4. P15 Asesoría legal eficiente y eficaz.</v>
      </c>
      <c r="L58" s="276">
        <f>'10. Control gerencial'!R293</f>
        <v>0</v>
      </c>
      <c r="M58" s="277">
        <f>'10. Control gerencial'!S293</f>
        <v>0</v>
      </c>
      <c r="N58" s="277">
        <f>'10. Control gerencial'!T293</f>
        <v>0</v>
      </c>
      <c r="O58" s="277">
        <f>'10. Control gerencial'!U293</f>
        <v>0</v>
      </c>
      <c r="P58" s="277">
        <f t="shared" si="109"/>
        <v>0</v>
      </c>
      <c r="Q58" s="164">
        <f>'10. Control gerencial'!V293</f>
        <v>0</v>
      </c>
      <c r="T58" s="133" t="s">
        <v>888</v>
      </c>
      <c r="U58" s="133" t="str">
        <f>K58</f>
        <v>RE4. P15 Asesoría legal eficiente y eficaz.</v>
      </c>
      <c r="V58" s="245"/>
      <c r="W58" s="245"/>
      <c r="X58" s="245"/>
      <c r="Y58" s="245"/>
      <c r="Z58" s="136"/>
      <c r="AA58" s="164"/>
      <c r="AC58" s="133" t="s">
        <v>888</v>
      </c>
      <c r="AD58" s="133" t="str">
        <f>U58</f>
        <v>RE4. P15 Asesoría legal eficiente y eficaz.</v>
      </c>
      <c r="AE58" s="245"/>
      <c r="AF58" s="245"/>
      <c r="AG58" s="245"/>
      <c r="AH58" s="245"/>
      <c r="AI58" s="136"/>
      <c r="AJ58" s="164"/>
      <c r="AL58" s="133" t="s">
        <v>888</v>
      </c>
      <c r="AM58" s="133" t="str">
        <f>AD58</f>
        <v>RE4. P15 Asesoría legal eficiente y eficaz.</v>
      </c>
      <c r="AN58" s="245"/>
      <c r="AO58" s="245"/>
      <c r="AP58" s="245"/>
      <c r="AQ58" s="245"/>
      <c r="AR58" s="136"/>
      <c r="AS58" s="164"/>
      <c r="AU58" s="133" t="s">
        <v>888</v>
      </c>
      <c r="AV58" s="133" t="str">
        <f>AM58</f>
        <v>RE4. P15 Asesoría legal eficiente y eficaz.</v>
      </c>
      <c r="AW58" s="245"/>
      <c r="AX58" s="245"/>
      <c r="AY58" s="245"/>
      <c r="AZ58" s="245"/>
      <c r="BA58" s="136"/>
      <c r="BB58" s="164"/>
      <c r="BD58" s="133" t="s">
        <v>888</v>
      </c>
      <c r="BE58" s="133" t="str">
        <f>AV58</f>
        <v>RE4. P15 Asesoría legal eficiente y eficaz.</v>
      </c>
      <c r="BF58" s="245"/>
      <c r="BG58" s="245"/>
      <c r="BH58" s="245"/>
      <c r="BI58" s="245"/>
      <c r="BJ58" s="136"/>
      <c r="BK58" s="164"/>
      <c r="BM58" s="133" t="s">
        <v>888</v>
      </c>
      <c r="BN58" s="133" t="str">
        <f>BE58</f>
        <v>RE4. P15 Asesoría legal eficiente y eficaz.</v>
      </c>
      <c r="BO58" s="245"/>
      <c r="BP58" s="245"/>
      <c r="BQ58" s="245"/>
      <c r="BR58" s="245"/>
      <c r="BS58" s="136"/>
      <c r="BT58" s="164"/>
      <c r="BV58" s="133" t="s">
        <v>888</v>
      </c>
      <c r="BW58" s="133" t="str">
        <f>BN58</f>
        <v>RE4. P15 Asesoría legal eficiente y eficaz.</v>
      </c>
      <c r="BX58" s="245"/>
      <c r="BY58" s="245"/>
      <c r="BZ58" s="245"/>
      <c r="CA58" s="245"/>
      <c r="CB58" s="136"/>
      <c r="CC58" s="164"/>
      <c r="CE58" s="133" t="s">
        <v>888</v>
      </c>
      <c r="CF58" s="133" t="str">
        <f>BW58</f>
        <v>RE4. P15 Asesoría legal eficiente y eficaz.</v>
      </c>
      <c r="CG58" s="245"/>
      <c r="CH58" s="245"/>
      <c r="CI58" s="245"/>
      <c r="CJ58" s="245"/>
      <c r="CK58" s="136"/>
      <c r="CL58" s="164"/>
      <c r="CN58" s="133" t="s">
        <v>888</v>
      </c>
      <c r="CO58" s="133" t="str">
        <f t="shared" si="98"/>
        <v>RE4. P15 Asesoría legal eficiente y eficaz.</v>
      </c>
      <c r="CP58" s="245"/>
      <c r="CQ58" s="245"/>
      <c r="CR58" s="245"/>
      <c r="CS58" s="245"/>
      <c r="CT58" s="136"/>
      <c r="CU58" s="164"/>
      <c r="CW58" s="133" t="s">
        <v>888</v>
      </c>
      <c r="CX58" s="133" t="str">
        <f>CO58</f>
        <v>RE4. P15 Asesoría legal eficiente y eficaz.</v>
      </c>
      <c r="CY58" s="245"/>
      <c r="CZ58" s="245"/>
      <c r="DA58" s="245"/>
      <c r="DB58" s="245"/>
      <c r="DC58" s="136"/>
      <c r="DD58" s="164"/>
      <c r="DF58" s="133" t="s">
        <v>888</v>
      </c>
      <c r="DG58" s="133" t="str">
        <f>CX58</f>
        <v>RE4. P15 Asesoría legal eficiente y eficaz.</v>
      </c>
      <c r="DH58" s="245"/>
      <c r="DI58" s="245"/>
      <c r="DJ58" s="245"/>
      <c r="DK58" s="245"/>
      <c r="DL58" s="136"/>
      <c r="DM58" s="164"/>
      <c r="DO58" s="133" t="s">
        <v>888</v>
      </c>
      <c r="DP58" s="133" t="str">
        <f>DG58</f>
        <v>RE4. P15 Asesoría legal eficiente y eficaz.</v>
      </c>
      <c r="DQ58" s="245"/>
      <c r="DR58" s="245"/>
      <c r="DS58" s="245"/>
      <c r="DT58" s="245"/>
      <c r="DU58" s="136"/>
      <c r="DV58" s="164"/>
      <c r="DX58" s="133" t="s">
        <v>888</v>
      </c>
      <c r="DY58" s="133" t="str">
        <f>DP58</f>
        <v>RE4. P15 Asesoría legal eficiente y eficaz.</v>
      </c>
      <c r="DZ58" s="245"/>
      <c r="EA58" s="245"/>
      <c r="EB58" s="245"/>
      <c r="EC58" s="245"/>
      <c r="ED58" s="136"/>
      <c r="EE58" s="164"/>
      <c r="EG58" s="133" t="s">
        <v>888</v>
      </c>
      <c r="EH58" s="133" t="str">
        <f>DY58</f>
        <v>RE4. P15 Asesoría legal eficiente y eficaz.</v>
      </c>
      <c r="EI58" s="245"/>
      <c r="EJ58" s="245"/>
      <c r="EK58" s="245"/>
      <c r="EL58" s="245"/>
      <c r="EM58" s="136"/>
      <c r="EN58" s="164"/>
      <c r="EP58" s="133" t="s">
        <v>888</v>
      </c>
      <c r="EQ58" s="133" t="str">
        <f>EH58</f>
        <v>RE4. P15 Asesoría legal eficiente y eficaz.</v>
      </c>
      <c r="ER58" s="245"/>
      <c r="ES58" s="245"/>
      <c r="ET58" s="245"/>
      <c r="EU58" s="245"/>
      <c r="EV58" s="136"/>
      <c r="EW58" s="164"/>
      <c r="EY58" s="133" t="s">
        <v>888</v>
      </c>
      <c r="EZ58" s="133" t="str">
        <f>EQ58</f>
        <v>RE4. P15 Asesoría legal eficiente y eficaz.</v>
      </c>
      <c r="FA58" s="245"/>
      <c r="FB58" s="245"/>
      <c r="FC58" s="245"/>
      <c r="FD58" s="245"/>
      <c r="FE58" s="136"/>
      <c r="FF58" s="164"/>
      <c r="FH58" s="133" t="s">
        <v>888</v>
      </c>
      <c r="FI58" s="133" t="str">
        <f>EZ58</f>
        <v>RE4. P15 Asesoría legal eficiente y eficaz.</v>
      </c>
      <c r="FJ58" s="245"/>
      <c r="FK58" s="245"/>
      <c r="FL58" s="245"/>
      <c r="FM58" s="245"/>
      <c r="FN58" s="136"/>
      <c r="FO58" s="164"/>
      <c r="FQ58" s="133" t="s">
        <v>888</v>
      </c>
      <c r="FR58" s="133" t="str">
        <f>FI58</f>
        <v>RE4. P15 Asesoría legal eficiente y eficaz.</v>
      </c>
      <c r="FS58" s="245"/>
      <c r="FT58" s="245"/>
      <c r="FU58" s="245"/>
      <c r="FV58" s="245"/>
      <c r="FW58" s="136"/>
      <c r="FX58" s="164"/>
      <c r="FZ58" s="133" t="s">
        <v>888</v>
      </c>
      <c r="GA58" s="133" t="str">
        <f>FR58</f>
        <v>RE4. P15 Asesoría legal eficiente y eficaz.</v>
      </c>
      <c r="GB58" s="245"/>
      <c r="GC58" s="245"/>
      <c r="GD58" s="245"/>
      <c r="GE58" s="245"/>
      <c r="GF58" s="136"/>
      <c r="GG58" s="164"/>
    </row>
    <row r="59" spans="1:189" ht="26.25" x14ac:dyDescent="0.25">
      <c r="A59" s="133" t="s">
        <v>889</v>
      </c>
      <c r="B59" s="133" t="str">
        <f t="shared" si="83"/>
        <v>RE4. P16 Gestión Jurídica oportuna y de calidad.</v>
      </c>
      <c r="C59" s="276">
        <f>AVERAGE(L59,V59,AE59,AN59,AW59,BF59,BO59,BX59,CG59,CP59,CY59,DH59,DQ59,DZ59,EI59,ER59,FA59,FJ59,FS59,GB59)</f>
        <v>0</v>
      </c>
      <c r="D59" s="277">
        <f t="shared" si="110"/>
        <v>0</v>
      </c>
      <c r="E59" s="277">
        <f t="shared" si="110"/>
        <v>0</v>
      </c>
      <c r="F59" s="277">
        <f t="shared" si="110"/>
        <v>0</v>
      </c>
      <c r="G59" s="277">
        <f t="shared" si="110"/>
        <v>0</v>
      </c>
      <c r="H59" s="245" t="e">
        <f>SUM(E59,F59)/D59</f>
        <v>#DIV/0!</v>
      </c>
      <c r="J59" s="133" t="s">
        <v>889</v>
      </c>
      <c r="K59" s="283" t="str">
        <f>'10. Control gerencial'!B294</f>
        <v>RE4. P16 Gestión Jurídica oportuna y de calidad.</v>
      </c>
      <c r="L59" s="276">
        <f>'10. Control gerencial'!R295</f>
        <v>0</v>
      </c>
      <c r="M59" s="277">
        <f>'10. Control gerencial'!S295</f>
        <v>0</v>
      </c>
      <c r="N59" s="277">
        <f>'10. Control gerencial'!T295</f>
        <v>0</v>
      </c>
      <c r="O59" s="277">
        <f>'10. Control gerencial'!U295</f>
        <v>0</v>
      </c>
      <c r="P59" s="277">
        <f t="shared" si="109"/>
        <v>0</v>
      </c>
      <c r="Q59" s="164">
        <f>'10. Control gerencial'!V295</f>
        <v>0</v>
      </c>
      <c r="T59" s="133" t="s">
        <v>889</v>
      </c>
      <c r="U59" s="133" t="str">
        <f>K59</f>
        <v>RE4. P16 Gestión Jurídica oportuna y de calidad.</v>
      </c>
      <c r="V59" s="245"/>
      <c r="W59" s="245"/>
      <c r="X59" s="245"/>
      <c r="Y59" s="245"/>
      <c r="Z59" s="136"/>
      <c r="AA59" s="164"/>
      <c r="AC59" s="133" t="s">
        <v>889</v>
      </c>
      <c r="AD59" s="133" t="str">
        <f>U59</f>
        <v>RE4. P16 Gestión Jurídica oportuna y de calidad.</v>
      </c>
      <c r="AE59" s="245"/>
      <c r="AF59" s="245"/>
      <c r="AG59" s="245"/>
      <c r="AH59" s="245"/>
      <c r="AI59" s="136"/>
      <c r="AJ59" s="164"/>
      <c r="AL59" s="133" t="s">
        <v>889</v>
      </c>
      <c r="AM59" s="133" t="str">
        <f>AD59</f>
        <v>RE4. P16 Gestión Jurídica oportuna y de calidad.</v>
      </c>
      <c r="AN59" s="245"/>
      <c r="AO59" s="245"/>
      <c r="AP59" s="245"/>
      <c r="AQ59" s="245"/>
      <c r="AR59" s="136"/>
      <c r="AS59" s="164"/>
      <c r="AU59" s="133" t="s">
        <v>889</v>
      </c>
      <c r="AV59" s="133" t="str">
        <f>AM59</f>
        <v>RE4. P16 Gestión Jurídica oportuna y de calidad.</v>
      </c>
      <c r="AW59" s="245"/>
      <c r="AX59" s="245"/>
      <c r="AY59" s="245"/>
      <c r="AZ59" s="245"/>
      <c r="BA59" s="136"/>
      <c r="BB59" s="164"/>
      <c r="BD59" s="133" t="s">
        <v>889</v>
      </c>
      <c r="BE59" s="133" t="str">
        <f>AV59</f>
        <v>RE4. P16 Gestión Jurídica oportuna y de calidad.</v>
      </c>
      <c r="BF59" s="245"/>
      <c r="BG59" s="245"/>
      <c r="BH59" s="245"/>
      <c r="BI59" s="245"/>
      <c r="BJ59" s="136"/>
      <c r="BK59" s="164"/>
      <c r="BM59" s="133" t="s">
        <v>889</v>
      </c>
      <c r="BN59" s="133" t="str">
        <f>BE59</f>
        <v>RE4. P16 Gestión Jurídica oportuna y de calidad.</v>
      </c>
      <c r="BO59" s="245"/>
      <c r="BP59" s="245"/>
      <c r="BQ59" s="245"/>
      <c r="BR59" s="245"/>
      <c r="BS59" s="136"/>
      <c r="BT59" s="164"/>
      <c r="BV59" s="133" t="s">
        <v>889</v>
      </c>
      <c r="BW59" s="133" t="str">
        <f>BN59</f>
        <v>RE4. P16 Gestión Jurídica oportuna y de calidad.</v>
      </c>
      <c r="BX59" s="245"/>
      <c r="BY59" s="245"/>
      <c r="BZ59" s="245"/>
      <c r="CA59" s="245"/>
      <c r="CB59" s="136"/>
      <c r="CC59" s="164"/>
      <c r="CE59" s="133" t="s">
        <v>889</v>
      </c>
      <c r="CF59" s="133" t="str">
        <f>BW59</f>
        <v>RE4. P16 Gestión Jurídica oportuna y de calidad.</v>
      </c>
      <c r="CG59" s="245"/>
      <c r="CH59" s="245"/>
      <c r="CI59" s="245"/>
      <c r="CJ59" s="245"/>
      <c r="CK59" s="136"/>
      <c r="CL59" s="164"/>
      <c r="CN59" s="133" t="s">
        <v>889</v>
      </c>
      <c r="CO59" s="133" t="str">
        <f t="shared" si="98"/>
        <v>RE4. P16 Gestión Jurídica oportuna y de calidad.</v>
      </c>
      <c r="CP59" s="245"/>
      <c r="CQ59" s="245"/>
      <c r="CR59" s="245"/>
      <c r="CS59" s="245"/>
      <c r="CT59" s="136"/>
      <c r="CU59" s="164"/>
      <c r="CW59" s="133" t="s">
        <v>889</v>
      </c>
      <c r="CX59" s="133" t="str">
        <f>CO59</f>
        <v>RE4. P16 Gestión Jurídica oportuna y de calidad.</v>
      </c>
      <c r="CY59" s="245"/>
      <c r="CZ59" s="245"/>
      <c r="DA59" s="245"/>
      <c r="DB59" s="245"/>
      <c r="DC59" s="136"/>
      <c r="DD59" s="164"/>
      <c r="DF59" s="133" t="s">
        <v>889</v>
      </c>
      <c r="DG59" s="133" t="str">
        <f>CX59</f>
        <v>RE4. P16 Gestión Jurídica oportuna y de calidad.</v>
      </c>
      <c r="DH59" s="245"/>
      <c r="DI59" s="245"/>
      <c r="DJ59" s="245"/>
      <c r="DK59" s="245"/>
      <c r="DL59" s="136"/>
      <c r="DM59" s="164"/>
      <c r="DO59" s="133" t="s">
        <v>889</v>
      </c>
      <c r="DP59" s="133" t="str">
        <f>DG59</f>
        <v>RE4. P16 Gestión Jurídica oportuna y de calidad.</v>
      </c>
      <c r="DQ59" s="245"/>
      <c r="DR59" s="245"/>
      <c r="DS59" s="245"/>
      <c r="DT59" s="245"/>
      <c r="DU59" s="136"/>
      <c r="DV59" s="164"/>
      <c r="DX59" s="133" t="s">
        <v>889</v>
      </c>
      <c r="DY59" s="133" t="str">
        <f>DP59</f>
        <v>RE4. P16 Gestión Jurídica oportuna y de calidad.</v>
      </c>
      <c r="DZ59" s="245"/>
      <c r="EA59" s="245"/>
      <c r="EB59" s="245"/>
      <c r="EC59" s="245"/>
      <c r="ED59" s="136"/>
      <c r="EE59" s="164"/>
      <c r="EG59" s="133" t="s">
        <v>889</v>
      </c>
      <c r="EH59" s="133" t="str">
        <f>DY59</f>
        <v>RE4. P16 Gestión Jurídica oportuna y de calidad.</v>
      </c>
      <c r="EI59" s="245"/>
      <c r="EJ59" s="245"/>
      <c r="EK59" s="245"/>
      <c r="EL59" s="245"/>
      <c r="EM59" s="136"/>
      <c r="EN59" s="164"/>
      <c r="EP59" s="133" t="s">
        <v>889</v>
      </c>
      <c r="EQ59" s="133" t="str">
        <f>EH59</f>
        <v>RE4. P16 Gestión Jurídica oportuna y de calidad.</v>
      </c>
      <c r="ER59" s="245"/>
      <c r="ES59" s="245"/>
      <c r="ET59" s="245"/>
      <c r="EU59" s="245"/>
      <c r="EV59" s="136"/>
      <c r="EW59" s="164"/>
      <c r="EY59" s="133" t="s">
        <v>889</v>
      </c>
      <c r="EZ59" s="133" t="str">
        <f>EQ59</f>
        <v>RE4. P16 Gestión Jurídica oportuna y de calidad.</v>
      </c>
      <c r="FA59" s="245"/>
      <c r="FB59" s="245"/>
      <c r="FC59" s="245"/>
      <c r="FD59" s="245"/>
      <c r="FE59" s="136"/>
      <c r="FF59" s="164"/>
      <c r="FH59" s="133" t="s">
        <v>889</v>
      </c>
      <c r="FI59" s="133" t="str">
        <f>EZ59</f>
        <v>RE4. P16 Gestión Jurídica oportuna y de calidad.</v>
      </c>
      <c r="FJ59" s="245"/>
      <c r="FK59" s="245"/>
      <c r="FL59" s="245"/>
      <c r="FM59" s="245"/>
      <c r="FN59" s="136"/>
      <c r="FO59" s="164"/>
      <c r="FQ59" s="133" t="s">
        <v>889</v>
      </c>
      <c r="FR59" s="133" t="str">
        <f>FI59</f>
        <v>RE4. P16 Gestión Jurídica oportuna y de calidad.</v>
      </c>
      <c r="FS59" s="245"/>
      <c r="FT59" s="245"/>
      <c r="FU59" s="245"/>
      <c r="FV59" s="245"/>
      <c r="FW59" s="136"/>
      <c r="FX59" s="164"/>
      <c r="FZ59" s="133" t="s">
        <v>889</v>
      </c>
      <c r="GA59" s="133" t="str">
        <f>FR59</f>
        <v>RE4. P16 Gestión Jurídica oportuna y de calidad.</v>
      </c>
      <c r="GB59" s="245"/>
      <c r="GC59" s="245"/>
      <c r="GD59" s="245"/>
      <c r="GE59" s="245"/>
      <c r="GF59" s="136"/>
      <c r="GG59" s="164"/>
    </row>
    <row r="60" spans="1:189" ht="26.25" x14ac:dyDescent="0.25">
      <c r="A60" s="133" t="s">
        <v>277</v>
      </c>
      <c r="B60" s="133" t="str">
        <f t="shared" si="83"/>
        <v>RE4. P17 Programa de ética Institucional desarrollado</v>
      </c>
      <c r="C60" s="276">
        <f t="shared" si="84"/>
        <v>0</v>
      </c>
      <c r="D60" s="277">
        <f t="shared" si="85"/>
        <v>0</v>
      </c>
      <c r="E60" s="277">
        <f t="shared" si="86"/>
        <v>0</v>
      </c>
      <c r="F60" s="277">
        <f t="shared" si="87"/>
        <v>0</v>
      </c>
      <c r="G60" s="277">
        <f t="shared" si="88"/>
        <v>0</v>
      </c>
      <c r="H60" s="245" t="e">
        <f t="shared" si="89"/>
        <v>#DIV/0!</v>
      </c>
      <c r="J60" s="133" t="s">
        <v>277</v>
      </c>
      <c r="K60" s="133" t="str">
        <f>'10. Control gerencial'!B297</f>
        <v>RE4. P17 Programa de ética Institucional desarrollado</v>
      </c>
      <c r="L60" s="276">
        <f>'10. Control gerencial'!R300</f>
        <v>0</v>
      </c>
      <c r="M60" s="277">
        <f>'10. Control gerencial'!S300</f>
        <v>0</v>
      </c>
      <c r="N60" s="277">
        <f>'10. Control gerencial'!T300</f>
        <v>0</v>
      </c>
      <c r="O60" s="277">
        <f>'10. Control gerencial'!U300</f>
        <v>0</v>
      </c>
      <c r="P60" s="277">
        <f t="shared" si="109"/>
        <v>0</v>
      </c>
      <c r="Q60" s="620">
        <f>'10. Control gerencial'!V300</f>
        <v>0</v>
      </c>
      <c r="T60" s="133" t="s">
        <v>277</v>
      </c>
      <c r="U60" s="133" t="str">
        <f t="shared" si="90"/>
        <v>RE4. P17 Programa de ética Institucional desarrollado</v>
      </c>
      <c r="V60" s="245"/>
      <c r="W60" s="245"/>
      <c r="X60" s="245"/>
      <c r="Y60" s="245"/>
      <c r="Z60" s="136"/>
      <c r="AA60" s="246"/>
      <c r="AC60" s="133" t="s">
        <v>277</v>
      </c>
      <c r="AD60" s="133" t="str">
        <f t="shared" si="91"/>
        <v>RE4. P17 Programa de ética Institucional desarrollado</v>
      </c>
      <c r="AE60" s="245"/>
      <c r="AF60" s="245"/>
      <c r="AG60" s="245"/>
      <c r="AH60" s="245"/>
      <c r="AI60" s="136"/>
      <c r="AJ60" s="246"/>
      <c r="AL60" s="133" t="s">
        <v>277</v>
      </c>
      <c r="AM60" s="133" t="str">
        <f t="shared" si="92"/>
        <v>RE4. P17 Programa de ética Institucional desarrollado</v>
      </c>
      <c r="AN60" s="245"/>
      <c r="AO60" s="245"/>
      <c r="AP60" s="245"/>
      <c r="AQ60" s="245"/>
      <c r="AR60" s="136"/>
      <c r="AS60" s="246"/>
      <c r="AU60" s="133" t="s">
        <v>277</v>
      </c>
      <c r="AV60" s="133" t="str">
        <f t="shared" si="93"/>
        <v>RE4. P17 Programa de ética Institucional desarrollado</v>
      </c>
      <c r="AW60" s="245"/>
      <c r="AX60" s="245"/>
      <c r="AY60" s="245"/>
      <c r="AZ60" s="245"/>
      <c r="BA60" s="136"/>
      <c r="BB60" s="246"/>
      <c r="BD60" s="133" t="s">
        <v>277</v>
      </c>
      <c r="BE60" s="133" t="str">
        <f t="shared" si="94"/>
        <v>RE4. P17 Programa de ética Institucional desarrollado</v>
      </c>
      <c r="BF60" s="245"/>
      <c r="BG60" s="245"/>
      <c r="BH60" s="245"/>
      <c r="BI60" s="245"/>
      <c r="BJ60" s="136"/>
      <c r="BK60" s="246"/>
      <c r="BM60" s="133" t="s">
        <v>277</v>
      </c>
      <c r="BN60" s="133" t="str">
        <f t="shared" si="95"/>
        <v>RE4. P17 Programa de ética Institucional desarrollado</v>
      </c>
      <c r="BO60" s="245"/>
      <c r="BP60" s="245"/>
      <c r="BQ60" s="245"/>
      <c r="BR60" s="245"/>
      <c r="BS60" s="136"/>
      <c r="BT60" s="246"/>
      <c r="BV60" s="133" t="s">
        <v>277</v>
      </c>
      <c r="BW60" s="133" t="str">
        <f t="shared" si="96"/>
        <v>RE4. P17 Programa de ética Institucional desarrollado</v>
      </c>
      <c r="BX60" s="245"/>
      <c r="BY60" s="245"/>
      <c r="BZ60" s="245"/>
      <c r="CA60" s="245"/>
      <c r="CB60" s="136"/>
      <c r="CC60" s="246"/>
      <c r="CE60" s="133" t="s">
        <v>277</v>
      </c>
      <c r="CF60" s="133" t="str">
        <f t="shared" si="97"/>
        <v>RE4. P17 Programa de ética Institucional desarrollado</v>
      </c>
      <c r="CG60" s="245"/>
      <c r="CH60" s="245"/>
      <c r="CI60" s="245"/>
      <c r="CJ60" s="245"/>
      <c r="CK60" s="136"/>
      <c r="CL60" s="246"/>
      <c r="CN60" s="133" t="s">
        <v>277</v>
      </c>
      <c r="CO60" s="133" t="str">
        <f t="shared" si="98"/>
        <v>RE4. P17 Programa de ética Institucional desarrollado</v>
      </c>
      <c r="CP60" s="245"/>
      <c r="CQ60" s="245"/>
      <c r="CR60" s="245"/>
      <c r="CS60" s="245"/>
      <c r="CT60" s="136"/>
      <c r="CU60" s="246"/>
      <c r="CW60" s="133" t="s">
        <v>277</v>
      </c>
      <c r="CX60" s="133" t="str">
        <f t="shared" si="99"/>
        <v>RE4. P17 Programa de ética Institucional desarrollado</v>
      </c>
      <c r="CY60" s="245"/>
      <c r="CZ60" s="245"/>
      <c r="DA60" s="245"/>
      <c r="DB60" s="245"/>
      <c r="DC60" s="136"/>
      <c r="DD60" s="246"/>
      <c r="DF60" s="133" t="s">
        <v>277</v>
      </c>
      <c r="DG60" s="133" t="str">
        <f t="shared" si="100"/>
        <v>RE4. P17 Programa de ética Institucional desarrollado</v>
      </c>
      <c r="DH60" s="245"/>
      <c r="DI60" s="245"/>
      <c r="DJ60" s="245"/>
      <c r="DK60" s="245"/>
      <c r="DL60" s="136"/>
      <c r="DM60" s="246"/>
      <c r="DO60" s="133" t="s">
        <v>277</v>
      </c>
      <c r="DP60" s="133" t="str">
        <f t="shared" si="101"/>
        <v>RE4. P17 Programa de ética Institucional desarrollado</v>
      </c>
      <c r="DQ60" s="245"/>
      <c r="DR60" s="245"/>
      <c r="DS60" s="245"/>
      <c r="DT60" s="245"/>
      <c r="DU60" s="136"/>
      <c r="DV60" s="246"/>
      <c r="DX60" s="133" t="s">
        <v>277</v>
      </c>
      <c r="DY60" s="133" t="str">
        <f t="shared" si="102"/>
        <v>RE4. P17 Programa de ética Institucional desarrollado</v>
      </c>
      <c r="DZ60" s="245"/>
      <c r="EA60" s="245"/>
      <c r="EB60" s="245"/>
      <c r="EC60" s="245"/>
      <c r="ED60" s="136"/>
      <c r="EE60" s="246"/>
      <c r="EG60" s="133" t="s">
        <v>277</v>
      </c>
      <c r="EH60" s="133" t="str">
        <f t="shared" si="103"/>
        <v>RE4. P17 Programa de ética Institucional desarrollado</v>
      </c>
      <c r="EI60" s="245"/>
      <c r="EJ60" s="245"/>
      <c r="EK60" s="245"/>
      <c r="EL60" s="245"/>
      <c r="EM60" s="136"/>
      <c r="EN60" s="246"/>
      <c r="EP60" s="133" t="s">
        <v>277</v>
      </c>
      <c r="EQ60" s="133" t="str">
        <f t="shared" si="104"/>
        <v>RE4. P17 Programa de ética Institucional desarrollado</v>
      </c>
      <c r="ER60" s="245"/>
      <c r="ES60" s="245"/>
      <c r="ET60" s="245"/>
      <c r="EU60" s="245"/>
      <c r="EV60" s="136"/>
      <c r="EW60" s="246"/>
      <c r="EY60" s="133" t="s">
        <v>277</v>
      </c>
      <c r="EZ60" s="133" t="str">
        <f t="shared" si="105"/>
        <v>RE4. P17 Programa de ética Institucional desarrollado</v>
      </c>
      <c r="FA60" s="245"/>
      <c r="FB60" s="245"/>
      <c r="FC60" s="245"/>
      <c r="FD60" s="245"/>
      <c r="FE60" s="136"/>
      <c r="FF60" s="246"/>
      <c r="FH60" s="133" t="s">
        <v>277</v>
      </c>
      <c r="FI60" s="133" t="str">
        <f t="shared" si="106"/>
        <v>RE4. P17 Programa de ética Institucional desarrollado</v>
      </c>
      <c r="FJ60" s="245"/>
      <c r="FK60" s="245"/>
      <c r="FL60" s="245"/>
      <c r="FM60" s="245"/>
      <c r="FN60" s="136"/>
      <c r="FO60" s="246"/>
      <c r="FQ60" s="133" t="s">
        <v>277</v>
      </c>
      <c r="FR60" s="133" t="str">
        <f t="shared" si="107"/>
        <v>RE4. P17 Programa de ética Institucional desarrollado</v>
      </c>
      <c r="FS60" s="245"/>
      <c r="FT60" s="245"/>
      <c r="FU60" s="245"/>
      <c r="FV60" s="245"/>
      <c r="FW60" s="136"/>
      <c r="FX60" s="246"/>
      <c r="FZ60" s="133" t="s">
        <v>277</v>
      </c>
      <c r="GA60" s="133" t="str">
        <f t="shared" si="108"/>
        <v>RE4. P17 Programa de ética Institucional desarrollado</v>
      </c>
      <c r="GB60" s="245"/>
      <c r="GC60" s="245"/>
      <c r="GD60" s="245"/>
      <c r="GE60" s="245"/>
      <c r="GF60" s="136"/>
      <c r="GG60" s="246"/>
    </row>
    <row r="61" spans="1:189" ht="26.25" x14ac:dyDescent="0.25">
      <c r="A61" s="133" t="s">
        <v>278</v>
      </c>
      <c r="B61" s="133" t="str">
        <f t="shared" si="83"/>
        <v xml:space="preserve">RE4. P18 Plan de comunicación  e imagen institucional desarrollado </v>
      </c>
      <c r="C61" s="276">
        <f t="shared" si="84"/>
        <v>0</v>
      </c>
      <c r="D61" s="277">
        <f t="shared" si="85"/>
        <v>0</v>
      </c>
      <c r="E61" s="277">
        <f t="shared" si="86"/>
        <v>0</v>
      </c>
      <c r="F61" s="277">
        <f t="shared" si="87"/>
        <v>0</v>
      </c>
      <c r="G61" s="277">
        <f t="shared" si="88"/>
        <v>0</v>
      </c>
      <c r="H61" s="245" t="e">
        <f t="shared" si="89"/>
        <v>#DIV/0!</v>
      </c>
      <c r="J61" s="133" t="s">
        <v>278</v>
      </c>
      <c r="K61" s="133" t="str">
        <f>'10. Control gerencial'!B301</f>
        <v xml:space="preserve">RE4. P18 Plan de comunicación  e imagen institucional desarrollado </v>
      </c>
      <c r="L61" s="276">
        <f>'10. Control gerencial'!R308</f>
        <v>0</v>
      </c>
      <c r="M61" s="277">
        <f>'10. Control gerencial'!S308</f>
        <v>0</v>
      </c>
      <c r="N61" s="277">
        <f>'10. Control gerencial'!T308</f>
        <v>0</v>
      </c>
      <c r="O61" s="277">
        <f>'10. Control gerencial'!U308</f>
        <v>0</v>
      </c>
      <c r="P61" s="277">
        <f t="shared" si="109"/>
        <v>0</v>
      </c>
      <c r="Q61" s="164">
        <f>'10. Control gerencial'!V308</f>
        <v>0</v>
      </c>
      <c r="T61" s="133" t="s">
        <v>278</v>
      </c>
      <c r="U61" s="133" t="str">
        <f t="shared" si="90"/>
        <v xml:space="preserve">RE4. P18 Plan de comunicación  e imagen institucional desarrollado </v>
      </c>
      <c r="V61" s="245"/>
      <c r="W61" s="245"/>
      <c r="X61" s="245"/>
      <c r="Y61" s="245"/>
      <c r="Z61" s="136"/>
      <c r="AA61" s="164"/>
      <c r="AC61" s="133" t="s">
        <v>278</v>
      </c>
      <c r="AD61" s="133" t="str">
        <f t="shared" si="91"/>
        <v xml:space="preserve">RE4. P18 Plan de comunicación  e imagen institucional desarrollado </v>
      </c>
      <c r="AE61" s="245"/>
      <c r="AF61" s="245"/>
      <c r="AG61" s="245"/>
      <c r="AH61" s="245"/>
      <c r="AI61" s="136"/>
      <c r="AJ61" s="164"/>
      <c r="AL61" s="133" t="s">
        <v>278</v>
      </c>
      <c r="AM61" s="133" t="str">
        <f t="shared" si="92"/>
        <v xml:space="preserve">RE4. P18 Plan de comunicación  e imagen institucional desarrollado </v>
      </c>
      <c r="AN61" s="245"/>
      <c r="AO61" s="245"/>
      <c r="AP61" s="245"/>
      <c r="AQ61" s="245"/>
      <c r="AR61" s="136"/>
      <c r="AS61" s="164"/>
      <c r="AU61" s="133" t="s">
        <v>278</v>
      </c>
      <c r="AV61" s="133" t="str">
        <f t="shared" si="93"/>
        <v xml:space="preserve">RE4. P18 Plan de comunicación  e imagen institucional desarrollado </v>
      </c>
      <c r="AW61" s="245"/>
      <c r="AX61" s="245"/>
      <c r="AY61" s="245"/>
      <c r="AZ61" s="245"/>
      <c r="BA61" s="136"/>
      <c r="BB61" s="164"/>
      <c r="BD61" s="133" t="s">
        <v>278</v>
      </c>
      <c r="BE61" s="133" t="str">
        <f t="shared" si="94"/>
        <v xml:space="preserve">RE4. P18 Plan de comunicación  e imagen institucional desarrollado </v>
      </c>
      <c r="BF61" s="245"/>
      <c r="BG61" s="245"/>
      <c r="BH61" s="245"/>
      <c r="BI61" s="245"/>
      <c r="BJ61" s="136"/>
      <c r="BK61" s="164"/>
      <c r="BM61" s="133" t="s">
        <v>278</v>
      </c>
      <c r="BN61" s="133" t="str">
        <f t="shared" si="95"/>
        <v xml:space="preserve">RE4. P18 Plan de comunicación  e imagen institucional desarrollado </v>
      </c>
      <c r="BO61" s="245"/>
      <c r="BP61" s="245"/>
      <c r="BQ61" s="245"/>
      <c r="BR61" s="245"/>
      <c r="BS61" s="136"/>
      <c r="BT61" s="164"/>
      <c r="BV61" s="133" t="s">
        <v>278</v>
      </c>
      <c r="BW61" s="133" t="str">
        <f t="shared" si="96"/>
        <v xml:space="preserve">RE4. P18 Plan de comunicación  e imagen institucional desarrollado </v>
      </c>
      <c r="BX61" s="245"/>
      <c r="BY61" s="245"/>
      <c r="BZ61" s="245"/>
      <c r="CA61" s="245"/>
      <c r="CB61" s="136"/>
      <c r="CC61" s="164"/>
      <c r="CE61" s="133" t="s">
        <v>278</v>
      </c>
      <c r="CF61" s="133" t="str">
        <f t="shared" si="97"/>
        <v xml:space="preserve">RE4. P18 Plan de comunicación  e imagen institucional desarrollado </v>
      </c>
      <c r="CG61" s="245"/>
      <c r="CH61" s="245"/>
      <c r="CI61" s="245"/>
      <c r="CJ61" s="245"/>
      <c r="CK61" s="136"/>
      <c r="CL61" s="164"/>
      <c r="CN61" s="133" t="s">
        <v>278</v>
      </c>
      <c r="CO61" s="133" t="str">
        <f t="shared" si="98"/>
        <v xml:space="preserve">RE4. P18 Plan de comunicación  e imagen institucional desarrollado </v>
      </c>
      <c r="CP61" s="245"/>
      <c r="CQ61" s="245"/>
      <c r="CR61" s="245"/>
      <c r="CS61" s="245"/>
      <c r="CT61" s="136"/>
      <c r="CU61" s="164"/>
      <c r="CW61" s="133" t="s">
        <v>278</v>
      </c>
      <c r="CX61" s="133" t="str">
        <f t="shared" si="99"/>
        <v xml:space="preserve">RE4. P18 Plan de comunicación  e imagen institucional desarrollado </v>
      </c>
      <c r="CY61" s="245"/>
      <c r="CZ61" s="245"/>
      <c r="DA61" s="245"/>
      <c r="DB61" s="245"/>
      <c r="DC61" s="136"/>
      <c r="DD61" s="164"/>
      <c r="DF61" s="133" t="s">
        <v>278</v>
      </c>
      <c r="DG61" s="133" t="str">
        <f t="shared" si="100"/>
        <v xml:space="preserve">RE4. P18 Plan de comunicación  e imagen institucional desarrollado </v>
      </c>
      <c r="DH61" s="245"/>
      <c r="DI61" s="245"/>
      <c r="DJ61" s="245"/>
      <c r="DK61" s="245"/>
      <c r="DL61" s="136"/>
      <c r="DM61" s="164"/>
      <c r="DO61" s="133" t="s">
        <v>278</v>
      </c>
      <c r="DP61" s="133" t="str">
        <f t="shared" si="101"/>
        <v xml:space="preserve">RE4. P18 Plan de comunicación  e imagen institucional desarrollado </v>
      </c>
      <c r="DQ61" s="245"/>
      <c r="DR61" s="245"/>
      <c r="DS61" s="245"/>
      <c r="DT61" s="245"/>
      <c r="DU61" s="136"/>
      <c r="DV61" s="164"/>
      <c r="DX61" s="133" t="s">
        <v>278</v>
      </c>
      <c r="DY61" s="133" t="str">
        <f t="shared" si="102"/>
        <v xml:space="preserve">RE4. P18 Plan de comunicación  e imagen institucional desarrollado </v>
      </c>
      <c r="DZ61" s="245"/>
      <c r="EA61" s="245"/>
      <c r="EB61" s="245"/>
      <c r="EC61" s="245"/>
      <c r="ED61" s="136"/>
      <c r="EE61" s="164"/>
      <c r="EG61" s="133" t="s">
        <v>278</v>
      </c>
      <c r="EH61" s="133" t="str">
        <f t="shared" si="103"/>
        <v xml:space="preserve">RE4. P18 Plan de comunicación  e imagen institucional desarrollado </v>
      </c>
      <c r="EI61" s="245"/>
      <c r="EJ61" s="245"/>
      <c r="EK61" s="245"/>
      <c r="EL61" s="245"/>
      <c r="EM61" s="136"/>
      <c r="EN61" s="164"/>
      <c r="EP61" s="133" t="s">
        <v>278</v>
      </c>
      <c r="EQ61" s="133" t="str">
        <f t="shared" si="104"/>
        <v xml:space="preserve">RE4. P18 Plan de comunicación  e imagen institucional desarrollado </v>
      </c>
      <c r="ER61" s="245"/>
      <c r="ES61" s="245"/>
      <c r="ET61" s="245"/>
      <c r="EU61" s="245"/>
      <c r="EV61" s="136"/>
      <c r="EW61" s="164"/>
      <c r="EY61" s="133" t="s">
        <v>278</v>
      </c>
      <c r="EZ61" s="133" t="str">
        <f t="shared" si="105"/>
        <v xml:space="preserve">RE4. P18 Plan de comunicación  e imagen institucional desarrollado </v>
      </c>
      <c r="FA61" s="245"/>
      <c r="FB61" s="245"/>
      <c r="FC61" s="245"/>
      <c r="FD61" s="245"/>
      <c r="FE61" s="136"/>
      <c r="FF61" s="164"/>
      <c r="FH61" s="133" t="s">
        <v>278</v>
      </c>
      <c r="FI61" s="133" t="str">
        <f t="shared" si="106"/>
        <v xml:space="preserve">RE4. P18 Plan de comunicación  e imagen institucional desarrollado </v>
      </c>
      <c r="FJ61" s="245"/>
      <c r="FK61" s="245"/>
      <c r="FL61" s="245"/>
      <c r="FM61" s="245"/>
      <c r="FN61" s="136"/>
      <c r="FO61" s="164"/>
      <c r="FQ61" s="133" t="s">
        <v>278</v>
      </c>
      <c r="FR61" s="133" t="str">
        <f t="shared" si="107"/>
        <v xml:space="preserve">RE4. P18 Plan de comunicación  e imagen institucional desarrollado </v>
      </c>
      <c r="FS61" s="245"/>
      <c r="FT61" s="245"/>
      <c r="FU61" s="245"/>
      <c r="FV61" s="245"/>
      <c r="FW61" s="136"/>
      <c r="FX61" s="164"/>
      <c r="FZ61" s="133" t="s">
        <v>278</v>
      </c>
      <c r="GA61" s="133" t="str">
        <f t="shared" si="108"/>
        <v xml:space="preserve">RE4. P18 Plan de comunicación  e imagen institucional desarrollado </v>
      </c>
      <c r="GB61" s="245"/>
      <c r="GC61" s="245"/>
      <c r="GD61" s="245"/>
      <c r="GE61" s="245"/>
      <c r="GF61" s="136"/>
      <c r="GG61" s="164"/>
    </row>
    <row r="62" spans="1:189" ht="15" x14ac:dyDescent="0.25">
      <c r="A62" s="133" t="s">
        <v>228</v>
      </c>
      <c r="B62" s="133" t="str">
        <f t="shared" si="83"/>
        <v>RE4. Medidas minimizadoras del riesgo</v>
      </c>
      <c r="C62" s="276">
        <f t="shared" si="84"/>
        <v>0</v>
      </c>
      <c r="D62" s="277">
        <f t="shared" si="85"/>
        <v>0</v>
      </c>
      <c r="E62" s="277">
        <f t="shared" si="86"/>
        <v>0</v>
      </c>
      <c r="F62" s="277">
        <f t="shared" si="87"/>
        <v>0</v>
      </c>
      <c r="G62" s="277">
        <f t="shared" si="88"/>
        <v>0</v>
      </c>
      <c r="H62" s="245" t="e">
        <f t="shared" si="89"/>
        <v>#DIV/0!</v>
      </c>
      <c r="J62" s="133" t="s">
        <v>228</v>
      </c>
      <c r="K62" s="133" t="str">
        <f>'10. Control gerencial'!B309</f>
        <v>RE4. Medidas minimizadoras del riesgo</v>
      </c>
      <c r="L62" s="276">
        <f>'10. Control gerencial'!R314</f>
        <v>0</v>
      </c>
      <c r="M62" s="277">
        <f>'10. Control gerencial'!J314</f>
        <v>0</v>
      </c>
      <c r="N62" s="277">
        <f>'10. Control gerencial'!T314</f>
        <v>0</v>
      </c>
      <c r="O62" s="277">
        <f>'10. Control gerencial'!U314</f>
        <v>0</v>
      </c>
      <c r="P62" s="277">
        <f t="shared" si="109"/>
        <v>0</v>
      </c>
      <c r="Q62" s="137">
        <f>'10. Control gerencial'!V314</f>
        <v>0</v>
      </c>
      <c r="T62" s="133" t="s">
        <v>228</v>
      </c>
      <c r="U62" s="133" t="str">
        <f t="shared" si="90"/>
        <v>RE4. Medidas minimizadoras del riesgo</v>
      </c>
      <c r="V62" s="137"/>
      <c r="W62" s="163"/>
      <c r="X62" s="163"/>
      <c r="Y62" s="163"/>
      <c r="Z62" s="136"/>
      <c r="AA62" s="137"/>
      <c r="AC62" s="133" t="s">
        <v>228</v>
      </c>
      <c r="AD62" s="133" t="str">
        <f t="shared" si="91"/>
        <v>RE4. Medidas minimizadoras del riesgo</v>
      </c>
      <c r="AE62" s="137"/>
      <c r="AF62" s="163"/>
      <c r="AG62" s="163"/>
      <c r="AH62" s="163"/>
      <c r="AI62" s="136"/>
      <c r="AJ62" s="137"/>
      <c r="AL62" s="133" t="s">
        <v>228</v>
      </c>
      <c r="AM62" s="133" t="str">
        <f t="shared" si="92"/>
        <v>RE4. Medidas minimizadoras del riesgo</v>
      </c>
      <c r="AN62" s="137"/>
      <c r="AO62" s="163"/>
      <c r="AP62" s="163"/>
      <c r="AQ62" s="163"/>
      <c r="AR62" s="136"/>
      <c r="AS62" s="137"/>
      <c r="AU62" s="133" t="s">
        <v>228</v>
      </c>
      <c r="AV62" s="133" t="str">
        <f t="shared" si="93"/>
        <v>RE4. Medidas minimizadoras del riesgo</v>
      </c>
      <c r="AW62" s="137"/>
      <c r="AX62" s="163"/>
      <c r="AY62" s="163"/>
      <c r="AZ62" s="163"/>
      <c r="BA62" s="136"/>
      <c r="BB62" s="137"/>
      <c r="BD62" s="133" t="s">
        <v>228</v>
      </c>
      <c r="BE62" s="133" t="str">
        <f t="shared" si="94"/>
        <v>RE4. Medidas minimizadoras del riesgo</v>
      </c>
      <c r="BF62" s="137"/>
      <c r="BG62" s="163"/>
      <c r="BH62" s="163"/>
      <c r="BI62" s="163"/>
      <c r="BJ62" s="136"/>
      <c r="BK62" s="137"/>
      <c r="BM62" s="133" t="s">
        <v>228</v>
      </c>
      <c r="BN62" s="133" t="str">
        <f t="shared" si="95"/>
        <v>RE4. Medidas minimizadoras del riesgo</v>
      </c>
      <c r="BO62" s="137"/>
      <c r="BP62" s="163"/>
      <c r="BQ62" s="163"/>
      <c r="BR62" s="163"/>
      <c r="BS62" s="136"/>
      <c r="BT62" s="137"/>
      <c r="BV62" s="133" t="s">
        <v>228</v>
      </c>
      <c r="BW62" s="133" t="str">
        <f t="shared" si="96"/>
        <v>RE4. Medidas minimizadoras del riesgo</v>
      </c>
      <c r="BX62" s="137"/>
      <c r="BY62" s="163"/>
      <c r="BZ62" s="163"/>
      <c r="CA62" s="163"/>
      <c r="CB62" s="136"/>
      <c r="CC62" s="137"/>
      <c r="CE62" s="133" t="s">
        <v>228</v>
      </c>
      <c r="CF62" s="133" t="str">
        <f t="shared" si="97"/>
        <v>RE4. Medidas minimizadoras del riesgo</v>
      </c>
      <c r="CG62" s="137"/>
      <c r="CH62" s="163"/>
      <c r="CI62" s="163"/>
      <c r="CJ62" s="163"/>
      <c r="CK62" s="136"/>
      <c r="CL62" s="137"/>
      <c r="CN62" s="133" t="s">
        <v>228</v>
      </c>
      <c r="CO62" s="133" t="str">
        <f t="shared" si="98"/>
        <v>RE4. Medidas minimizadoras del riesgo</v>
      </c>
      <c r="CP62" s="137"/>
      <c r="CQ62" s="163"/>
      <c r="CR62" s="163"/>
      <c r="CS62" s="163"/>
      <c r="CT62" s="136"/>
      <c r="CU62" s="137"/>
      <c r="CW62" s="133" t="s">
        <v>228</v>
      </c>
      <c r="CX62" s="133" t="str">
        <f t="shared" si="99"/>
        <v>RE4. Medidas minimizadoras del riesgo</v>
      </c>
      <c r="CY62" s="137"/>
      <c r="CZ62" s="163"/>
      <c r="DA62" s="163"/>
      <c r="DB62" s="163"/>
      <c r="DC62" s="136"/>
      <c r="DD62" s="137"/>
      <c r="DF62" s="133" t="s">
        <v>228</v>
      </c>
      <c r="DG62" s="133" t="str">
        <f t="shared" si="100"/>
        <v>RE4. Medidas minimizadoras del riesgo</v>
      </c>
      <c r="DH62" s="137"/>
      <c r="DI62" s="163"/>
      <c r="DJ62" s="163"/>
      <c r="DK62" s="163"/>
      <c r="DL62" s="136"/>
      <c r="DM62" s="137"/>
      <c r="DO62" s="133" t="s">
        <v>228</v>
      </c>
      <c r="DP62" s="133" t="str">
        <f t="shared" si="101"/>
        <v>RE4. Medidas minimizadoras del riesgo</v>
      </c>
      <c r="DQ62" s="137"/>
      <c r="DR62" s="163"/>
      <c r="DS62" s="163"/>
      <c r="DT62" s="163"/>
      <c r="DU62" s="136"/>
      <c r="DV62" s="137"/>
      <c r="DX62" s="133" t="s">
        <v>228</v>
      </c>
      <c r="DY62" s="133" t="str">
        <f t="shared" si="102"/>
        <v>RE4. Medidas minimizadoras del riesgo</v>
      </c>
      <c r="DZ62" s="137"/>
      <c r="EA62" s="163"/>
      <c r="EB62" s="163"/>
      <c r="EC62" s="163"/>
      <c r="ED62" s="136"/>
      <c r="EE62" s="137"/>
      <c r="EG62" s="133" t="s">
        <v>228</v>
      </c>
      <c r="EH62" s="133" t="str">
        <f t="shared" si="103"/>
        <v>RE4. Medidas minimizadoras del riesgo</v>
      </c>
      <c r="EI62" s="137"/>
      <c r="EJ62" s="163"/>
      <c r="EK62" s="163"/>
      <c r="EL62" s="163"/>
      <c r="EM62" s="136"/>
      <c r="EN62" s="137"/>
      <c r="EP62" s="133" t="s">
        <v>228</v>
      </c>
      <c r="EQ62" s="133" t="str">
        <f t="shared" si="104"/>
        <v>RE4. Medidas minimizadoras del riesgo</v>
      </c>
      <c r="ER62" s="137"/>
      <c r="ES62" s="163"/>
      <c r="ET62" s="163"/>
      <c r="EU62" s="163"/>
      <c r="EV62" s="136"/>
      <c r="EW62" s="137"/>
      <c r="EY62" s="133" t="s">
        <v>228</v>
      </c>
      <c r="EZ62" s="133" t="str">
        <f t="shared" si="105"/>
        <v>RE4. Medidas minimizadoras del riesgo</v>
      </c>
      <c r="FA62" s="137"/>
      <c r="FB62" s="163"/>
      <c r="FC62" s="163"/>
      <c r="FD62" s="163"/>
      <c r="FE62" s="136"/>
      <c r="FF62" s="137"/>
      <c r="FH62" s="133" t="s">
        <v>228</v>
      </c>
      <c r="FI62" s="133" t="str">
        <f t="shared" si="106"/>
        <v>RE4. Medidas minimizadoras del riesgo</v>
      </c>
      <c r="FJ62" s="137"/>
      <c r="FK62" s="163"/>
      <c r="FL62" s="163"/>
      <c r="FM62" s="163"/>
      <c r="FN62" s="136"/>
      <c r="FO62" s="137"/>
      <c r="FQ62" s="133" t="s">
        <v>228</v>
      </c>
      <c r="FR62" s="133" t="str">
        <f t="shared" si="107"/>
        <v>RE4. Medidas minimizadoras del riesgo</v>
      </c>
      <c r="FS62" s="137"/>
      <c r="FT62" s="163"/>
      <c r="FU62" s="163"/>
      <c r="FV62" s="163"/>
      <c r="FW62" s="136"/>
      <c r="FX62" s="137"/>
      <c r="FZ62" s="133" t="s">
        <v>228</v>
      </c>
      <c r="GA62" s="133" t="str">
        <f t="shared" si="108"/>
        <v>RE4. Medidas minimizadoras del riesgo</v>
      </c>
      <c r="GB62" s="137"/>
      <c r="GC62" s="163"/>
      <c r="GD62" s="163"/>
      <c r="GE62" s="163"/>
      <c r="GF62" s="136"/>
      <c r="GG62" s="137"/>
    </row>
    <row r="64" spans="1:189" ht="23.25" customHeight="1" x14ac:dyDescent="0.35">
      <c r="A64" s="1117" t="str">
        <f>J64</f>
        <v>Plan de mejora</v>
      </c>
      <c r="B64" s="1117"/>
      <c r="C64" s="1117"/>
      <c r="D64" s="1117"/>
      <c r="E64" s="1117"/>
      <c r="F64" s="1117"/>
      <c r="J64" s="1117" t="s">
        <v>239</v>
      </c>
      <c r="K64" s="1117"/>
      <c r="L64" s="1117"/>
      <c r="M64" s="1117"/>
      <c r="N64" s="1117"/>
      <c r="O64" s="1117"/>
      <c r="T64" s="1117" t="str">
        <f>J64</f>
        <v>Plan de mejora</v>
      </c>
      <c r="U64" s="1117"/>
      <c r="V64" s="1117"/>
      <c r="W64" s="1117"/>
      <c r="X64" s="1117"/>
      <c r="Y64" s="1117"/>
      <c r="AC64" s="1117" t="str">
        <f>T64</f>
        <v>Plan de mejora</v>
      </c>
      <c r="AD64" s="1117"/>
      <c r="AE64" s="1117"/>
      <c r="AF64" s="1117"/>
      <c r="AG64" s="1117"/>
      <c r="AH64" s="1117"/>
      <c r="AL64" s="1117" t="str">
        <f>AC64</f>
        <v>Plan de mejora</v>
      </c>
      <c r="AM64" s="1117"/>
      <c r="AN64" s="1117"/>
      <c r="AO64" s="1117"/>
      <c r="AP64" s="1117"/>
      <c r="AQ64" s="1117"/>
      <c r="AU64" s="1117" t="str">
        <f>AL64</f>
        <v>Plan de mejora</v>
      </c>
      <c r="AV64" s="1117"/>
      <c r="AW64" s="1117"/>
      <c r="AX64" s="1117"/>
      <c r="AY64" s="1117"/>
      <c r="AZ64" s="1117"/>
      <c r="BD64" s="1117" t="str">
        <f>AU64</f>
        <v>Plan de mejora</v>
      </c>
      <c r="BE64" s="1117"/>
      <c r="BF64" s="1117"/>
      <c r="BG64" s="1117"/>
      <c r="BH64" s="1117"/>
      <c r="BI64" s="1117"/>
      <c r="BM64" s="1117" t="str">
        <f>BD64</f>
        <v>Plan de mejora</v>
      </c>
      <c r="BN64" s="1117"/>
      <c r="BO64" s="1117"/>
      <c r="BP64" s="1117"/>
      <c r="BQ64" s="1117"/>
      <c r="BR64" s="1117"/>
      <c r="BV64" s="1117" t="str">
        <f>BM64</f>
        <v>Plan de mejora</v>
      </c>
      <c r="BW64" s="1117"/>
      <c r="BX64" s="1117"/>
      <c r="BY64" s="1117"/>
      <c r="BZ64" s="1117"/>
      <c r="CA64" s="1117"/>
      <c r="CE64" s="1117" t="str">
        <f>BV64</f>
        <v>Plan de mejora</v>
      </c>
      <c r="CF64" s="1117"/>
      <c r="CG64" s="1117"/>
      <c r="CH64" s="1117"/>
      <c r="CI64" s="1117"/>
      <c r="CJ64" s="1117"/>
      <c r="CN64" s="1117" t="str">
        <f>CE64</f>
        <v>Plan de mejora</v>
      </c>
      <c r="CO64" s="1117"/>
      <c r="CP64" s="1117"/>
      <c r="CQ64" s="1117"/>
      <c r="CR64" s="1117"/>
      <c r="CS64" s="1117"/>
      <c r="CW64" s="1117" t="str">
        <f>CN64</f>
        <v>Plan de mejora</v>
      </c>
      <c r="CX64" s="1117"/>
      <c r="CY64" s="1117"/>
      <c r="CZ64" s="1117"/>
      <c r="DA64" s="1117"/>
      <c r="DB64" s="1117"/>
      <c r="DF64" s="1117" t="str">
        <f>CW64</f>
        <v>Plan de mejora</v>
      </c>
      <c r="DG64" s="1117"/>
      <c r="DH64" s="1117"/>
      <c r="DI64" s="1117"/>
      <c r="DJ64" s="1117"/>
      <c r="DK64" s="1117"/>
      <c r="DO64" s="1117" t="str">
        <f>DF64</f>
        <v>Plan de mejora</v>
      </c>
      <c r="DP64" s="1117"/>
      <c r="DQ64" s="1117"/>
      <c r="DR64" s="1117"/>
      <c r="DS64" s="1117"/>
      <c r="DT64" s="1117"/>
      <c r="DX64" s="1117" t="str">
        <f>DO64</f>
        <v>Plan de mejora</v>
      </c>
      <c r="DY64" s="1117"/>
      <c r="DZ64" s="1117"/>
      <c r="EA64" s="1117"/>
      <c r="EB64" s="1117"/>
      <c r="EC64" s="1117"/>
      <c r="EG64" s="1117" t="str">
        <f>DX64</f>
        <v>Plan de mejora</v>
      </c>
      <c r="EH64" s="1117"/>
      <c r="EI64" s="1117"/>
      <c r="EJ64" s="1117"/>
      <c r="EK64" s="1117"/>
      <c r="EL64" s="1117"/>
      <c r="EP64" s="1117" t="str">
        <f>EG64</f>
        <v>Plan de mejora</v>
      </c>
      <c r="EQ64" s="1117"/>
      <c r="ER64" s="1117"/>
      <c r="ES64" s="1117"/>
      <c r="ET64" s="1117"/>
      <c r="EU64" s="1117"/>
      <c r="EY64" s="1117" t="str">
        <f>EP64</f>
        <v>Plan de mejora</v>
      </c>
      <c r="EZ64" s="1117"/>
      <c r="FA64" s="1117"/>
      <c r="FB64" s="1117"/>
      <c r="FC64" s="1117"/>
      <c r="FD64" s="1117"/>
      <c r="FH64" s="1117" t="str">
        <f>EY64</f>
        <v>Plan de mejora</v>
      </c>
      <c r="FI64" s="1117"/>
      <c r="FJ64" s="1117"/>
      <c r="FK64" s="1117"/>
      <c r="FL64" s="1117"/>
      <c r="FM64" s="1117"/>
      <c r="FQ64" s="1117" t="str">
        <f>FH64</f>
        <v>Plan de mejora</v>
      </c>
      <c r="FR64" s="1117"/>
      <c r="FS64" s="1117"/>
      <c r="FT64" s="1117"/>
      <c r="FU64" s="1117"/>
      <c r="FV64" s="1117"/>
      <c r="FZ64" s="1117" t="str">
        <f>FQ64</f>
        <v>Plan de mejora</v>
      </c>
      <c r="GA64" s="1117"/>
      <c r="GB64" s="1117"/>
      <c r="GC64" s="1117"/>
      <c r="GD64" s="1117"/>
      <c r="GE64" s="1117"/>
    </row>
    <row r="65" spans="1:190" ht="90" x14ac:dyDescent="0.2">
      <c r="A65" s="128" t="s">
        <v>207</v>
      </c>
      <c r="B65" s="129" t="s">
        <v>208</v>
      </c>
      <c r="C65" s="129" t="s">
        <v>209</v>
      </c>
      <c r="D65" s="129" t="s">
        <v>210</v>
      </c>
      <c r="E65" s="129" t="s">
        <v>211</v>
      </c>
      <c r="F65" s="128" t="s">
        <v>212</v>
      </c>
      <c r="J65" s="128" t="s">
        <v>207</v>
      </c>
      <c r="K65" s="129" t="s">
        <v>208</v>
      </c>
      <c r="L65" s="129" t="s">
        <v>209</v>
      </c>
      <c r="M65" s="129" t="s">
        <v>210</v>
      </c>
      <c r="N65" s="129" t="s">
        <v>211</v>
      </c>
      <c r="O65" s="128" t="s">
        <v>212</v>
      </c>
      <c r="T65" s="128" t="s">
        <v>207</v>
      </c>
      <c r="U65" s="129" t="s">
        <v>208</v>
      </c>
      <c r="V65" s="129" t="s">
        <v>209</v>
      </c>
      <c r="W65" s="129" t="s">
        <v>210</v>
      </c>
      <c r="X65" s="129" t="s">
        <v>211</v>
      </c>
      <c r="Y65" s="128" t="s">
        <v>212</v>
      </c>
      <c r="AC65" s="128" t="s">
        <v>207</v>
      </c>
      <c r="AD65" s="129" t="s">
        <v>208</v>
      </c>
      <c r="AE65" s="129" t="s">
        <v>209</v>
      </c>
      <c r="AF65" s="129" t="s">
        <v>210</v>
      </c>
      <c r="AG65" s="129" t="s">
        <v>211</v>
      </c>
      <c r="AH65" s="128" t="s">
        <v>212</v>
      </c>
      <c r="AL65" s="128" t="s">
        <v>207</v>
      </c>
      <c r="AM65" s="129" t="s">
        <v>208</v>
      </c>
      <c r="AN65" s="129" t="s">
        <v>209</v>
      </c>
      <c r="AO65" s="129" t="s">
        <v>210</v>
      </c>
      <c r="AP65" s="129" t="s">
        <v>211</v>
      </c>
      <c r="AQ65" s="128" t="s">
        <v>212</v>
      </c>
      <c r="AU65" s="128" t="s">
        <v>207</v>
      </c>
      <c r="AV65" s="129" t="s">
        <v>208</v>
      </c>
      <c r="AW65" s="129" t="s">
        <v>209</v>
      </c>
      <c r="AX65" s="129" t="s">
        <v>210</v>
      </c>
      <c r="AY65" s="129" t="s">
        <v>211</v>
      </c>
      <c r="AZ65" s="128" t="s">
        <v>212</v>
      </c>
      <c r="BD65" s="128" t="s">
        <v>207</v>
      </c>
      <c r="BE65" s="129" t="s">
        <v>208</v>
      </c>
      <c r="BF65" s="129" t="s">
        <v>209</v>
      </c>
      <c r="BG65" s="129" t="s">
        <v>210</v>
      </c>
      <c r="BH65" s="129" t="s">
        <v>211</v>
      </c>
      <c r="BI65" s="128" t="s">
        <v>212</v>
      </c>
      <c r="BM65" s="128" t="s">
        <v>207</v>
      </c>
      <c r="BN65" s="129" t="s">
        <v>208</v>
      </c>
      <c r="BO65" s="129" t="s">
        <v>209</v>
      </c>
      <c r="BP65" s="129" t="s">
        <v>210</v>
      </c>
      <c r="BQ65" s="129" t="s">
        <v>211</v>
      </c>
      <c r="BR65" s="128" t="s">
        <v>212</v>
      </c>
      <c r="BV65" s="128" t="s">
        <v>207</v>
      </c>
      <c r="BW65" s="129" t="s">
        <v>208</v>
      </c>
      <c r="BX65" s="129" t="s">
        <v>209</v>
      </c>
      <c r="BY65" s="129" t="s">
        <v>210</v>
      </c>
      <c r="BZ65" s="129" t="s">
        <v>211</v>
      </c>
      <c r="CA65" s="128" t="s">
        <v>212</v>
      </c>
      <c r="CE65" s="128" t="s">
        <v>207</v>
      </c>
      <c r="CF65" s="129" t="s">
        <v>208</v>
      </c>
      <c r="CG65" s="129" t="s">
        <v>209</v>
      </c>
      <c r="CH65" s="129" t="s">
        <v>210</v>
      </c>
      <c r="CI65" s="129" t="s">
        <v>211</v>
      </c>
      <c r="CJ65" s="128" t="s">
        <v>212</v>
      </c>
      <c r="CN65" s="128" t="s">
        <v>207</v>
      </c>
      <c r="CO65" s="129" t="s">
        <v>208</v>
      </c>
      <c r="CP65" s="129" t="s">
        <v>209</v>
      </c>
      <c r="CQ65" s="129" t="s">
        <v>210</v>
      </c>
      <c r="CR65" s="129" t="s">
        <v>211</v>
      </c>
      <c r="CS65" s="128" t="s">
        <v>212</v>
      </c>
      <c r="CW65" s="128" t="s">
        <v>207</v>
      </c>
      <c r="CX65" s="129" t="s">
        <v>208</v>
      </c>
      <c r="CY65" s="129" t="s">
        <v>209</v>
      </c>
      <c r="CZ65" s="129" t="s">
        <v>210</v>
      </c>
      <c r="DA65" s="129" t="s">
        <v>211</v>
      </c>
      <c r="DB65" s="128" t="s">
        <v>212</v>
      </c>
      <c r="DF65" s="128" t="s">
        <v>207</v>
      </c>
      <c r="DG65" s="129" t="s">
        <v>208</v>
      </c>
      <c r="DH65" s="129" t="s">
        <v>209</v>
      </c>
      <c r="DI65" s="129" t="s">
        <v>210</v>
      </c>
      <c r="DJ65" s="129" t="s">
        <v>211</v>
      </c>
      <c r="DK65" s="128" t="s">
        <v>212</v>
      </c>
      <c r="DO65" s="128" t="s">
        <v>207</v>
      </c>
      <c r="DP65" s="129" t="s">
        <v>208</v>
      </c>
      <c r="DQ65" s="129" t="s">
        <v>209</v>
      </c>
      <c r="DR65" s="129" t="s">
        <v>210</v>
      </c>
      <c r="DS65" s="129" t="s">
        <v>211</v>
      </c>
      <c r="DT65" s="128" t="s">
        <v>212</v>
      </c>
      <c r="DX65" s="128" t="s">
        <v>207</v>
      </c>
      <c r="DY65" s="129" t="s">
        <v>208</v>
      </c>
      <c r="DZ65" s="129" t="s">
        <v>209</v>
      </c>
      <c r="EA65" s="129" t="s">
        <v>210</v>
      </c>
      <c r="EB65" s="129" t="s">
        <v>211</v>
      </c>
      <c r="EC65" s="128" t="s">
        <v>212</v>
      </c>
      <c r="EG65" s="128" t="s">
        <v>207</v>
      </c>
      <c r="EH65" s="129" t="s">
        <v>208</v>
      </c>
      <c r="EI65" s="129" t="s">
        <v>209</v>
      </c>
      <c r="EJ65" s="129" t="s">
        <v>210</v>
      </c>
      <c r="EK65" s="129" t="s">
        <v>211</v>
      </c>
      <c r="EL65" s="128" t="s">
        <v>212</v>
      </c>
      <c r="EP65" s="128" t="s">
        <v>207</v>
      </c>
      <c r="EQ65" s="129" t="s">
        <v>208</v>
      </c>
      <c r="ER65" s="129" t="s">
        <v>209</v>
      </c>
      <c r="ES65" s="129" t="s">
        <v>210</v>
      </c>
      <c r="ET65" s="129" t="s">
        <v>211</v>
      </c>
      <c r="EU65" s="128" t="s">
        <v>212</v>
      </c>
      <c r="EY65" s="128" t="s">
        <v>207</v>
      </c>
      <c r="EZ65" s="129" t="s">
        <v>208</v>
      </c>
      <c r="FA65" s="129" t="s">
        <v>209</v>
      </c>
      <c r="FB65" s="129" t="s">
        <v>210</v>
      </c>
      <c r="FC65" s="129" t="s">
        <v>211</v>
      </c>
      <c r="FD65" s="128" t="s">
        <v>212</v>
      </c>
      <c r="FH65" s="128" t="s">
        <v>207</v>
      </c>
      <c r="FI65" s="129" t="s">
        <v>208</v>
      </c>
      <c r="FJ65" s="129" t="s">
        <v>209</v>
      </c>
      <c r="FK65" s="129" t="s">
        <v>210</v>
      </c>
      <c r="FL65" s="129" t="s">
        <v>211</v>
      </c>
      <c r="FM65" s="128" t="s">
        <v>212</v>
      </c>
      <c r="FQ65" s="128" t="s">
        <v>207</v>
      </c>
      <c r="FR65" s="129" t="s">
        <v>208</v>
      </c>
      <c r="FS65" s="129" t="s">
        <v>209</v>
      </c>
      <c r="FT65" s="129" t="s">
        <v>210</v>
      </c>
      <c r="FU65" s="129" t="s">
        <v>211</v>
      </c>
      <c r="FV65" s="128" t="s">
        <v>212</v>
      </c>
      <c r="FZ65" s="128" t="s">
        <v>207</v>
      </c>
      <c r="GA65" s="129" t="s">
        <v>208</v>
      </c>
      <c r="GB65" s="129" t="s">
        <v>209</v>
      </c>
      <c r="GC65" s="129" t="s">
        <v>210</v>
      </c>
      <c r="GD65" s="129" t="s">
        <v>211</v>
      </c>
      <c r="GE65" s="128" t="s">
        <v>212</v>
      </c>
    </row>
    <row r="66" spans="1:190" ht="15" x14ac:dyDescent="0.25">
      <c r="A66" s="276">
        <f>AVERAGE(J66,T66,AC66,AL66,AU66,BD66,BM66,BV66,CE66,CN66,CW66,DF66,DO66,DX66,EG66,EP66,EY66,FH66,FQ66,FZ66)</f>
        <v>0</v>
      </c>
      <c r="B66" s="277">
        <f>SUM(K66,U66,AD66,AM66,AV66,BE66,BN66,BW66,CF66,CO66,CX66,DG66,DP66,DY66,EH66,EQ66,EZ66,FI66,FR66,GA66)</f>
        <v>0</v>
      </c>
      <c r="C66" s="277">
        <f>SUM(L66,V66,AE66,AN66,AW66,BF66,BO66,BX66,CG66,CP66,CY66,DH66,DQ66,DZ66,EI66,ER66,FA66,FJ66,FS66,GB66)</f>
        <v>0</v>
      </c>
      <c r="D66" s="277">
        <f>SUM(M66,W66,AF66,AO66,AX66,BG66,BP66,BY66,CH66,CQ66,CZ66,DI66,DR66,EA66,EJ66,ES66,FB66,FK66,FT66,GC66)</f>
        <v>0</v>
      </c>
      <c r="E66" s="277">
        <f>SUM(N66,X66,AG66,AP66,AY66,BH66,BQ66,BZ66,CI66,CR66,DA66,DJ66,DS66,EB66,EK66,ET66,FC66,FL66,FU66,GD66)</f>
        <v>0</v>
      </c>
      <c r="F66" s="134" t="e">
        <f>SUM(C66,D66)/B66</f>
        <v>#DIV/0!</v>
      </c>
      <c r="J66" s="146">
        <f>'10. Control gerencial'!O358</f>
        <v>0</v>
      </c>
      <c r="K66" s="140">
        <f>'10. Control gerencial'!P358</f>
        <v>0</v>
      </c>
      <c r="L66" s="140">
        <f>'10. Control gerencial'!Q358</f>
        <v>0</v>
      </c>
      <c r="M66" s="140">
        <f>'10. Control gerencial'!R358</f>
        <v>0</v>
      </c>
      <c r="N66" s="131">
        <f>SUM(L66:M66)</f>
        <v>0</v>
      </c>
      <c r="O66" s="134">
        <f>'10. Control gerencial'!T318</f>
        <v>0</v>
      </c>
      <c r="T66" s="146"/>
      <c r="U66" s="140"/>
      <c r="V66" s="140"/>
      <c r="W66" s="140"/>
      <c r="X66" s="131"/>
      <c r="Y66" s="134"/>
      <c r="AC66" s="146"/>
      <c r="AD66" s="140"/>
      <c r="AE66" s="140"/>
      <c r="AF66" s="140"/>
      <c r="AG66" s="131"/>
      <c r="AH66" s="134"/>
      <c r="AL66" s="146"/>
      <c r="AM66" s="140"/>
      <c r="AN66" s="140"/>
      <c r="AO66" s="140"/>
      <c r="AP66" s="131"/>
      <c r="AQ66" s="134"/>
      <c r="AU66" s="146"/>
      <c r="AV66" s="140"/>
      <c r="AW66" s="140"/>
      <c r="AX66" s="140"/>
      <c r="AY66" s="131"/>
      <c r="AZ66" s="134"/>
      <c r="BD66" s="146"/>
      <c r="BE66" s="140"/>
      <c r="BF66" s="140"/>
      <c r="BG66" s="140"/>
      <c r="BH66" s="131"/>
      <c r="BI66" s="134"/>
      <c r="BM66" s="146"/>
      <c r="BN66" s="140"/>
      <c r="BO66" s="140"/>
      <c r="BP66" s="140"/>
      <c r="BQ66" s="131"/>
      <c r="BR66" s="134"/>
      <c r="BV66" s="146"/>
      <c r="BW66" s="140"/>
      <c r="BX66" s="140"/>
      <c r="BY66" s="140"/>
      <c r="BZ66" s="131"/>
      <c r="CA66" s="134"/>
      <c r="CE66" s="146"/>
      <c r="CF66" s="140"/>
      <c r="CG66" s="140"/>
      <c r="CH66" s="140"/>
      <c r="CI66" s="131"/>
      <c r="CJ66" s="134"/>
      <c r="CN66" s="146"/>
      <c r="CO66" s="140"/>
      <c r="CP66" s="140"/>
      <c r="CQ66" s="140"/>
      <c r="CR66" s="131"/>
      <c r="CS66" s="134"/>
      <c r="CW66" s="146"/>
      <c r="CX66" s="140"/>
      <c r="CY66" s="140"/>
      <c r="CZ66" s="140"/>
      <c r="DA66" s="131"/>
      <c r="DB66" s="134"/>
      <c r="DF66" s="146"/>
      <c r="DG66" s="140"/>
      <c r="DH66" s="140"/>
      <c r="DI66" s="140"/>
      <c r="DJ66" s="131"/>
      <c r="DK66" s="134"/>
      <c r="DO66" s="146"/>
      <c r="DP66" s="140"/>
      <c r="DQ66" s="140"/>
      <c r="DR66" s="140"/>
      <c r="DS66" s="131"/>
      <c r="DT66" s="134"/>
      <c r="DX66" s="146"/>
      <c r="DY66" s="140"/>
      <c r="DZ66" s="140"/>
      <c r="EA66" s="140"/>
      <c r="EB66" s="131"/>
      <c r="EC66" s="134"/>
      <c r="EG66" s="146"/>
      <c r="EH66" s="140"/>
      <c r="EI66" s="140"/>
      <c r="EJ66" s="140"/>
      <c r="EK66" s="131"/>
      <c r="EL66" s="134"/>
      <c r="EP66" s="146"/>
      <c r="EQ66" s="140"/>
      <c r="ER66" s="140"/>
      <c r="ES66" s="140"/>
      <c r="ET66" s="131"/>
      <c r="EU66" s="134"/>
      <c r="EY66" s="146"/>
      <c r="EZ66" s="140"/>
      <c r="FA66" s="140"/>
      <c r="FB66" s="140"/>
      <c r="FC66" s="131"/>
      <c r="FD66" s="134"/>
      <c r="FH66" s="146"/>
      <c r="FI66" s="140"/>
      <c r="FJ66" s="140"/>
      <c r="FK66" s="140"/>
      <c r="FL66" s="131"/>
      <c r="FM66" s="134"/>
      <c r="FQ66" s="146"/>
      <c r="FR66" s="140"/>
      <c r="FS66" s="140"/>
      <c r="FT66" s="140"/>
      <c r="FU66" s="131"/>
      <c r="FV66" s="134"/>
      <c r="FZ66" s="146"/>
      <c r="GA66" s="140"/>
      <c r="GB66" s="140"/>
      <c r="GC66" s="140"/>
      <c r="GD66" s="131"/>
      <c r="GE66" s="134"/>
    </row>
    <row r="70" spans="1:190" ht="15" customHeight="1" x14ac:dyDescent="0.25">
      <c r="B70" s="1118" t="s">
        <v>270</v>
      </c>
      <c r="C70" s="1119"/>
      <c r="D70" s="1119"/>
      <c r="E70" s="1119"/>
      <c r="F70" s="1119"/>
      <c r="G70" s="1119"/>
      <c r="H70" s="1119"/>
      <c r="I70" s="1119"/>
      <c r="K70" s="1118" t="s">
        <v>270</v>
      </c>
      <c r="L70" s="1119"/>
      <c r="M70" s="1119"/>
      <c r="N70" s="1119"/>
      <c r="O70" s="1119"/>
      <c r="P70" s="1119"/>
      <c r="Q70" s="1119"/>
      <c r="R70" s="1119"/>
      <c r="U70" s="1118" t="s">
        <v>270</v>
      </c>
      <c r="V70" s="1119"/>
      <c r="W70" s="1119"/>
      <c r="X70" s="1119"/>
      <c r="Y70" s="1119"/>
      <c r="Z70" s="1119"/>
      <c r="AA70" s="1119"/>
      <c r="AB70" s="1119"/>
      <c r="AD70" s="1118" t="s">
        <v>270</v>
      </c>
      <c r="AE70" s="1119"/>
      <c r="AF70" s="1119"/>
      <c r="AG70" s="1119"/>
      <c r="AH70" s="1119"/>
      <c r="AI70" s="1119"/>
      <c r="AJ70" s="1119"/>
      <c r="AK70" s="1119"/>
      <c r="AM70" s="1118" t="s">
        <v>270</v>
      </c>
      <c r="AN70" s="1119"/>
      <c r="AO70" s="1119"/>
      <c r="AP70" s="1119"/>
      <c r="AQ70" s="1119"/>
      <c r="AR70" s="1119"/>
      <c r="AS70" s="1119"/>
      <c r="AT70" s="1119"/>
      <c r="AV70" s="1118" t="s">
        <v>270</v>
      </c>
      <c r="AW70" s="1119"/>
      <c r="AX70" s="1119"/>
      <c r="AY70" s="1119"/>
      <c r="AZ70" s="1119"/>
      <c r="BA70" s="1119"/>
      <c r="BB70" s="1119"/>
      <c r="BC70" s="1119"/>
      <c r="BE70" s="1118" t="s">
        <v>270</v>
      </c>
      <c r="BF70" s="1119"/>
      <c r="BG70" s="1119"/>
      <c r="BH70" s="1119"/>
      <c r="BI70" s="1119"/>
      <c r="BJ70" s="1119"/>
      <c r="BK70" s="1119"/>
      <c r="BL70" s="1119"/>
      <c r="BN70" s="1118" t="s">
        <v>270</v>
      </c>
      <c r="BO70" s="1119"/>
      <c r="BP70" s="1119"/>
      <c r="BQ70" s="1119"/>
      <c r="BR70" s="1119"/>
      <c r="BS70" s="1119"/>
      <c r="BT70" s="1119"/>
      <c r="BU70" s="1119"/>
      <c r="BW70" s="1118" t="s">
        <v>270</v>
      </c>
      <c r="BX70" s="1119"/>
      <c r="BY70" s="1119"/>
      <c r="BZ70" s="1119"/>
      <c r="CA70" s="1119"/>
      <c r="CB70" s="1119"/>
      <c r="CC70" s="1119"/>
      <c r="CD70" s="1119"/>
      <c r="CF70" s="1118" t="s">
        <v>270</v>
      </c>
      <c r="CG70" s="1119"/>
      <c r="CH70" s="1119"/>
      <c r="CI70" s="1119"/>
      <c r="CJ70" s="1119"/>
      <c r="CK70" s="1119"/>
      <c r="CL70" s="1119"/>
      <c r="CM70" s="1119"/>
      <c r="CO70" s="1118" t="s">
        <v>270</v>
      </c>
      <c r="CP70" s="1119"/>
      <c r="CQ70" s="1119"/>
      <c r="CR70" s="1119"/>
      <c r="CS70" s="1119"/>
      <c r="CT70" s="1119"/>
      <c r="CU70" s="1119"/>
      <c r="CV70" s="1119"/>
      <c r="CX70" s="1118" t="s">
        <v>270</v>
      </c>
      <c r="CY70" s="1119"/>
      <c r="CZ70" s="1119"/>
      <c r="DA70" s="1119"/>
      <c r="DB70" s="1119"/>
      <c r="DC70" s="1119"/>
      <c r="DD70" s="1119"/>
      <c r="DE70" s="1119"/>
      <c r="DG70" s="1118" t="s">
        <v>270</v>
      </c>
      <c r="DH70" s="1119"/>
      <c r="DI70" s="1119"/>
      <c r="DJ70" s="1119"/>
      <c r="DK70" s="1119"/>
      <c r="DL70" s="1119"/>
      <c r="DM70" s="1119"/>
      <c r="DN70" s="1119"/>
      <c r="DP70" s="1118" t="s">
        <v>270</v>
      </c>
      <c r="DQ70" s="1119"/>
      <c r="DR70" s="1119"/>
      <c r="DS70" s="1119"/>
      <c r="DT70" s="1119"/>
      <c r="DU70" s="1119"/>
      <c r="DV70" s="1119"/>
      <c r="DW70" s="1119"/>
      <c r="DY70" s="1118" t="s">
        <v>270</v>
      </c>
      <c r="DZ70" s="1119"/>
      <c r="EA70" s="1119"/>
      <c r="EB70" s="1119"/>
      <c r="EC70" s="1119"/>
      <c r="ED70" s="1119"/>
      <c r="EE70" s="1119"/>
      <c r="EF70" s="1119"/>
      <c r="EH70" s="1118" t="s">
        <v>270</v>
      </c>
      <c r="EI70" s="1119"/>
      <c r="EJ70" s="1119"/>
      <c r="EK70" s="1119"/>
      <c r="EL70" s="1119"/>
      <c r="EM70" s="1119"/>
      <c r="EN70" s="1119"/>
      <c r="EO70" s="1119"/>
      <c r="EQ70" s="1118" t="s">
        <v>270</v>
      </c>
      <c r="ER70" s="1119"/>
      <c r="ES70" s="1119"/>
      <c r="ET70" s="1119"/>
      <c r="EU70" s="1119"/>
      <c r="EV70" s="1119"/>
      <c r="EW70" s="1119"/>
      <c r="EX70" s="1119"/>
      <c r="EZ70" s="1118" t="s">
        <v>270</v>
      </c>
      <c r="FA70" s="1119"/>
      <c r="FB70" s="1119"/>
      <c r="FC70" s="1119"/>
      <c r="FD70" s="1119"/>
      <c r="FE70" s="1119"/>
      <c r="FF70" s="1119"/>
      <c r="FG70" s="1119"/>
      <c r="FI70" s="1118" t="s">
        <v>270</v>
      </c>
      <c r="FJ70" s="1119"/>
      <c r="FK70" s="1119"/>
      <c r="FL70" s="1119"/>
      <c r="FM70" s="1119"/>
      <c r="FN70" s="1119"/>
      <c r="FO70" s="1119"/>
      <c r="FP70" s="1119"/>
      <c r="FR70" s="1118" t="s">
        <v>270</v>
      </c>
      <c r="FS70" s="1119"/>
      <c r="FT70" s="1119"/>
      <c r="FU70" s="1119"/>
      <c r="FV70" s="1119"/>
      <c r="FW70" s="1119"/>
      <c r="FX70" s="1119"/>
      <c r="FY70" s="1119"/>
      <c r="GA70" s="1118" t="s">
        <v>270</v>
      </c>
      <c r="GB70" s="1119"/>
      <c r="GC70" s="1119"/>
      <c r="GD70" s="1119"/>
      <c r="GE70" s="1119"/>
      <c r="GF70" s="1119"/>
      <c r="GG70" s="1119"/>
      <c r="GH70" s="1119"/>
    </row>
    <row r="71" spans="1:190" ht="90" x14ac:dyDescent="0.2">
      <c r="A71" s="1120" t="s">
        <v>271</v>
      </c>
      <c r="B71" s="1121"/>
      <c r="C71" s="165" t="s">
        <v>207</v>
      </c>
      <c r="D71" s="166" t="s">
        <v>208</v>
      </c>
      <c r="E71" s="166" t="s">
        <v>209</v>
      </c>
      <c r="F71" s="166" t="s">
        <v>210</v>
      </c>
      <c r="G71" s="166" t="s">
        <v>211</v>
      </c>
      <c r="H71" s="165" t="s">
        <v>272</v>
      </c>
      <c r="J71" s="1120" t="s">
        <v>271</v>
      </c>
      <c r="K71" s="1121"/>
      <c r="L71" s="165" t="s">
        <v>207</v>
      </c>
      <c r="M71" s="166" t="s">
        <v>208</v>
      </c>
      <c r="N71" s="166" t="s">
        <v>209</v>
      </c>
      <c r="O71" s="166" t="s">
        <v>210</v>
      </c>
      <c r="P71" s="166" t="s">
        <v>211</v>
      </c>
      <c r="Q71" s="165" t="s">
        <v>272</v>
      </c>
      <c r="T71" s="1120" t="s">
        <v>271</v>
      </c>
      <c r="U71" s="1121"/>
      <c r="V71" s="165" t="s">
        <v>207</v>
      </c>
      <c r="W71" s="166" t="s">
        <v>208</v>
      </c>
      <c r="X71" s="166" t="s">
        <v>209</v>
      </c>
      <c r="Y71" s="166" t="s">
        <v>210</v>
      </c>
      <c r="Z71" s="166" t="s">
        <v>211</v>
      </c>
      <c r="AA71" s="165" t="s">
        <v>272</v>
      </c>
      <c r="AC71" s="1120" t="s">
        <v>271</v>
      </c>
      <c r="AD71" s="1121"/>
      <c r="AE71" s="165" t="s">
        <v>207</v>
      </c>
      <c r="AF71" s="166" t="s">
        <v>208</v>
      </c>
      <c r="AG71" s="166" t="s">
        <v>209</v>
      </c>
      <c r="AH71" s="166" t="s">
        <v>210</v>
      </c>
      <c r="AI71" s="166" t="s">
        <v>211</v>
      </c>
      <c r="AJ71" s="165" t="s">
        <v>272</v>
      </c>
      <c r="AL71" s="1120" t="s">
        <v>271</v>
      </c>
      <c r="AM71" s="1121"/>
      <c r="AN71" s="165" t="s">
        <v>207</v>
      </c>
      <c r="AO71" s="166" t="s">
        <v>208</v>
      </c>
      <c r="AP71" s="166" t="s">
        <v>209</v>
      </c>
      <c r="AQ71" s="166" t="s">
        <v>210</v>
      </c>
      <c r="AR71" s="166" t="s">
        <v>211</v>
      </c>
      <c r="AS71" s="165" t="s">
        <v>272</v>
      </c>
      <c r="AU71" s="1120" t="s">
        <v>271</v>
      </c>
      <c r="AV71" s="1121"/>
      <c r="AW71" s="165" t="s">
        <v>207</v>
      </c>
      <c r="AX71" s="166" t="s">
        <v>208</v>
      </c>
      <c r="AY71" s="166" t="s">
        <v>209</v>
      </c>
      <c r="AZ71" s="166" t="s">
        <v>210</v>
      </c>
      <c r="BA71" s="166" t="s">
        <v>211</v>
      </c>
      <c r="BB71" s="165" t="s">
        <v>272</v>
      </c>
      <c r="BD71" s="1120" t="s">
        <v>271</v>
      </c>
      <c r="BE71" s="1121"/>
      <c r="BF71" s="165" t="s">
        <v>207</v>
      </c>
      <c r="BG71" s="166" t="s">
        <v>208</v>
      </c>
      <c r="BH71" s="166" t="s">
        <v>209</v>
      </c>
      <c r="BI71" s="166" t="s">
        <v>210</v>
      </c>
      <c r="BJ71" s="166" t="s">
        <v>211</v>
      </c>
      <c r="BK71" s="165" t="s">
        <v>272</v>
      </c>
      <c r="BM71" s="1120" t="s">
        <v>271</v>
      </c>
      <c r="BN71" s="1121"/>
      <c r="BO71" s="165" t="s">
        <v>207</v>
      </c>
      <c r="BP71" s="166" t="s">
        <v>208</v>
      </c>
      <c r="BQ71" s="166" t="s">
        <v>209</v>
      </c>
      <c r="BR71" s="166" t="s">
        <v>210</v>
      </c>
      <c r="BS71" s="166" t="s">
        <v>211</v>
      </c>
      <c r="BT71" s="165" t="s">
        <v>272</v>
      </c>
      <c r="BV71" s="1120" t="s">
        <v>271</v>
      </c>
      <c r="BW71" s="1121"/>
      <c r="BX71" s="165" t="s">
        <v>207</v>
      </c>
      <c r="BY71" s="166" t="s">
        <v>208</v>
      </c>
      <c r="BZ71" s="166" t="s">
        <v>209</v>
      </c>
      <c r="CA71" s="166" t="s">
        <v>210</v>
      </c>
      <c r="CB71" s="166" t="s">
        <v>211</v>
      </c>
      <c r="CC71" s="165" t="s">
        <v>272</v>
      </c>
      <c r="CE71" s="1120" t="s">
        <v>271</v>
      </c>
      <c r="CF71" s="1121"/>
      <c r="CG71" s="165" t="s">
        <v>207</v>
      </c>
      <c r="CH71" s="166" t="s">
        <v>208</v>
      </c>
      <c r="CI71" s="166" t="s">
        <v>209</v>
      </c>
      <c r="CJ71" s="166" t="s">
        <v>210</v>
      </c>
      <c r="CK71" s="166" t="s">
        <v>211</v>
      </c>
      <c r="CL71" s="165" t="s">
        <v>272</v>
      </c>
      <c r="CN71" s="1120" t="s">
        <v>271</v>
      </c>
      <c r="CO71" s="1121"/>
      <c r="CP71" s="165" t="s">
        <v>207</v>
      </c>
      <c r="CQ71" s="166" t="s">
        <v>208</v>
      </c>
      <c r="CR71" s="166" t="s">
        <v>209</v>
      </c>
      <c r="CS71" s="166" t="s">
        <v>210</v>
      </c>
      <c r="CT71" s="166" t="s">
        <v>211</v>
      </c>
      <c r="CU71" s="165" t="s">
        <v>272</v>
      </c>
      <c r="CW71" s="1120" t="s">
        <v>271</v>
      </c>
      <c r="CX71" s="1121"/>
      <c r="CY71" s="165" t="s">
        <v>207</v>
      </c>
      <c r="CZ71" s="166" t="s">
        <v>208</v>
      </c>
      <c r="DA71" s="166" t="s">
        <v>209</v>
      </c>
      <c r="DB71" s="166" t="s">
        <v>210</v>
      </c>
      <c r="DC71" s="166" t="s">
        <v>211</v>
      </c>
      <c r="DD71" s="165" t="s">
        <v>272</v>
      </c>
      <c r="DF71" s="1120" t="s">
        <v>271</v>
      </c>
      <c r="DG71" s="1121"/>
      <c r="DH71" s="165" t="s">
        <v>207</v>
      </c>
      <c r="DI71" s="166" t="s">
        <v>208</v>
      </c>
      <c r="DJ71" s="166" t="s">
        <v>209</v>
      </c>
      <c r="DK71" s="166" t="s">
        <v>210</v>
      </c>
      <c r="DL71" s="166" t="s">
        <v>211</v>
      </c>
      <c r="DM71" s="165" t="s">
        <v>272</v>
      </c>
      <c r="DO71" s="1120" t="s">
        <v>271</v>
      </c>
      <c r="DP71" s="1121"/>
      <c r="DQ71" s="165" t="s">
        <v>207</v>
      </c>
      <c r="DR71" s="166" t="s">
        <v>208</v>
      </c>
      <c r="DS71" s="166" t="s">
        <v>209</v>
      </c>
      <c r="DT71" s="166" t="s">
        <v>210</v>
      </c>
      <c r="DU71" s="166" t="s">
        <v>211</v>
      </c>
      <c r="DV71" s="165" t="s">
        <v>272</v>
      </c>
      <c r="DX71" s="1120" t="s">
        <v>271</v>
      </c>
      <c r="DY71" s="1121"/>
      <c r="DZ71" s="165" t="s">
        <v>207</v>
      </c>
      <c r="EA71" s="166" t="s">
        <v>208</v>
      </c>
      <c r="EB71" s="166" t="s">
        <v>209</v>
      </c>
      <c r="EC71" s="166" t="s">
        <v>210</v>
      </c>
      <c r="ED71" s="166" t="s">
        <v>211</v>
      </c>
      <c r="EE71" s="165" t="s">
        <v>272</v>
      </c>
      <c r="EG71" s="1120" t="s">
        <v>271</v>
      </c>
      <c r="EH71" s="1121"/>
      <c r="EI71" s="165" t="s">
        <v>207</v>
      </c>
      <c r="EJ71" s="166" t="s">
        <v>208</v>
      </c>
      <c r="EK71" s="166" t="s">
        <v>209</v>
      </c>
      <c r="EL71" s="166" t="s">
        <v>210</v>
      </c>
      <c r="EM71" s="166" t="s">
        <v>211</v>
      </c>
      <c r="EN71" s="165" t="s">
        <v>272</v>
      </c>
      <c r="EP71" s="1120" t="s">
        <v>271</v>
      </c>
      <c r="EQ71" s="1121"/>
      <c r="ER71" s="165" t="s">
        <v>207</v>
      </c>
      <c r="ES71" s="166" t="s">
        <v>208</v>
      </c>
      <c r="ET71" s="166" t="s">
        <v>209</v>
      </c>
      <c r="EU71" s="166" t="s">
        <v>210</v>
      </c>
      <c r="EV71" s="166" t="s">
        <v>211</v>
      </c>
      <c r="EW71" s="165" t="s">
        <v>272</v>
      </c>
      <c r="EY71" s="1120" t="s">
        <v>271</v>
      </c>
      <c r="EZ71" s="1121"/>
      <c r="FA71" s="165" t="s">
        <v>207</v>
      </c>
      <c r="FB71" s="166" t="s">
        <v>208</v>
      </c>
      <c r="FC71" s="166" t="s">
        <v>209</v>
      </c>
      <c r="FD71" s="166" t="s">
        <v>210</v>
      </c>
      <c r="FE71" s="166" t="s">
        <v>211</v>
      </c>
      <c r="FF71" s="165" t="s">
        <v>272</v>
      </c>
      <c r="FH71" s="1120" t="s">
        <v>271</v>
      </c>
      <c r="FI71" s="1121"/>
      <c r="FJ71" s="165" t="s">
        <v>207</v>
      </c>
      <c r="FK71" s="166" t="s">
        <v>208</v>
      </c>
      <c r="FL71" s="166" t="s">
        <v>209</v>
      </c>
      <c r="FM71" s="166" t="s">
        <v>210</v>
      </c>
      <c r="FN71" s="166" t="s">
        <v>211</v>
      </c>
      <c r="FO71" s="165" t="s">
        <v>272</v>
      </c>
      <c r="FQ71" s="1120" t="s">
        <v>271</v>
      </c>
      <c r="FR71" s="1121"/>
      <c r="FS71" s="165" t="s">
        <v>207</v>
      </c>
      <c r="FT71" s="166" t="s">
        <v>208</v>
      </c>
      <c r="FU71" s="166" t="s">
        <v>209</v>
      </c>
      <c r="FV71" s="166" t="s">
        <v>210</v>
      </c>
      <c r="FW71" s="166" t="s">
        <v>211</v>
      </c>
      <c r="FX71" s="165" t="s">
        <v>272</v>
      </c>
      <c r="FZ71" s="1120" t="s">
        <v>271</v>
      </c>
      <c r="GA71" s="1121"/>
      <c r="GB71" s="165" t="s">
        <v>207</v>
      </c>
      <c r="GC71" s="166" t="s">
        <v>208</v>
      </c>
      <c r="GD71" s="166" t="s">
        <v>209</v>
      </c>
      <c r="GE71" s="166" t="s">
        <v>210</v>
      </c>
      <c r="GF71" s="166" t="s">
        <v>211</v>
      </c>
      <c r="GG71" s="165" t="s">
        <v>272</v>
      </c>
    </row>
    <row r="72" spans="1:190" ht="30" x14ac:dyDescent="0.25">
      <c r="A72" s="167" t="str">
        <f>A4</f>
        <v>RE1</v>
      </c>
      <c r="B72" s="167" t="str">
        <f>B4</f>
        <v>RE.1 DIRECCIÓN Y CONDUCCIÓN FORTALECIDA</v>
      </c>
      <c r="C72" s="168">
        <f t="shared" ref="C72:H72" si="111">C5</f>
        <v>0</v>
      </c>
      <c r="D72" s="131">
        <f t="shared" si="111"/>
        <v>0</v>
      </c>
      <c r="E72" s="131">
        <f t="shared" si="111"/>
        <v>0</v>
      </c>
      <c r="F72" s="131">
        <f t="shared" si="111"/>
        <v>0</v>
      </c>
      <c r="G72" s="131">
        <f t="shared" si="111"/>
        <v>0</v>
      </c>
      <c r="H72" s="168" t="e">
        <f t="shared" si="111"/>
        <v>#DIV/0!</v>
      </c>
      <c r="J72" s="167" t="str">
        <f>J4</f>
        <v>RE1</v>
      </c>
      <c r="K72" s="167" t="str">
        <f>K4</f>
        <v>RE.1 DIRECCIÓN Y CONDUCCIÓN FORTALECIDA</v>
      </c>
      <c r="L72" s="168">
        <f t="shared" ref="L72:Q72" si="112">L5</f>
        <v>0</v>
      </c>
      <c r="M72" s="131">
        <f t="shared" si="112"/>
        <v>0</v>
      </c>
      <c r="N72" s="131">
        <f t="shared" si="112"/>
        <v>0</v>
      </c>
      <c r="O72" s="131">
        <f t="shared" si="112"/>
        <v>0</v>
      </c>
      <c r="P72" s="131">
        <f t="shared" si="112"/>
        <v>0</v>
      </c>
      <c r="Q72" s="168">
        <f t="shared" si="112"/>
        <v>0</v>
      </c>
      <c r="T72" s="167" t="s">
        <v>206</v>
      </c>
      <c r="U72" s="167" t="s">
        <v>877</v>
      </c>
      <c r="V72" s="168">
        <f t="shared" ref="V72:AA72" si="113">V5</f>
        <v>0</v>
      </c>
      <c r="W72" s="131">
        <f t="shared" si="113"/>
        <v>0</v>
      </c>
      <c r="X72" s="131">
        <f t="shared" si="113"/>
        <v>0</v>
      </c>
      <c r="Y72" s="131">
        <f t="shared" si="113"/>
        <v>0</v>
      </c>
      <c r="Z72" s="131">
        <f t="shared" si="113"/>
        <v>0</v>
      </c>
      <c r="AA72" s="168">
        <f t="shared" si="113"/>
        <v>0</v>
      </c>
      <c r="AC72" s="167" t="s">
        <v>206</v>
      </c>
      <c r="AD72" s="167" t="s">
        <v>877</v>
      </c>
      <c r="AE72" s="168">
        <f t="shared" ref="AE72:AJ72" si="114">AE5</f>
        <v>0</v>
      </c>
      <c r="AF72" s="131">
        <f t="shared" si="114"/>
        <v>0</v>
      </c>
      <c r="AG72" s="131">
        <f t="shared" si="114"/>
        <v>0</v>
      </c>
      <c r="AH72" s="131">
        <f t="shared" si="114"/>
        <v>0</v>
      </c>
      <c r="AI72" s="131">
        <f t="shared" si="114"/>
        <v>0</v>
      </c>
      <c r="AJ72" s="168">
        <f t="shared" si="114"/>
        <v>0</v>
      </c>
      <c r="AL72" s="167" t="s">
        <v>206</v>
      </c>
      <c r="AM72" s="167" t="s">
        <v>877</v>
      </c>
      <c r="AN72" s="168">
        <f t="shared" ref="AN72:AS72" si="115">AN5</f>
        <v>0</v>
      </c>
      <c r="AO72" s="131">
        <f t="shared" si="115"/>
        <v>0</v>
      </c>
      <c r="AP72" s="131">
        <f t="shared" si="115"/>
        <v>0</v>
      </c>
      <c r="AQ72" s="131">
        <f t="shared" si="115"/>
        <v>0</v>
      </c>
      <c r="AR72" s="131">
        <f t="shared" si="115"/>
        <v>0</v>
      </c>
      <c r="AS72" s="168">
        <f t="shared" si="115"/>
        <v>0</v>
      </c>
      <c r="AU72" s="167" t="s">
        <v>206</v>
      </c>
      <c r="AV72" s="167" t="s">
        <v>877</v>
      </c>
      <c r="AW72" s="168">
        <f t="shared" ref="AW72:BB72" si="116">AW5</f>
        <v>0</v>
      </c>
      <c r="AX72" s="131">
        <f t="shared" si="116"/>
        <v>0</v>
      </c>
      <c r="AY72" s="131">
        <f t="shared" si="116"/>
        <v>0</v>
      </c>
      <c r="AZ72" s="131">
        <f t="shared" si="116"/>
        <v>0</v>
      </c>
      <c r="BA72" s="131">
        <f t="shared" si="116"/>
        <v>0</v>
      </c>
      <c r="BB72" s="168">
        <f t="shared" si="116"/>
        <v>0</v>
      </c>
      <c r="BD72" s="167" t="s">
        <v>206</v>
      </c>
      <c r="BE72" s="167" t="s">
        <v>877</v>
      </c>
      <c r="BF72" s="168">
        <f t="shared" ref="BF72:BK72" si="117">BF5</f>
        <v>0</v>
      </c>
      <c r="BG72" s="131">
        <f t="shared" si="117"/>
        <v>0</v>
      </c>
      <c r="BH72" s="131">
        <f t="shared" si="117"/>
        <v>0</v>
      </c>
      <c r="BI72" s="131">
        <f t="shared" si="117"/>
        <v>0</v>
      </c>
      <c r="BJ72" s="131">
        <f t="shared" si="117"/>
        <v>0</v>
      </c>
      <c r="BK72" s="168">
        <f t="shared" si="117"/>
        <v>0</v>
      </c>
      <c r="BM72" s="167" t="s">
        <v>206</v>
      </c>
      <c r="BN72" s="167" t="s">
        <v>877</v>
      </c>
      <c r="BO72" s="168">
        <f t="shared" ref="BO72:BT72" si="118">BO5</f>
        <v>0</v>
      </c>
      <c r="BP72" s="131">
        <f t="shared" si="118"/>
        <v>0</v>
      </c>
      <c r="BQ72" s="131">
        <f t="shared" si="118"/>
        <v>0</v>
      </c>
      <c r="BR72" s="131">
        <f t="shared" si="118"/>
        <v>0</v>
      </c>
      <c r="BS72" s="131">
        <f t="shared" si="118"/>
        <v>0</v>
      </c>
      <c r="BT72" s="168">
        <f t="shared" si="118"/>
        <v>0</v>
      </c>
      <c r="BV72" s="167" t="s">
        <v>206</v>
      </c>
      <c r="BW72" s="167" t="s">
        <v>877</v>
      </c>
      <c r="BX72" s="168">
        <f t="shared" ref="BX72:CC72" si="119">BX5</f>
        <v>0</v>
      </c>
      <c r="BY72" s="131">
        <f t="shared" si="119"/>
        <v>0</v>
      </c>
      <c r="BZ72" s="131">
        <f t="shared" si="119"/>
        <v>0</v>
      </c>
      <c r="CA72" s="131">
        <f t="shared" si="119"/>
        <v>0</v>
      </c>
      <c r="CB72" s="131">
        <f t="shared" si="119"/>
        <v>0</v>
      </c>
      <c r="CC72" s="168">
        <f t="shared" si="119"/>
        <v>0</v>
      </c>
      <c r="CE72" s="167" t="s">
        <v>206</v>
      </c>
      <c r="CF72" s="167" t="s">
        <v>877</v>
      </c>
      <c r="CG72" s="168">
        <f t="shared" ref="CG72:CL72" si="120">CG5</f>
        <v>0</v>
      </c>
      <c r="CH72" s="131">
        <f t="shared" si="120"/>
        <v>0</v>
      </c>
      <c r="CI72" s="131">
        <f t="shared" si="120"/>
        <v>0</v>
      </c>
      <c r="CJ72" s="131">
        <f t="shared" si="120"/>
        <v>0</v>
      </c>
      <c r="CK72" s="131">
        <f t="shared" si="120"/>
        <v>0</v>
      </c>
      <c r="CL72" s="168">
        <f t="shared" si="120"/>
        <v>0</v>
      </c>
      <c r="CN72" s="167" t="s">
        <v>206</v>
      </c>
      <c r="CO72" s="167" t="s">
        <v>877</v>
      </c>
      <c r="CP72" s="168">
        <f t="shared" ref="CP72:CU72" si="121">CP5</f>
        <v>0</v>
      </c>
      <c r="CQ72" s="131">
        <f t="shared" si="121"/>
        <v>0</v>
      </c>
      <c r="CR72" s="131">
        <f t="shared" si="121"/>
        <v>0</v>
      </c>
      <c r="CS72" s="131">
        <f t="shared" si="121"/>
        <v>0</v>
      </c>
      <c r="CT72" s="131">
        <f t="shared" si="121"/>
        <v>0</v>
      </c>
      <c r="CU72" s="168">
        <f t="shared" si="121"/>
        <v>0</v>
      </c>
      <c r="CW72" s="167" t="s">
        <v>206</v>
      </c>
      <c r="CX72" s="167" t="s">
        <v>877</v>
      </c>
      <c r="CY72" s="168">
        <f t="shared" ref="CY72:DD72" si="122">CY5</f>
        <v>0</v>
      </c>
      <c r="CZ72" s="131">
        <f t="shared" si="122"/>
        <v>0</v>
      </c>
      <c r="DA72" s="131">
        <f t="shared" si="122"/>
        <v>0</v>
      </c>
      <c r="DB72" s="131">
        <f t="shared" si="122"/>
        <v>0</v>
      </c>
      <c r="DC72" s="131">
        <f t="shared" si="122"/>
        <v>0</v>
      </c>
      <c r="DD72" s="168">
        <f t="shared" si="122"/>
        <v>0</v>
      </c>
      <c r="DF72" s="167" t="s">
        <v>206</v>
      </c>
      <c r="DG72" s="167" t="s">
        <v>877</v>
      </c>
      <c r="DH72" s="168">
        <f t="shared" ref="DH72:DM72" si="123">DH5</f>
        <v>0</v>
      </c>
      <c r="DI72" s="131">
        <f t="shared" si="123"/>
        <v>0</v>
      </c>
      <c r="DJ72" s="131">
        <f t="shared" si="123"/>
        <v>0</v>
      </c>
      <c r="DK72" s="131">
        <f t="shared" si="123"/>
        <v>0</v>
      </c>
      <c r="DL72" s="131">
        <f t="shared" si="123"/>
        <v>0</v>
      </c>
      <c r="DM72" s="168">
        <f t="shared" si="123"/>
        <v>0</v>
      </c>
      <c r="DO72" s="167" t="s">
        <v>206</v>
      </c>
      <c r="DP72" s="167" t="s">
        <v>877</v>
      </c>
      <c r="DQ72" s="168">
        <f t="shared" ref="DQ72:DV72" si="124">DQ5</f>
        <v>0</v>
      </c>
      <c r="DR72" s="131">
        <f t="shared" si="124"/>
        <v>0</v>
      </c>
      <c r="DS72" s="131">
        <f t="shared" si="124"/>
        <v>0</v>
      </c>
      <c r="DT72" s="131">
        <f t="shared" si="124"/>
        <v>0</v>
      </c>
      <c r="DU72" s="131">
        <f t="shared" si="124"/>
        <v>0</v>
      </c>
      <c r="DV72" s="168">
        <f t="shared" si="124"/>
        <v>0</v>
      </c>
      <c r="DX72" s="167" t="s">
        <v>206</v>
      </c>
      <c r="DY72" s="167" t="s">
        <v>877</v>
      </c>
      <c r="DZ72" s="168">
        <f t="shared" ref="DZ72:EE72" si="125">DZ5</f>
        <v>0</v>
      </c>
      <c r="EA72" s="131">
        <f t="shared" si="125"/>
        <v>0</v>
      </c>
      <c r="EB72" s="131">
        <f t="shared" si="125"/>
        <v>0</v>
      </c>
      <c r="EC72" s="131">
        <f t="shared" si="125"/>
        <v>0</v>
      </c>
      <c r="ED72" s="131">
        <f t="shared" si="125"/>
        <v>0</v>
      </c>
      <c r="EE72" s="168">
        <f t="shared" si="125"/>
        <v>0</v>
      </c>
      <c r="EG72" s="167" t="s">
        <v>206</v>
      </c>
      <c r="EH72" s="167" t="s">
        <v>877</v>
      </c>
      <c r="EI72" s="168">
        <f t="shared" ref="EI72:EN72" si="126">EI5</f>
        <v>0</v>
      </c>
      <c r="EJ72" s="131">
        <f t="shared" si="126"/>
        <v>0</v>
      </c>
      <c r="EK72" s="131">
        <f t="shared" si="126"/>
        <v>0</v>
      </c>
      <c r="EL72" s="131">
        <f t="shared" si="126"/>
        <v>0</v>
      </c>
      <c r="EM72" s="131">
        <f t="shared" si="126"/>
        <v>0</v>
      </c>
      <c r="EN72" s="168">
        <f t="shared" si="126"/>
        <v>0</v>
      </c>
      <c r="EP72" s="167" t="s">
        <v>206</v>
      </c>
      <c r="EQ72" s="167" t="s">
        <v>877</v>
      </c>
      <c r="ER72" s="168">
        <f t="shared" ref="ER72:EW72" si="127">ER5</f>
        <v>0</v>
      </c>
      <c r="ES72" s="131">
        <f t="shared" si="127"/>
        <v>0</v>
      </c>
      <c r="ET72" s="131">
        <f t="shared" si="127"/>
        <v>0</v>
      </c>
      <c r="EU72" s="131">
        <f t="shared" si="127"/>
        <v>0</v>
      </c>
      <c r="EV72" s="131">
        <f t="shared" si="127"/>
        <v>0</v>
      </c>
      <c r="EW72" s="168">
        <f t="shared" si="127"/>
        <v>0</v>
      </c>
      <c r="EY72" s="167" t="s">
        <v>206</v>
      </c>
      <c r="EZ72" s="167" t="s">
        <v>877</v>
      </c>
      <c r="FA72" s="168">
        <f t="shared" ref="FA72:FF72" si="128">FA5</f>
        <v>0</v>
      </c>
      <c r="FB72" s="131">
        <f t="shared" si="128"/>
        <v>0</v>
      </c>
      <c r="FC72" s="131">
        <f t="shared" si="128"/>
        <v>0</v>
      </c>
      <c r="FD72" s="131">
        <f t="shared" si="128"/>
        <v>0</v>
      </c>
      <c r="FE72" s="131">
        <f t="shared" si="128"/>
        <v>0</v>
      </c>
      <c r="FF72" s="168">
        <f t="shared" si="128"/>
        <v>0</v>
      </c>
      <c r="FH72" s="167" t="s">
        <v>206</v>
      </c>
      <c r="FI72" s="167" t="s">
        <v>877</v>
      </c>
      <c r="FJ72" s="168">
        <f t="shared" ref="FJ72:FO72" si="129">FJ5</f>
        <v>0</v>
      </c>
      <c r="FK72" s="131">
        <f t="shared" si="129"/>
        <v>0</v>
      </c>
      <c r="FL72" s="131">
        <f t="shared" si="129"/>
        <v>0</v>
      </c>
      <c r="FM72" s="131">
        <f t="shared" si="129"/>
        <v>0</v>
      </c>
      <c r="FN72" s="131">
        <f t="shared" si="129"/>
        <v>0</v>
      </c>
      <c r="FO72" s="168">
        <f t="shared" si="129"/>
        <v>0</v>
      </c>
      <c r="FQ72" s="167" t="s">
        <v>206</v>
      </c>
      <c r="FR72" s="167" t="s">
        <v>877</v>
      </c>
      <c r="FS72" s="168">
        <f t="shared" ref="FS72:FX72" si="130">FS5</f>
        <v>0</v>
      </c>
      <c r="FT72" s="131">
        <f t="shared" si="130"/>
        <v>0</v>
      </c>
      <c r="FU72" s="131">
        <f t="shared" si="130"/>
        <v>0</v>
      </c>
      <c r="FV72" s="131">
        <f t="shared" si="130"/>
        <v>0</v>
      </c>
      <c r="FW72" s="131">
        <f t="shared" si="130"/>
        <v>0</v>
      </c>
      <c r="FX72" s="168">
        <f t="shared" si="130"/>
        <v>0</v>
      </c>
      <c r="FZ72" s="167" t="s">
        <v>206</v>
      </c>
      <c r="GA72" s="167" t="s">
        <v>877</v>
      </c>
      <c r="GB72" s="168">
        <f t="shared" ref="GB72:GG72" si="131">GB5</f>
        <v>0</v>
      </c>
      <c r="GC72" s="131">
        <f t="shared" si="131"/>
        <v>0</v>
      </c>
      <c r="GD72" s="131">
        <f t="shared" si="131"/>
        <v>0</v>
      </c>
      <c r="GE72" s="131">
        <f t="shared" si="131"/>
        <v>0</v>
      </c>
      <c r="GF72" s="131">
        <f t="shared" si="131"/>
        <v>0</v>
      </c>
      <c r="GG72" s="168">
        <f t="shared" si="131"/>
        <v>0</v>
      </c>
    </row>
    <row r="73" spans="1:190" ht="30" x14ac:dyDescent="0.25">
      <c r="A73" s="167" t="str">
        <f>A22</f>
        <v>RE2</v>
      </c>
      <c r="B73" s="167" t="str">
        <f>B22</f>
        <v xml:space="preserve">RE2.REGULACIÓN EN SALUD, EFICIENTE Y EFICAZ </v>
      </c>
      <c r="C73" s="168">
        <f t="shared" ref="C73:H73" si="132">C23</f>
        <v>0</v>
      </c>
      <c r="D73" s="169">
        <f t="shared" si="132"/>
        <v>0</v>
      </c>
      <c r="E73" s="169">
        <f t="shared" si="132"/>
        <v>0</v>
      </c>
      <c r="F73" s="169">
        <f t="shared" si="132"/>
        <v>0</v>
      </c>
      <c r="G73" s="169">
        <f t="shared" si="132"/>
        <v>0</v>
      </c>
      <c r="H73" s="169" t="e">
        <f t="shared" si="132"/>
        <v>#DIV/0!</v>
      </c>
      <c r="J73" s="167" t="str">
        <f>J22</f>
        <v>RE2</v>
      </c>
      <c r="K73" s="167" t="str">
        <f>K22</f>
        <v xml:space="preserve">RE2.REGULACIÓN EN SALUD, EFICIENTE Y EFICAZ </v>
      </c>
      <c r="L73" s="168">
        <f t="shared" ref="L73:Q73" si="133">L23</f>
        <v>0</v>
      </c>
      <c r="M73" s="169">
        <f t="shared" si="133"/>
        <v>0</v>
      </c>
      <c r="N73" s="169">
        <f t="shared" si="133"/>
        <v>0</v>
      </c>
      <c r="O73" s="169">
        <f t="shared" si="133"/>
        <v>0</v>
      </c>
      <c r="P73" s="169">
        <f t="shared" si="133"/>
        <v>0</v>
      </c>
      <c r="Q73" s="168">
        <f t="shared" si="133"/>
        <v>0</v>
      </c>
      <c r="T73" s="167" t="s">
        <v>216</v>
      </c>
      <c r="U73" s="167" t="s">
        <v>773</v>
      </c>
      <c r="V73" s="168">
        <f t="shared" ref="V73:AA73" si="134">V23</f>
        <v>0</v>
      </c>
      <c r="W73" s="169">
        <f t="shared" si="134"/>
        <v>0</v>
      </c>
      <c r="X73" s="169">
        <f t="shared" si="134"/>
        <v>0</v>
      </c>
      <c r="Y73" s="169">
        <f t="shared" si="134"/>
        <v>0</v>
      </c>
      <c r="Z73" s="169">
        <f t="shared" si="134"/>
        <v>0</v>
      </c>
      <c r="AA73" s="168">
        <f t="shared" si="134"/>
        <v>0</v>
      </c>
      <c r="AC73" s="167" t="s">
        <v>216</v>
      </c>
      <c r="AD73" s="167" t="s">
        <v>773</v>
      </c>
      <c r="AE73" s="168">
        <f t="shared" ref="AE73:AJ73" si="135">AE23</f>
        <v>0</v>
      </c>
      <c r="AF73" s="169">
        <f t="shared" si="135"/>
        <v>0</v>
      </c>
      <c r="AG73" s="169">
        <f t="shared" si="135"/>
        <v>0</v>
      </c>
      <c r="AH73" s="169">
        <f t="shared" si="135"/>
        <v>0</v>
      </c>
      <c r="AI73" s="169">
        <f t="shared" si="135"/>
        <v>0</v>
      </c>
      <c r="AJ73" s="168">
        <f t="shared" si="135"/>
        <v>0</v>
      </c>
      <c r="AL73" s="167" t="s">
        <v>216</v>
      </c>
      <c r="AM73" s="167" t="s">
        <v>773</v>
      </c>
      <c r="AN73" s="168">
        <f t="shared" ref="AN73:AS73" si="136">AN23</f>
        <v>0</v>
      </c>
      <c r="AO73" s="169">
        <f t="shared" si="136"/>
        <v>0</v>
      </c>
      <c r="AP73" s="169">
        <f t="shared" si="136"/>
        <v>0</v>
      </c>
      <c r="AQ73" s="169">
        <f t="shared" si="136"/>
        <v>0</v>
      </c>
      <c r="AR73" s="169">
        <f t="shared" si="136"/>
        <v>0</v>
      </c>
      <c r="AS73" s="168">
        <f t="shared" si="136"/>
        <v>0</v>
      </c>
      <c r="AU73" s="167" t="s">
        <v>216</v>
      </c>
      <c r="AV73" s="167" t="s">
        <v>773</v>
      </c>
      <c r="AW73" s="168">
        <f t="shared" ref="AW73:BB73" si="137">AW23</f>
        <v>0</v>
      </c>
      <c r="AX73" s="169">
        <f t="shared" si="137"/>
        <v>0</v>
      </c>
      <c r="AY73" s="169">
        <f t="shared" si="137"/>
        <v>0</v>
      </c>
      <c r="AZ73" s="169">
        <f t="shared" si="137"/>
        <v>0</v>
      </c>
      <c r="BA73" s="169">
        <f t="shared" si="137"/>
        <v>0</v>
      </c>
      <c r="BB73" s="168">
        <f t="shared" si="137"/>
        <v>0</v>
      </c>
      <c r="BD73" s="167" t="s">
        <v>216</v>
      </c>
      <c r="BE73" s="167" t="s">
        <v>773</v>
      </c>
      <c r="BF73" s="168">
        <f t="shared" ref="BF73:BK73" si="138">BF23</f>
        <v>0</v>
      </c>
      <c r="BG73" s="169">
        <f t="shared" si="138"/>
        <v>0</v>
      </c>
      <c r="BH73" s="169">
        <f t="shared" si="138"/>
        <v>0</v>
      </c>
      <c r="BI73" s="169">
        <f t="shared" si="138"/>
        <v>0</v>
      </c>
      <c r="BJ73" s="169">
        <f t="shared" si="138"/>
        <v>0</v>
      </c>
      <c r="BK73" s="168">
        <f t="shared" si="138"/>
        <v>0</v>
      </c>
      <c r="BM73" s="167" t="s">
        <v>216</v>
      </c>
      <c r="BN73" s="167" t="s">
        <v>773</v>
      </c>
      <c r="BO73" s="168">
        <f t="shared" ref="BO73:BT73" si="139">BO23</f>
        <v>0</v>
      </c>
      <c r="BP73" s="169">
        <f t="shared" si="139"/>
        <v>0</v>
      </c>
      <c r="BQ73" s="169">
        <f t="shared" si="139"/>
        <v>0</v>
      </c>
      <c r="BR73" s="169">
        <f t="shared" si="139"/>
        <v>0</v>
      </c>
      <c r="BS73" s="169">
        <f t="shared" si="139"/>
        <v>0</v>
      </c>
      <c r="BT73" s="168">
        <f t="shared" si="139"/>
        <v>0</v>
      </c>
      <c r="BV73" s="167" t="s">
        <v>216</v>
      </c>
      <c r="BW73" s="167" t="s">
        <v>773</v>
      </c>
      <c r="BX73" s="168">
        <f t="shared" ref="BX73:CC73" si="140">BX23</f>
        <v>0</v>
      </c>
      <c r="BY73" s="169">
        <f t="shared" si="140"/>
        <v>0</v>
      </c>
      <c r="BZ73" s="169">
        <f t="shared" si="140"/>
        <v>0</v>
      </c>
      <c r="CA73" s="169">
        <f t="shared" si="140"/>
        <v>0</v>
      </c>
      <c r="CB73" s="169">
        <f t="shared" si="140"/>
        <v>0</v>
      </c>
      <c r="CC73" s="168">
        <f t="shared" si="140"/>
        <v>0</v>
      </c>
      <c r="CE73" s="167" t="s">
        <v>216</v>
      </c>
      <c r="CF73" s="167" t="s">
        <v>773</v>
      </c>
      <c r="CG73" s="168">
        <f t="shared" ref="CG73:CL73" si="141">CG23</f>
        <v>0</v>
      </c>
      <c r="CH73" s="169">
        <f t="shared" si="141"/>
        <v>0</v>
      </c>
      <c r="CI73" s="169">
        <f t="shared" si="141"/>
        <v>0</v>
      </c>
      <c r="CJ73" s="169">
        <f t="shared" si="141"/>
        <v>0</v>
      </c>
      <c r="CK73" s="169">
        <f t="shared" si="141"/>
        <v>0</v>
      </c>
      <c r="CL73" s="168">
        <f t="shared" si="141"/>
        <v>0</v>
      </c>
      <c r="CN73" s="167" t="s">
        <v>216</v>
      </c>
      <c r="CO73" s="167" t="s">
        <v>773</v>
      </c>
      <c r="CP73" s="168">
        <f t="shared" ref="CP73:CU73" si="142">CP23</f>
        <v>0</v>
      </c>
      <c r="CQ73" s="169">
        <f t="shared" si="142"/>
        <v>0</v>
      </c>
      <c r="CR73" s="169">
        <f t="shared" si="142"/>
        <v>0</v>
      </c>
      <c r="CS73" s="169">
        <f t="shared" si="142"/>
        <v>0</v>
      </c>
      <c r="CT73" s="169">
        <f t="shared" si="142"/>
        <v>0</v>
      </c>
      <c r="CU73" s="168">
        <f t="shared" si="142"/>
        <v>0</v>
      </c>
      <c r="CW73" s="167" t="s">
        <v>216</v>
      </c>
      <c r="CX73" s="167" t="s">
        <v>773</v>
      </c>
      <c r="CY73" s="168">
        <f t="shared" ref="CY73:DD73" si="143">CY23</f>
        <v>0</v>
      </c>
      <c r="CZ73" s="169">
        <f t="shared" si="143"/>
        <v>0</v>
      </c>
      <c r="DA73" s="169">
        <f t="shared" si="143"/>
        <v>0</v>
      </c>
      <c r="DB73" s="169">
        <f t="shared" si="143"/>
        <v>0</v>
      </c>
      <c r="DC73" s="169">
        <f t="shared" si="143"/>
        <v>0</v>
      </c>
      <c r="DD73" s="168">
        <f t="shared" si="143"/>
        <v>0</v>
      </c>
      <c r="DF73" s="167" t="s">
        <v>216</v>
      </c>
      <c r="DG73" s="167" t="s">
        <v>773</v>
      </c>
      <c r="DH73" s="168">
        <f t="shared" ref="DH73:DM73" si="144">DH23</f>
        <v>0</v>
      </c>
      <c r="DI73" s="169">
        <f t="shared" si="144"/>
        <v>0</v>
      </c>
      <c r="DJ73" s="169">
        <f t="shared" si="144"/>
        <v>0</v>
      </c>
      <c r="DK73" s="169">
        <f t="shared" si="144"/>
        <v>0</v>
      </c>
      <c r="DL73" s="169">
        <f t="shared" si="144"/>
        <v>0</v>
      </c>
      <c r="DM73" s="168">
        <f t="shared" si="144"/>
        <v>0</v>
      </c>
      <c r="DO73" s="167" t="s">
        <v>216</v>
      </c>
      <c r="DP73" s="167" t="s">
        <v>773</v>
      </c>
      <c r="DQ73" s="168">
        <f t="shared" ref="DQ73:DV73" si="145">DQ23</f>
        <v>0</v>
      </c>
      <c r="DR73" s="169">
        <f t="shared" si="145"/>
        <v>0</v>
      </c>
      <c r="DS73" s="169">
        <f t="shared" si="145"/>
        <v>0</v>
      </c>
      <c r="DT73" s="169">
        <f t="shared" si="145"/>
        <v>0</v>
      </c>
      <c r="DU73" s="169">
        <f t="shared" si="145"/>
        <v>0</v>
      </c>
      <c r="DV73" s="168">
        <f t="shared" si="145"/>
        <v>0</v>
      </c>
      <c r="DX73" s="167" t="s">
        <v>216</v>
      </c>
      <c r="DY73" s="167" t="s">
        <v>773</v>
      </c>
      <c r="DZ73" s="168">
        <f t="shared" ref="DZ73:EE73" si="146">DZ23</f>
        <v>0</v>
      </c>
      <c r="EA73" s="169">
        <f t="shared" si="146"/>
        <v>0</v>
      </c>
      <c r="EB73" s="169">
        <f t="shared" si="146"/>
        <v>0</v>
      </c>
      <c r="EC73" s="169">
        <f t="shared" si="146"/>
        <v>0</v>
      </c>
      <c r="ED73" s="169">
        <f t="shared" si="146"/>
        <v>0</v>
      </c>
      <c r="EE73" s="168">
        <f t="shared" si="146"/>
        <v>0</v>
      </c>
      <c r="EG73" s="167" t="s">
        <v>216</v>
      </c>
      <c r="EH73" s="167" t="s">
        <v>773</v>
      </c>
      <c r="EI73" s="168">
        <f t="shared" ref="EI73:EN73" si="147">EI23</f>
        <v>0</v>
      </c>
      <c r="EJ73" s="169">
        <f t="shared" si="147"/>
        <v>0</v>
      </c>
      <c r="EK73" s="169">
        <f t="shared" si="147"/>
        <v>0</v>
      </c>
      <c r="EL73" s="169">
        <f t="shared" si="147"/>
        <v>0</v>
      </c>
      <c r="EM73" s="169">
        <f t="shared" si="147"/>
        <v>0</v>
      </c>
      <c r="EN73" s="168">
        <f t="shared" si="147"/>
        <v>0</v>
      </c>
      <c r="EP73" s="167" t="s">
        <v>216</v>
      </c>
      <c r="EQ73" s="167" t="s">
        <v>773</v>
      </c>
      <c r="ER73" s="168">
        <f t="shared" ref="ER73:EW73" si="148">ER23</f>
        <v>0</v>
      </c>
      <c r="ES73" s="169">
        <f t="shared" si="148"/>
        <v>0</v>
      </c>
      <c r="ET73" s="169">
        <f t="shared" si="148"/>
        <v>0</v>
      </c>
      <c r="EU73" s="169">
        <f t="shared" si="148"/>
        <v>0</v>
      </c>
      <c r="EV73" s="169">
        <f t="shared" si="148"/>
        <v>0</v>
      </c>
      <c r="EW73" s="168">
        <f t="shared" si="148"/>
        <v>0</v>
      </c>
      <c r="EY73" s="167" t="s">
        <v>216</v>
      </c>
      <c r="EZ73" s="167" t="s">
        <v>773</v>
      </c>
      <c r="FA73" s="168">
        <f t="shared" ref="FA73:FF73" si="149">FA23</f>
        <v>0</v>
      </c>
      <c r="FB73" s="169">
        <f t="shared" si="149"/>
        <v>0</v>
      </c>
      <c r="FC73" s="169">
        <f t="shared" si="149"/>
        <v>0</v>
      </c>
      <c r="FD73" s="169">
        <f t="shared" si="149"/>
        <v>0</v>
      </c>
      <c r="FE73" s="169">
        <f t="shared" si="149"/>
        <v>0</v>
      </c>
      <c r="FF73" s="168">
        <f t="shared" si="149"/>
        <v>0</v>
      </c>
      <c r="FH73" s="167" t="s">
        <v>216</v>
      </c>
      <c r="FI73" s="167" t="s">
        <v>773</v>
      </c>
      <c r="FJ73" s="168">
        <f t="shared" ref="FJ73:FO73" si="150">FJ23</f>
        <v>0</v>
      </c>
      <c r="FK73" s="169">
        <f t="shared" si="150"/>
        <v>0</v>
      </c>
      <c r="FL73" s="169">
        <f t="shared" si="150"/>
        <v>0</v>
      </c>
      <c r="FM73" s="169">
        <f t="shared" si="150"/>
        <v>0</v>
      </c>
      <c r="FN73" s="169">
        <f t="shared" si="150"/>
        <v>0</v>
      </c>
      <c r="FO73" s="168">
        <f t="shared" si="150"/>
        <v>0</v>
      </c>
      <c r="FQ73" s="167" t="s">
        <v>216</v>
      </c>
      <c r="FR73" s="167" t="s">
        <v>773</v>
      </c>
      <c r="FS73" s="168">
        <f t="shared" ref="FS73:FX73" si="151">FS23</f>
        <v>0</v>
      </c>
      <c r="FT73" s="169">
        <f t="shared" si="151"/>
        <v>0</v>
      </c>
      <c r="FU73" s="169">
        <f t="shared" si="151"/>
        <v>0</v>
      </c>
      <c r="FV73" s="169">
        <f t="shared" si="151"/>
        <v>0</v>
      </c>
      <c r="FW73" s="169">
        <f t="shared" si="151"/>
        <v>0</v>
      </c>
      <c r="FX73" s="168">
        <f t="shared" si="151"/>
        <v>0</v>
      </c>
      <c r="FZ73" s="167" t="s">
        <v>216</v>
      </c>
      <c r="GA73" s="167" t="s">
        <v>773</v>
      </c>
      <c r="GB73" s="168">
        <f t="shared" ref="GB73:GG73" si="152">GB23</f>
        <v>0</v>
      </c>
      <c r="GC73" s="169">
        <f t="shared" si="152"/>
        <v>0</v>
      </c>
      <c r="GD73" s="169">
        <f t="shared" si="152"/>
        <v>0</v>
      </c>
      <c r="GE73" s="169">
        <f t="shared" si="152"/>
        <v>0</v>
      </c>
      <c r="GF73" s="169">
        <f t="shared" si="152"/>
        <v>0</v>
      </c>
      <c r="GG73" s="168">
        <f t="shared" si="152"/>
        <v>0</v>
      </c>
    </row>
    <row r="74" spans="1:190" ht="45" x14ac:dyDescent="0.25">
      <c r="A74" s="167" t="str">
        <f>A32</f>
        <v>RE3</v>
      </c>
      <c r="B74" s="167" t="str">
        <f>B32</f>
        <v>RE3.VIGILANCIA DE LOS DETERMINANTES DE LA SALUD FORTALECIDA</v>
      </c>
      <c r="C74" s="168">
        <f t="shared" ref="C74:H74" si="153">C33</f>
        <v>0</v>
      </c>
      <c r="D74" s="169">
        <f t="shared" si="153"/>
        <v>0</v>
      </c>
      <c r="E74" s="169">
        <f t="shared" si="153"/>
        <v>0</v>
      </c>
      <c r="F74" s="169">
        <f t="shared" si="153"/>
        <v>0</v>
      </c>
      <c r="G74" s="169">
        <f t="shared" si="153"/>
        <v>0</v>
      </c>
      <c r="H74" s="168" t="e">
        <f t="shared" si="153"/>
        <v>#DIV/0!</v>
      </c>
      <c r="J74" s="167" t="str">
        <f>J32</f>
        <v>RE3</v>
      </c>
      <c r="K74" s="167" t="str">
        <f>K32</f>
        <v>RE3.VIGILANCIA DE LOS DETERMINANTES DE LA SALUD FORTALECIDA</v>
      </c>
      <c r="L74" s="168">
        <f t="shared" ref="L74:Q74" si="154">L33</f>
        <v>0</v>
      </c>
      <c r="M74" s="169">
        <f t="shared" si="154"/>
        <v>0</v>
      </c>
      <c r="N74" s="169">
        <f t="shared" si="154"/>
        <v>0</v>
      </c>
      <c r="O74" s="169">
        <f t="shared" si="154"/>
        <v>0</v>
      </c>
      <c r="P74" s="169">
        <f t="shared" si="154"/>
        <v>0</v>
      </c>
      <c r="Q74" s="168">
        <f t="shared" si="154"/>
        <v>0</v>
      </c>
      <c r="T74" s="167" t="s">
        <v>225</v>
      </c>
      <c r="U74" s="167" t="s">
        <v>316</v>
      </c>
      <c r="V74" s="168">
        <f t="shared" ref="V74:AA74" si="155">V33</f>
        <v>0</v>
      </c>
      <c r="W74" s="169">
        <f t="shared" si="155"/>
        <v>0</v>
      </c>
      <c r="X74" s="169">
        <f t="shared" si="155"/>
        <v>0</v>
      </c>
      <c r="Y74" s="169">
        <f t="shared" si="155"/>
        <v>0</v>
      </c>
      <c r="Z74" s="169">
        <f t="shared" si="155"/>
        <v>0</v>
      </c>
      <c r="AA74" s="168">
        <f t="shared" si="155"/>
        <v>0</v>
      </c>
      <c r="AC74" s="167" t="s">
        <v>225</v>
      </c>
      <c r="AD74" s="167" t="s">
        <v>316</v>
      </c>
      <c r="AE74" s="168">
        <f t="shared" ref="AE74:AJ74" si="156">AE33</f>
        <v>0</v>
      </c>
      <c r="AF74" s="169">
        <f t="shared" si="156"/>
        <v>0</v>
      </c>
      <c r="AG74" s="169">
        <f t="shared" si="156"/>
        <v>0</v>
      </c>
      <c r="AH74" s="169">
        <f t="shared" si="156"/>
        <v>0</v>
      </c>
      <c r="AI74" s="169">
        <f t="shared" si="156"/>
        <v>0</v>
      </c>
      <c r="AJ74" s="168">
        <f t="shared" si="156"/>
        <v>0</v>
      </c>
      <c r="AL74" s="167" t="s">
        <v>225</v>
      </c>
      <c r="AM74" s="167" t="s">
        <v>316</v>
      </c>
      <c r="AN74" s="168">
        <f t="shared" ref="AN74:AS74" si="157">AN33</f>
        <v>0</v>
      </c>
      <c r="AO74" s="169">
        <f t="shared" si="157"/>
        <v>0</v>
      </c>
      <c r="AP74" s="169">
        <f t="shared" si="157"/>
        <v>0</v>
      </c>
      <c r="AQ74" s="169">
        <f t="shared" si="157"/>
        <v>0</v>
      </c>
      <c r="AR74" s="169">
        <f t="shared" si="157"/>
        <v>0</v>
      </c>
      <c r="AS74" s="168">
        <f t="shared" si="157"/>
        <v>0</v>
      </c>
      <c r="AU74" s="167" t="s">
        <v>225</v>
      </c>
      <c r="AV74" s="167" t="s">
        <v>316</v>
      </c>
      <c r="AW74" s="168">
        <f t="shared" ref="AW74:BB74" si="158">AW33</f>
        <v>0</v>
      </c>
      <c r="AX74" s="169">
        <f t="shared" si="158"/>
        <v>0</v>
      </c>
      <c r="AY74" s="169">
        <f t="shared" si="158"/>
        <v>0</v>
      </c>
      <c r="AZ74" s="169">
        <f t="shared" si="158"/>
        <v>0</v>
      </c>
      <c r="BA74" s="169">
        <f t="shared" si="158"/>
        <v>0</v>
      </c>
      <c r="BB74" s="168">
        <f t="shared" si="158"/>
        <v>0</v>
      </c>
      <c r="BD74" s="167" t="s">
        <v>225</v>
      </c>
      <c r="BE74" s="167" t="s">
        <v>316</v>
      </c>
      <c r="BF74" s="168">
        <f t="shared" ref="BF74:BK74" si="159">BF33</f>
        <v>0</v>
      </c>
      <c r="BG74" s="169">
        <f t="shared" si="159"/>
        <v>0</v>
      </c>
      <c r="BH74" s="169">
        <f t="shared" si="159"/>
        <v>0</v>
      </c>
      <c r="BI74" s="169">
        <f t="shared" si="159"/>
        <v>0</v>
      </c>
      <c r="BJ74" s="169">
        <f t="shared" si="159"/>
        <v>0</v>
      </c>
      <c r="BK74" s="168">
        <f t="shared" si="159"/>
        <v>0</v>
      </c>
      <c r="BM74" s="167" t="s">
        <v>225</v>
      </c>
      <c r="BN74" s="167" t="s">
        <v>316</v>
      </c>
      <c r="BO74" s="168">
        <f t="shared" ref="BO74:BT74" si="160">BO33</f>
        <v>0</v>
      </c>
      <c r="BP74" s="169">
        <f t="shared" si="160"/>
        <v>0</v>
      </c>
      <c r="BQ74" s="169">
        <f t="shared" si="160"/>
        <v>0</v>
      </c>
      <c r="BR74" s="169">
        <f t="shared" si="160"/>
        <v>0</v>
      </c>
      <c r="BS74" s="169">
        <f t="shared" si="160"/>
        <v>0</v>
      </c>
      <c r="BT74" s="168">
        <f t="shared" si="160"/>
        <v>0</v>
      </c>
      <c r="BV74" s="167" t="s">
        <v>225</v>
      </c>
      <c r="BW74" s="167" t="s">
        <v>316</v>
      </c>
      <c r="BX74" s="168">
        <f t="shared" ref="BX74:CC74" si="161">BX33</f>
        <v>0</v>
      </c>
      <c r="BY74" s="169">
        <f t="shared" si="161"/>
        <v>0</v>
      </c>
      <c r="BZ74" s="169">
        <f t="shared" si="161"/>
        <v>0</v>
      </c>
      <c r="CA74" s="169">
        <f t="shared" si="161"/>
        <v>0</v>
      </c>
      <c r="CB74" s="169">
        <f t="shared" si="161"/>
        <v>0</v>
      </c>
      <c r="CC74" s="168">
        <f t="shared" si="161"/>
        <v>0</v>
      </c>
      <c r="CE74" s="167" t="s">
        <v>225</v>
      </c>
      <c r="CF74" s="167" t="s">
        <v>316</v>
      </c>
      <c r="CG74" s="168">
        <f t="shared" ref="CG74:CL74" si="162">CG33</f>
        <v>0</v>
      </c>
      <c r="CH74" s="169">
        <f t="shared" si="162"/>
        <v>0</v>
      </c>
      <c r="CI74" s="169">
        <f t="shared" si="162"/>
        <v>0</v>
      </c>
      <c r="CJ74" s="169">
        <f t="shared" si="162"/>
        <v>0</v>
      </c>
      <c r="CK74" s="169">
        <f t="shared" si="162"/>
        <v>0</v>
      </c>
      <c r="CL74" s="168">
        <f t="shared" si="162"/>
        <v>0</v>
      </c>
      <c r="CN74" s="167" t="s">
        <v>225</v>
      </c>
      <c r="CO74" s="167" t="s">
        <v>316</v>
      </c>
      <c r="CP74" s="168">
        <f t="shared" ref="CP74:CU74" si="163">CP33</f>
        <v>0</v>
      </c>
      <c r="CQ74" s="169">
        <f t="shared" si="163"/>
        <v>0</v>
      </c>
      <c r="CR74" s="169">
        <f t="shared" si="163"/>
        <v>0</v>
      </c>
      <c r="CS74" s="169">
        <f t="shared" si="163"/>
        <v>0</v>
      </c>
      <c r="CT74" s="169">
        <f t="shared" si="163"/>
        <v>0</v>
      </c>
      <c r="CU74" s="168">
        <f t="shared" si="163"/>
        <v>0</v>
      </c>
      <c r="CW74" s="167" t="s">
        <v>225</v>
      </c>
      <c r="CX74" s="167" t="s">
        <v>316</v>
      </c>
      <c r="CY74" s="168">
        <f t="shared" ref="CY74:DD74" si="164">CY33</f>
        <v>0</v>
      </c>
      <c r="CZ74" s="169">
        <f t="shared" si="164"/>
        <v>0</v>
      </c>
      <c r="DA74" s="169">
        <f t="shared" si="164"/>
        <v>0</v>
      </c>
      <c r="DB74" s="169">
        <f t="shared" si="164"/>
        <v>0</v>
      </c>
      <c r="DC74" s="169">
        <f t="shared" si="164"/>
        <v>0</v>
      </c>
      <c r="DD74" s="168">
        <f t="shared" si="164"/>
        <v>0</v>
      </c>
      <c r="DF74" s="167" t="s">
        <v>225</v>
      </c>
      <c r="DG74" s="167" t="s">
        <v>316</v>
      </c>
      <c r="DH74" s="168">
        <f t="shared" ref="DH74:DM74" si="165">DH33</f>
        <v>0</v>
      </c>
      <c r="DI74" s="169">
        <f t="shared" si="165"/>
        <v>0</v>
      </c>
      <c r="DJ74" s="169">
        <f t="shared" si="165"/>
        <v>0</v>
      </c>
      <c r="DK74" s="169">
        <f t="shared" si="165"/>
        <v>0</v>
      </c>
      <c r="DL74" s="169">
        <f t="shared" si="165"/>
        <v>0</v>
      </c>
      <c r="DM74" s="168">
        <f t="shared" si="165"/>
        <v>0</v>
      </c>
      <c r="DO74" s="167" t="s">
        <v>225</v>
      </c>
      <c r="DP74" s="167" t="s">
        <v>316</v>
      </c>
      <c r="DQ74" s="168">
        <f t="shared" ref="DQ74:DV74" si="166">DQ33</f>
        <v>0</v>
      </c>
      <c r="DR74" s="169">
        <f t="shared" si="166"/>
        <v>0</v>
      </c>
      <c r="DS74" s="169">
        <f t="shared" si="166"/>
        <v>0</v>
      </c>
      <c r="DT74" s="169">
        <f t="shared" si="166"/>
        <v>0</v>
      </c>
      <c r="DU74" s="169">
        <f t="shared" si="166"/>
        <v>0</v>
      </c>
      <c r="DV74" s="168">
        <f t="shared" si="166"/>
        <v>0</v>
      </c>
      <c r="DX74" s="167" t="s">
        <v>225</v>
      </c>
      <c r="DY74" s="167" t="s">
        <v>316</v>
      </c>
      <c r="DZ74" s="168">
        <f t="shared" ref="DZ74:EE74" si="167">DZ33</f>
        <v>0</v>
      </c>
      <c r="EA74" s="169">
        <f t="shared" si="167"/>
        <v>0</v>
      </c>
      <c r="EB74" s="169">
        <f t="shared" si="167"/>
        <v>0</v>
      </c>
      <c r="EC74" s="169">
        <f t="shared" si="167"/>
        <v>0</v>
      </c>
      <c r="ED74" s="169">
        <f t="shared" si="167"/>
        <v>0</v>
      </c>
      <c r="EE74" s="168">
        <f t="shared" si="167"/>
        <v>0</v>
      </c>
      <c r="EG74" s="167" t="s">
        <v>225</v>
      </c>
      <c r="EH74" s="167" t="s">
        <v>316</v>
      </c>
      <c r="EI74" s="168">
        <f t="shared" ref="EI74:EN74" si="168">EI33</f>
        <v>0</v>
      </c>
      <c r="EJ74" s="169">
        <f t="shared" si="168"/>
        <v>0</v>
      </c>
      <c r="EK74" s="169">
        <f t="shared" si="168"/>
        <v>0</v>
      </c>
      <c r="EL74" s="169">
        <f t="shared" si="168"/>
        <v>0</v>
      </c>
      <c r="EM74" s="169">
        <f t="shared" si="168"/>
        <v>0</v>
      </c>
      <c r="EN74" s="168">
        <f t="shared" si="168"/>
        <v>0</v>
      </c>
      <c r="EP74" s="167" t="s">
        <v>225</v>
      </c>
      <c r="EQ74" s="167" t="s">
        <v>316</v>
      </c>
      <c r="ER74" s="168">
        <f t="shared" ref="ER74:EW74" si="169">ER33</f>
        <v>0</v>
      </c>
      <c r="ES74" s="169">
        <f t="shared" si="169"/>
        <v>0</v>
      </c>
      <c r="ET74" s="169">
        <f t="shared" si="169"/>
        <v>0</v>
      </c>
      <c r="EU74" s="169">
        <f t="shared" si="169"/>
        <v>0</v>
      </c>
      <c r="EV74" s="169">
        <f t="shared" si="169"/>
        <v>0</v>
      </c>
      <c r="EW74" s="168">
        <f t="shared" si="169"/>
        <v>0</v>
      </c>
      <c r="EY74" s="167" t="s">
        <v>225</v>
      </c>
      <c r="EZ74" s="167" t="s">
        <v>316</v>
      </c>
      <c r="FA74" s="168">
        <f t="shared" ref="FA74:FF74" si="170">FA33</f>
        <v>0</v>
      </c>
      <c r="FB74" s="169">
        <f t="shared" si="170"/>
        <v>0</v>
      </c>
      <c r="FC74" s="169">
        <f t="shared" si="170"/>
        <v>0</v>
      </c>
      <c r="FD74" s="169">
        <f t="shared" si="170"/>
        <v>0</v>
      </c>
      <c r="FE74" s="169">
        <f t="shared" si="170"/>
        <v>0</v>
      </c>
      <c r="FF74" s="168">
        <f t="shared" si="170"/>
        <v>0</v>
      </c>
      <c r="FH74" s="167" t="s">
        <v>225</v>
      </c>
      <c r="FI74" s="167" t="s">
        <v>316</v>
      </c>
      <c r="FJ74" s="168">
        <f t="shared" ref="FJ74:FO74" si="171">FJ33</f>
        <v>0</v>
      </c>
      <c r="FK74" s="169">
        <f t="shared" si="171"/>
        <v>0</v>
      </c>
      <c r="FL74" s="169">
        <f t="shared" si="171"/>
        <v>0</v>
      </c>
      <c r="FM74" s="169">
        <f t="shared" si="171"/>
        <v>0</v>
      </c>
      <c r="FN74" s="169">
        <f t="shared" si="171"/>
        <v>0</v>
      </c>
      <c r="FO74" s="168">
        <f t="shared" si="171"/>
        <v>0</v>
      </c>
      <c r="FQ74" s="167" t="s">
        <v>225</v>
      </c>
      <c r="FR74" s="167" t="s">
        <v>316</v>
      </c>
      <c r="FS74" s="168">
        <f t="shared" ref="FS74:FX74" si="172">FS33</f>
        <v>0</v>
      </c>
      <c r="FT74" s="169">
        <f t="shared" si="172"/>
        <v>0</v>
      </c>
      <c r="FU74" s="169">
        <f t="shared" si="172"/>
        <v>0</v>
      </c>
      <c r="FV74" s="169">
        <f t="shared" si="172"/>
        <v>0</v>
      </c>
      <c r="FW74" s="169">
        <f t="shared" si="172"/>
        <v>0</v>
      </c>
      <c r="FX74" s="168">
        <f t="shared" si="172"/>
        <v>0</v>
      </c>
      <c r="FZ74" s="167" t="s">
        <v>225</v>
      </c>
      <c r="GA74" s="167" t="s">
        <v>316</v>
      </c>
      <c r="GB74" s="168">
        <f t="shared" ref="GB74:GG74" si="173">GB33</f>
        <v>0</v>
      </c>
      <c r="GC74" s="169">
        <f t="shared" si="173"/>
        <v>0</v>
      </c>
      <c r="GD74" s="169">
        <f t="shared" si="173"/>
        <v>0</v>
      </c>
      <c r="GE74" s="169">
        <f t="shared" si="173"/>
        <v>0</v>
      </c>
      <c r="GF74" s="169">
        <f t="shared" si="173"/>
        <v>0</v>
      </c>
      <c r="GG74" s="168">
        <f t="shared" si="173"/>
        <v>0</v>
      </c>
    </row>
    <row r="75" spans="1:190" ht="30" x14ac:dyDescent="0.25">
      <c r="A75" s="167" t="str">
        <f>A45</f>
        <v>RE4</v>
      </c>
      <c r="B75" s="167" t="str">
        <f>B45</f>
        <v>RE4. GESTIÓN INSTITUCIONAL EFICIENTE Y EFICAZ</v>
      </c>
      <c r="C75" s="168">
        <f t="shared" ref="C75:H75" si="174">C46</f>
        <v>0</v>
      </c>
      <c r="D75" s="169">
        <f t="shared" si="174"/>
        <v>0</v>
      </c>
      <c r="E75" s="169">
        <f t="shared" si="174"/>
        <v>0</v>
      </c>
      <c r="F75" s="169">
        <f t="shared" si="174"/>
        <v>0</v>
      </c>
      <c r="G75" s="169">
        <f t="shared" si="174"/>
        <v>0</v>
      </c>
      <c r="H75" s="168" t="e">
        <f t="shared" si="174"/>
        <v>#DIV/0!</v>
      </c>
      <c r="J75" s="167" t="str">
        <f>J45</f>
        <v>RE4</v>
      </c>
      <c r="K75" s="167" t="str">
        <f>K45</f>
        <v>RE4. GESTIÓN INSTITUCIONAL EFICIENTE Y EFICAZ</v>
      </c>
      <c r="L75" s="168">
        <f t="shared" ref="L75:Q75" si="175">L46</f>
        <v>0</v>
      </c>
      <c r="M75" s="169">
        <f t="shared" si="175"/>
        <v>0</v>
      </c>
      <c r="N75" s="169">
        <f t="shared" si="175"/>
        <v>0</v>
      </c>
      <c r="O75" s="169">
        <f t="shared" si="175"/>
        <v>0</v>
      </c>
      <c r="P75" s="169">
        <f t="shared" si="175"/>
        <v>0</v>
      </c>
      <c r="Q75" s="168">
        <f t="shared" si="175"/>
        <v>0</v>
      </c>
      <c r="T75" s="167" t="s">
        <v>229</v>
      </c>
      <c r="U75" s="167" t="s">
        <v>704</v>
      </c>
      <c r="V75" s="168">
        <f t="shared" ref="V75:AA75" si="176">V46</f>
        <v>0</v>
      </c>
      <c r="W75" s="169">
        <f t="shared" si="176"/>
        <v>0</v>
      </c>
      <c r="X75" s="169">
        <f t="shared" si="176"/>
        <v>0</v>
      </c>
      <c r="Y75" s="169">
        <f t="shared" si="176"/>
        <v>0</v>
      </c>
      <c r="Z75" s="169">
        <f t="shared" si="176"/>
        <v>0</v>
      </c>
      <c r="AA75" s="168">
        <f t="shared" si="176"/>
        <v>0</v>
      </c>
      <c r="AC75" s="167" t="s">
        <v>229</v>
      </c>
      <c r="AD75" s="167" t="s">
        <v>704</v>
      </c>
      <c r="AE75" s="168">
        <f t="shared" ref="AE75:AJ75" si="177">AE46</f>
        <v>0</v>
      </c>
      <c r="AF75" s="169">
        <f t="shared" si="177"/>
        <v>0</v>
      </c>
      <c r="AG75" s="169">
        <f t="shared" si="177"/>
        <v>0</v>
      </c>
      <c r="AH75" s="169">
        <f t="shared" si="177"/>
        <v>0</v>
      </c>
      <c r="AI75" s="169">
        <f t="shared" si="177"/>
        <v>0</v>
      </c>
      <c r="AJ75" s="168">
        <f t="shared" si="177"/>
        <v>0</v>
      </c>
      <c r="AL75" s="167" t="s">
        <v>229</v>
      </c>
      <c r="AM75" s="167" t="s">
        <v>704</v>
      </c>
      <c r="AN75" s="168">
        <f t="shared" ref="AN75:AS75" si="178">AN46</f>
        <v>0</v>
      </c>
      <c r="AO75" s="169">
        <f t="shared" si="178"/>
        <v>0</v>
      </c>
      <c r="AP75" s="169">
        <f t="shared" si="178"/>
        <v>0</v>
      </c>
      <c r="AQ75" s="169">
        <f t="shared" si="178"/>
        <v>0</v>
      </c>
      <c r="AR75" s="169">
        <f t="shared" si="178"/>
        <v>0</v>
      </c>
      <c r="AS75" s="168">
        <f t="shared" si="178"/>
        <v>0</v>
      </c>
      <c r="AU75" s="167" t="s">
        <v>229</v>
      </c>
      <c r="AV75" s="167" t="s">
        <v>704</v>
      </c>
      <c r="AW75" s="168">
        <f t="shared" ref="AW75:BB75" si="179">AW46</f>
        <v>0</v>
      </c>
      <c r="AX75" s="169">
        <f t="shared" si="179"/>
        <v>0</v>
      </c>
      <c r="AY75" s="169">
        <f t="shared" si="179"/>
        <v>0</v>
      </c>
      <c r="AZ75" s="169">
        <f t="shared" si="179"/>
        <v>0</v>
      </c>
      <c r="BA75" s="169">
        <f t="shared" si="179"/>
        <v>0</v>
      </c>
      <c r="BB75" s="168">
        <f t="shared" si="179"/>
        <v>0</v>
      </c>
      <c r="BD75" s="167" t="s">
        <v>229</v>
      </c>
      <c r="BE75" s="167" t="s">
        <v>704</v>
      </c>
      <c r="BF75" s="168">
        <f t="shared" ref="BF75:BK75" si="180">BF46</f>
        <v>0</v>
      </c>
      <c r="BG75" s="169">
        <f t="shared" si="180"/>
        <v>0</v>
      </c>
      <c r="BH75" s="169">
        <f t="shared" si="180"/>
        <v>0</v>
      </c>
      <c r="BI75" s="169">
        <f t="shared" si="180"/>
        <v>0</v>
      </c>
      <c r="BJ75" s="169">
        <f t="shared" si="180"/>
        <v>0</v>
      </c>
      <c r="BK75" s="168">
        <f t="shared" si="180"/>
        <v>0</v>
      </c>
      <c r="BM75" s="167" t="s">
        <v>229</v>
      </c>
      <c r="BN75" s="167" t="s">
        <v>704</v>
      </c>
      <c r="BO75" s="168">
        <f t="shared" ref="BO75:BT75" si="181">BO46</f>
        <v>0</v>
      </c>
      <c r="BP75" s="169">
        <f t="shared" si="181"/>
        <v>0</v>
      </c>
      <c r="BQ75" s="169">
        <f t="shared" si="181"/>
        <v>0</v>
      </c>
      <c r="BR75" s="169">
        <f t="shared" si="181"/>
        <v>0</v>
      </c>
      <c r="BS75" s="169">
        <f t="shared" si="181"/>
        <v>0</v>
      </c>
      <c r="BT75" s="168">
        <f t="shared" si="181"/>
        <v>0</v>
      </c>
      <c r="BV75" s="167" t="s">
        <v>229</v>
      </c>
      <c r="BW75" s="167" t="s">
        <v>704</v>
      </c>
      <c r="BX75" s="168">
        <f t="shared" ref="BX75:CC75" si="182">BX46</f>
        <v>0</v>
      </c>
      <c r="BY75" s="169">
        <f t="shared" si="182"/>
        <v>0</v>
      </c>
      <c r="BZ75" s="169">
        <f t="shared" si="182"/>
        <v>0</v>
      </c>
      <c r="CA75" s="169">
        <f t="shared" si="182"/>
        <v>0</v>
      </c>
      <c r="CB75" s="169">
        <f t="shared" si="182"/>
        <v>0</v>
      </c>
      <c r="CC75" s="168">
        <f t="shared" si="182"/>
        <v>0</v>
      </c>
      <c r="CE75" s="167" t="s">
        <v>229</v>
      </c>
      <c r="CF75" s="167" t="s">
        <v>704</v>
      </c>
      <c r="CG75" s="168">
        <f t="shared" ref="CG75:CL75" si="183">CG46</f>
        <v>0</v>
      </c>
      <c r="CH75" s="169">
        <f t="shared" si="183"/>
        <v>0</v>
      </c>
      <c r="CI75" s="169">
        <f t="shared" si="183"/>
        <v>0</v>
      </c>
      <c r="CJ75" s="169">
        <f t="shared" si="183"/>
        <v>0</v>
      </c>
      <c r="CK75" s="169">
        <f t="shared" si="183"/>
        <v>0</v>
      </c>
      <c r="CL75" s="168">
        <f t="shared" si="183"/>
        <v>0</v>
      </c>
      <c r="CN75" s="167" t="s">
        <v>229</v>
      </c>
      <c r="CO75" s="167" t="s">
        <v>704</v>
      </c>
      <c r="CP75" s="168">
        <f t="shared" ref="CP75:CU75" si="184">CP46</f>
        <v>0</v>
      </c>
      <c r="CQ75" s="169">
        <f t="shared" si="184"/>
        <v>0</v>
      </c>
      <c r="CR75" s="169">
        <f t="shared" si="184"/>
        <v>0</v>
      </c>
      <c r="CS75" s="169">
        <f t="shared" si="184"/>
        <v>0</v>
      </c>
      <c r="CT75" s="169">
        <f t="shared" si="184"/>
        <v>0</v>
      </c>
      <c r="CU75" s="168">
        <f t="shared" si="184"/>
        <v>0</v>
      </c>
      <c r="CW75" s="167" t="s">
        <v>229</v>
      </c>
      <c r="CX75" s="167" t="s">
        <v>704</v>
      </c>
      <c r="CY75" s="168">
        <f t="shared" ref="CY75:DD75" si="185">CY46</f>
        <v>0</v>
      </c>
      <c r="CZ75" s="169">
        <f t="shared" si="185"/>
        <v>0</v>
      </c>
      <c r="DA75" s="169">
        <f t="shared" si="185"/>
        <v>0</v>
      </c>
      <c r="DB75" s="169">
        <f t="shared" si="185"/>
        <v>0</v>
      </c>
      <c r="DC75" s="169">
        <f t="shared" si="185"/>
        <v>0</v>
      </c>
      <c r="DD75" s="168">
        <f t="shared" si="185"/>
        <v>0</v>
      </c>
      <c r="DF75" s="167" t="s">
        <v>229</v>
      </c>
      <c r="DG75" s="167" t="s">
        <v>704</v>
      </c>
      <c r="DH75" s="168">
        <f t="shared" ref="DH75:DM75" si="186">DH46</f>
        <v>0</v>
      </c>
      <c r="DI75" s="169">
        <f t="shared" si="186"/>
        <v>0</v>
      </c>
      <c r="DJ75" s="169">
        <f t="shared" si="186"/>
        <v>0</v>
      </c>
      <c r="DK75" s="169">
        <f t="shared" si="186"/>
        <v>0</v>
      </c>
      <c r="DL75" s="169">
        <f t="shared" si="186"/>
        <v>0</v>
      </c>
      <c r="DM75" s="168">
        <f t="shared" si="186"/>
        <v>0</v>
      </c>
      <c r="DO75" s="167" t="s">
        <v>229</v>
      </c>
      <c r="DP75" s="167" t="s">
        <v>704</v>
      </c>
      <c r="DQ75" s="168">
        <f t="shared" ref="DQ75:DV75" si="187">DQ46</f>
        <v>0</v>
      </c>
      <c r="DR75" s="169">
        <f t="shared" si="187"/>
        <v>0</v>
      </c>
      <c r="DS75" s="169">
        <f t="shared" si="187"/>
        <v>0</v>
      </c>
      <c r="DT75" s="169">
        <f t="shared" si="187"/>
        <v>0</v>
      </c>
      <c r="DU75" s="169">
        <f t="shared" si="187"/>
        <v>0</v>
      </c>
      <c r="DV75" s="168">
        <f t="shared" si="187"/>
        <v>0</v>
      </c>
      <c r="DX75" s="167" t="s">
        <v>229</v>
      </c>
      <c r="DY75" s="167" t="s">
        <v>704</v>
      </c>
      <c r="DZ75" s="168">
        <f t="shared" ref="DZ75:EE75" si="188">DZ46</f>
        <v>0</v>
      </c>
      <c r="EA75" s="169">
        <f t="shared" si="188"/>
        <v>0</v>
      </c>
      <c r="EB75" s="169">
        <f t="shared" si="188"/>
        <v>0</v>
      </c>
      <c r="EC75" s="169">
        <f t="shared" si="188"/>
        <v>0</v>
      </c>
      <c r="ED75" s="169">
        <f t="shared" si="188"/>
        <v>0</v>
      </c>
      <c r="EE75" s="168">
        <f t="shared" si="188"/>
        <v>0</v>
      </c>
      <c r="EG75" s="167" t="s">
        <v>229</v>
      </c>
      <c r="EH75" s="167" t="s">
        <v>704</v>
      </c>
      <c r="EI75" s="168">
        <f t="shared" ref="EI75:EN75" si="189">EI46</f>
        <v>0</v>
      </c>
      <c r="EJ75" s="169">
        <f t="shared" si="189"/>
        <v>0</v>
      </c>
      <c r="EK75" s="169">
        <f t="shared" si="189"/>
        <v>0</v>
      </c>
      <c r="EL75" s="169">
        <f t="shared" si="189"/>
        <v>0</v>
      </c>
      <c r="EM75" s="169">
        <f t="shared" si="189"/>
        <v>0</v>
      </c>
      <c r="EN75" s="168">
        <f t="shared" si="189"/>
        <v>0</v>
      </c>
      <c r="EP75" s="167" t="s">
        <v>229</v>
      </c>
      <c r="EQ75" s="167" t="s">
        <v>704</v>
      </c>
      <c r="ER75" s="168">
        <f t="shared" ref="ER75:EW75" si="190">ER46</f>
        <v>0</v>
      </c>
      <c r="ES75" s="169">
        <f t="shared" si="190"/>
        <v>0</v>
      </c>
      <c r="ET75" s="169">
        <f t="shared" si="190"/>
        <v>0</v>
      </c>
      <c r="EU75" s="169">
        <f t="shared" si="190"/>
        <v>0</v>
      </c>
      <c r="EV75" s="169">
        <f t="shared" si="190"/>
        <v>0</v>
      </c>
      <c r="EW75" s="168">
        <f t="shared" si="190"/>
        <v>0</v>
      </c>
      <c r="EY75" s="167" t="s">
        <v>229</v>
      </c>
      <c r="EZ75" s="167" t="s">
        <v>704</v>
      </c>
      <c r="FA75" s="168">
        <f t="shared" ref="FA75:FF75" si="191">FA46</f>
        <v>0</v>
      </c>
      <c r="FB75" s="169">
        <f t="shared" si="191"/>
        <v>0</v>
      </c>
      <c r="FC75" s="169">
        <f t="shared" si="191"/>
        <v>0</v>
      </c>
      <c r="FD75" s="169">
        <f t="shared" si="191"/>
        <v>0</v>
      </c>
      <c r="FE75" s="169">
        <f t="shared" si="191"/>
        <v>0</v>
      </c>
      <c r="FF75" s="168">
        <f t="shared" si="191"/>
        <v>0</v>
      </c>
      <c r="FH75" s="167" t="s">
        <v>229</v>
      </c>
      <c r="FI75" s="167" t="s">
        <v>704</v>
      </c>
      <c r="FJ75" s="168">
        <f t="shared" ref="FJ75:FO75" si="192">FJ46</f>
        <v>0</v>
      </c>
      <c r="FK75" s="169">
        <f t="shared" si="192"/>
        <v>0</v>
      </c>
      <c r="FL75" s="169">
        <f t="shared" si="192"/>
        <v>0</v>
      </c>
      <c r="FM75" s="169">
        <f t="shared" si="192"/>
        <v>0</v>
      </c>
      <c r="FN75" s="169">
        <f t="shared" si="192"/>
        <v>0</v>
      </c>
      <c r="FO75" s="168">
        <f t="shared" si="192"/>
        <v>0</v>
      </c>
      <c r="FQ75" s="167" t="s">
        <v>229</v>
      </c>
      <c r="FR75" s="167" t="s">
        <v>704</v>
      </c>
      <c r="FS75" s="168">
        <f t="shared" ref="FS75:FX75" si="193">FS46</f>
        <v>0</v>
      </c>
      <c r="FT75" s="169">
        <f t="shared" si="193"/>
        <v>0</v>
      </c>
      <c r="FU75" s="169">
        <f t="shared" si="193"/>
        <v>0</v>
      </c>
      <c r="FV75" s="169">
        <f t="shared" si="193"/>
        <v>0</v>
      </c>
      <c r="FW75" s="169">
        <f t="shared" si="193"/>
        <v>0</v>
      </c>
      <c r="FX75" s="168">
        <f t="shared" si="193"/>
        <v>0</v>
      </c>
      <c r="FZ75" s="167" t="s">
        <v>229</v>
      </c>
      <c r="GA75" s="167" t="s">
        <v>704</v>
      </c>
      <c r="GB75" s="168">
        <f t="shared" ref="GB75:GG75" si="194">GB46</f>
        <v>0</v>
      </c>
      <c r="GC75" s="169">
        <f t="shared" si="194"/>
        <v>0</v>
      </c>
      <c r="GD75" s="169">
        <f t="shared" si="194"/>
        <v>0</v>
      </c>
      <c r="GE75" s="169">
        <f t="shared" si="194"/>
        <v>0</v>
      </c>
      <c r="GF75" s="169">
        <f t="shared" si="194"/>
        <v>0</v>
      </c>
      <c r="GG75" s="168">
        <f t="shared" si="194"/>
        <v>0</v>
      </c>
    </row>
  </sheetData>
  <mergeCells count="343">
    <mergeCell ref="J22:J23"/>
    <mergeCell ref="K22:K23"/>
    <mergeCell ref="J3:Q3"/>
    <mergeCell ref="J21:Q21"/>
    <mergeCell ref="K70:R70"/>
    <mergeCell ref="J71:K71"/>
    <mergeCell ref="J64:O64"/>
    <mergeCell ref="J31:Q31"/>
    <mergeCell ref="J32:J33"/>
    <mergeCell ref="K32:K33"/>
    <mergeCell ref="J44:Q44"/>
    <mergeCell ref="J45:J46"/>
    <mergeCell ref="K45:K46"/>
    <mergeCell ref="A1:H1"/>
    <mergeCell ref="A2:H2"/>
    <mergeCell ref="A3:H3"/>
    <mergeCell ref="A4:A5"/>
    <mergeCell ref="B4:B5"/>
    <mergeCell ref="A21:H21"/>
    <mergeCell ref="J1:Q1"/>
    <mergeCell ref="J2:Q2"/>
    <mergeCell ref="J4:J5"/>
    <mergeCell ref="K4:K5"/>
    <mergeCell ref="A45:A46"/>
    <mergeCell ref="B45:B46"/>
    <mergeCell ref="A64:F64"/>
    <mergeCell ref="B70:I70"/>
    <mergeCell ref="A71:B71"/>
    <mergeCell ref="A22:A23"/>
    <mergeCell ref="B22:B23"/>
    <mergeCell ref="A31:H31"/>
    <mergeCell ref="A32:A33"/>
    <mergeCell ref="B32:B33"/>
    <mergeCell ref="A44:H44"/>
    <mergeCell ref="U45:U46"/>
    <mergeCell ref="T64:Y64"/>
    <mergeCell ref="U70:AB70"/>
    <mergeCell ref="T71:U71"/>
    <mergeCell ref="T21:AA21"/>
    <mergeCell ref="T22:T23"/>
    <mergeCell ref="U22:U23"/>
    <mergeCell ref="T31:AA31"/>
    <mergeCell ref="T32:T33"/>
    <mergeCell ref="U32:U33"/>
    <mergeCell ref="AC45:AC46"/>
    <mergeCell ref="AD45:AD46"/>
    <mergeCell ref="AC64:AH64"/>
    <mergeCell ref="AD70:AK70"/>
    <mergeCell ref="AC71:AD71"/>
    <mergeCell ref="T1:AA1"/>
    <mergeCell ref="T2:AA2"/>
    <mergeCell ref="T3:AA3"/>
    <mergeCell ref="T4:T5"/>
    <mergeCell ref="U4:U5"/>
    <mergeCell ref="AC22:AC23"/>
    <mergeCell ref="AD22:AD23"/>
    <mergeCell ref="AC31:AJ31"/>
    <mergeCell ref="AC32:AC33"/>
    <mergeCell ref="AD32:AD33"/>
    <mergeCell ref="AC44:AJ44"/>
    <mergeCell ref="AC1:AJ1"/>
    <mergeCell ref="AC2:AJ2"/>
    <mergeCell ref="AC3:AJ3"/>
    <mergeCell ref="AC4:AC5"/>
    <mergeCell ref="AD4:AD5"/>
    <mergeCell ref="AC21:AJ21"/>
    <mergeCell ref="T44:AA44"/>
    <mergeCell ref="T45:T46"/>
    <mergeCell ref="AL45:AL46"/>
    <mergeCell ref="AM45:AM46"/>
    <mergeCell ref="AL64:AQ64"/>
    <mergeCell ref="AM70:AT70"/>
    <mergeCell ref="AL71:AM71"/>
    <mergeCell ref="AU1:BB1"/>
    <mergeCell ref="AU2:BB2"/>
    <mergeCell ref="AU3:BB3"/>
    <mergeCell ref="AU4:AU5"/>
    <mergeCell ref="AV4:AV5"/>
    <mergeCell ref="AL22:AL23"/>
    <mergeCell ref="AM22:AM23"/>
    <mergeCell ref="AL31:AS31"/>
    <mergeCell ref="AL32:AL33"/>
    <mergeCell ref="AM32:AM33"/>
    <mergeCell ref="AL44:AS44"/>
    <mergeCell ref="AL1:AS1"/>
    <mergeCell ref="AL2:AS2"/>
    <mergeCell ref="AL3:AS3"/>
    <mergeCell ref="AL4:AL5"/>
    <mergeCell ref="AM4:AM5"/>
    <mergeCell ref="AL21:AS21"/>
    <mergeCell ref="AU64:AZ64"/>
    <mergeCell ref="AV70:BC70"/>
    <mergeCell ref="AU21:BB21"/>
    <mergeCell ref="AU22:AU23"/>
    <mergeCell ref="AV22:AV23"/>
    <mergeCell ref="AU31:BB31"/>
    <mergeCell ref="AU32:AU33"/>
    <mergeCell ref="AV32:AV33"/>
    <mergeCell ref="BD1:BK1"/>
    <mergeCell ref="BD2:BK2"/>
    <mergeCell ref="BD3:BK3"/>
    <mergeCell ref="BD4:BD5"/>
    <mergeCell ref="BE4:BE5"/>
    <mergeCell ref="BD21:BK21"/>
    <mergeCell ref="BD22:BD23"/>
    <mergeCell ref="BE22:BE23"/>
    <mergeCell ref="BD31:BK31"/>
    <mergeCell ref="BD32:BD33"/>
    <mergeCell ref="BE32:BE33"/>
    <mergeCell ref="BD44:BK44"/>
    <mergeCell ref="BD45:BD46"/>
    <mergeCell ref="BE45:BE46"/>
    <mergeCell ref="BM44:BT44"/>
    <mergeCell ref="BM45:BM46"/>
    <mergeCell ref="AU71:AV71"/>
    <mergeCell ref="AU44:BB44"/>
    <mergeCell ref="AU45:AU46"/>
    <mergeCell ref="AV45:AV46"/>
    <mergeCell ref="BD64:BI64"/>
    <mergeCell ref="BE70:BL70"/>
    <mergeCell ref="BD71:BE71"/>
    <mergeCell ref="BM64:BR64"/>
    <mergeCell ref="BN70:BU70"/>
    <mergeCell ref="BM71:BN71"/>
    <mergeCell ref="BM31:BT31"/>
    <mergeCell ref="BM32:BM33"/>
    <mergeCell ref="BN32:BN33"/>
    <mergeCell ref="BV1:CC1"/>
    <mergeCell ref="BV2:CC2"/>
    <mergeCell ref="BV3:CC3"/>
    <mergeCell ref="BV4:BV5"/>
    <mergeCell ref="BW4:BW5"/>
    <mergeCell ref="BV21:CC21"/>
    <mergeCell ref="BV22:BV23"/>
    <mergeCell ref="BM1:BT1"/>
    <mergeCell ref="BM2:BT2"/>
    <mergeCell ref="BM3:BT3"/>
    <mergeCell ref="BM4:BM5"/>
    <mergeCell ref="BN4:BN5"/>
    <mergeCell ref="BM21:BT21"/>
    <mergeCell ref="BM22:BM23"/>
    <mergeCell ref="BN22:BN23"/>
    <mergeCell ref="CE71:CF71"/>
    <mergeCell ref="CE21:CL21"/>
    <mergeCell ref="CE22:CE23"/>
    <mergeCell ref="CF22:CF23"/>
    <mergeCell ref="CE31:CL31"/>
    <mergeCell ref="CE32:CE33"/>
    <mergeCell ref="BV45:BV46"/>
    <mergeCell ref="BV64:CA64"/>
    <mergeCell ref="BW70:CD70"/>
    <mergeCell ref="BV71:BW71"/>
    <mergeCell ref="CE44:CL44"/>
    <mergeCell ref="BW22:BW23"/>
    <mergeCell ref="BV31:CC31"/>
    <mergeCell ref="BV32:BV33"/>
    <mergeCell ref="BW32:BW33"/>
    <mergeCell ref="BV44:CC44"/>
    <mergeCell ref="CF32:CF33"/>
    <mergeCell ref="CN1:CU1"/>
    <mergeCell ref="CN2:CU2"/>
    <mergeCell ref="CN3:CU3"/>
    <mergeCell ref="CN4:CN5"/>
    <mergeCell ref="CO4:CO5"/>
    <mergeCell ref="CN21:CU21"/>
    <mergeCell ref="CE45:CE46"/>
    <mergeCell ref="CE64:CJ64"/>
    <mergeCell ref="CF70:CM70"/>
    <mergeCell ref="CE1:CL1"/>
    <mergeCell ref="CE2:CL2"/>
    <mergeCell ref="CE3:CL3"/>
    <mergeCell ref="CE4:CE5"/>
    <mergeCell ref="CF4:CF5"/>
    <mergeCell ref="CX70:DE70"/>
    <mergeCell ref="CW71:CX71"/>
    <mergeCell ref="CW21:DD21"/>
    <mergeCell ref="CW22:CW23"/>
    <mergeCell ref="CX22:CX23"/>
    <mergeCell ref="CW31:DD31"/>
    <mergeCell ref="CW32:CW33"/>
    <mergeCell ref="CX32:CX33"/>
    <mergeCell ref="CN45:CN46"/>
    <mergeCell ref="CN64:CS64"/>
    <mergeCell ref="CO70:CV70"/>
    <mergeCell ref="CN71:CO71"/>
    <mergeCell ref="CN22:CN23"/>
    <mergeCell ref="CO22:CO23"/>
    <mergeCell ref="CN31:CU31"/>
    <mergeCell ref="CN32:CN33"/>
    <mergeCell ref="CO32:CO33"/>
    <mergeCell ref="CN44:CU44"/>
    <mergeCell ref="DF1:DM1"/>
    <mergeCell ref="DF2:DM2"/>
    <mergeCell ref="DF3:DM3"/>
    <mergeCell ref="DF4:DF5"/>
    <mergeCell ref="DG4:DG5"/>
    <mergeCell ref="DF21:DM21"/>
    <mergeCell ref="CW44:DD44"/>
    <mergeCell ref="CW45:CW46"/>
    <mergeCell ref="CW64:DB64"/>
    <mergeCell ref="CW1:DD1"/>
    <mergeCell ref="CW2:DD2"/>
    <mergeCell ref="CW3:DD3"/>
    <mergeCell ref="CW4:CW5"/>
    <mergeCell ref="CX4:CX5"/>
    <mergeCell ref="DP70:DW70"/>
    <mergeCell ref="DO71:DP71"/>
    <mergeCell ref="DO21:DV21"/>
    <mergeCell ref="DO22:DO23"/>
    <mergeCell ref="DP22:DP23"/>
    <mergeCell ref="DO31:DV31"/>
    <mergeCell ref="DO32:DO33"/>
    <mergeCell ref="DP32:DP33"/>
    <mergeCell ref="DF45:DF46"/>
    <mergeCell ref="DF64:DK64"/>
    <mergeCell ref="DG70:DN70"/>
    <mergeCell ref="DF71:DG71"/>
    <mergeCell ref="DF22:DF23"/>
    <mergeCell ref="DG22:DG23"/>
    <mergeCell ref="DF31:DM31"/>
    <mergeCell ref="DF32:DF33"/>
    <mergeCell ref="DG32:DG33"/>
    <mergeCell ref="DF44:DM44"/>
    <mergeCell ref="DX1:EE1"/>
    <mergeCell ref="DX2:EE2"/>
    <mergeCell ref="DX3:EE3"/>
    <mergeCell ref="DX4:DX5"/>
    <mergeCell ref="DY4:DY5"/>
    <mergeCell ref="DX21:EE21"/>
    <mergeCell ref="DO44:DV44"/>
    <mergeCell ref="DO45:DO46"/>
    <mergeCell ref="DO64:DT64"/>
    <mergeCell ref="DO1:DV1"/>
    <mergeCell ref="DO2:DV2"/>
    <mergeCell ref="DO3:DV3"/>
    <mergeCell ref="DO4:DO5"/>
    <mergeCell ref="DP4:DP5"/>
    <mergeCell ref="EH70:EO70"/>
    <mergeCell ref="EG71:EH71"/>
    <mergeCell ref="EG21:EN21"/>
    <mergeCell ref="EG22:EG23"/>
    <mergeCell ref="EH22:EH23"/>
    <mergeCell ref="EG31:EN31"/>
    <mergeCell ref="EG32:EG33"/>
    <mergeCell ref="EH32:EH33"/>
    <mergeCell ref="DX45:DX46"/>
    <mergeCell ref="DX64:EC64"/>
    <mergeCell ref="DY70:EF70"/>
    <mergeCell ref="DX71:DY71"/>
    <mergeCell ref="DX22:DX23"/>
    <mergeCell ref="DY22:DY23"/>
    <mergeCell ref="DX31:EE31"/>
    <mergeCell ref="DX32:DX33"/>
    <mergeCell ref="DY32:DY33"/>
    <mergeCell ref="DX44:EE44"/>
    <mergeCell ref="EP1:EW1"/>
    <mergeCell ref="EP2:EW2"/>
    <mergeCell ref="EP3:EW3"/>
    <mergeCell ref="EP4:EP5"/>
    <mergeCell ref="EQ4:EQ5"/>
    <mergeCell ref="EP21:EW21"/>
    <mergeCell ref="EG44:EN44"/>
    <mergeCell ref="EG45:EG46"/>
    <mergeCell ref="EG64:EL64"/>
    <mergeCell ref="EG1:EN1"/>
    <mergeCell ref="EG2:EN2"/>
    <mergeCell ref="EG3:EN3"/>
    <mergeCell ref="EG4:EG5"/>
    <mergeCell ref="EH4:EH5"/>
    <mergeCell ref="EZ70:FG70"/>
    <mergeCell ref="EY71:EZ71"/>
    <mergeCell ref="EY21:FF21"/>
    <mergeCell ref="EY22:EY23"/>
    <mergeCell ref="EZ22:EZ23"/>
    <mergeCell ref="EY31:FF31"/>
    <mergeCell ref="EY32:EY33"/>
    <mergeCell ref="EZ32:EZ33"/>
    <mergeCell ref="EP45:EP46"/>
    <mergeCell ref="EP64:EU64"/>
    <mergeCell ref="EQ70:EX70"/>
    <mergeCell ref="EP71:EQ71"/>
    <mergeCell ref="EP22:EP23"/>
    <mergeCell ref="EQ22:EQ23"/>
    <mergeCell ref="EP31:EW31"/>
    <mergeCell ref="EP32:EP33"/>
    <mergeCell ref="EQ32:EQ33"/>
    <mergeCell ref="EP44:EW44"/>
    <mergeCell ref="FH1:FO1"/>
    <mergeCell ref="FH2:FO2"/>
    <mergeCell ref="FH3:FO3"/>
    <mergeCell ref="FH4:FH5"/>
    <mergeCell ref="FI4:FI5"/>
    <mergeCell ref="FH21:FO21"/>
    <mergeCell ref="EY44:FF44"/>
    <mergeCell ref="EY45:EY46"/>
    <mergeCell ref="EY64:FD64"/>
    <mergeCell ref="EY1:FF1"/>
    <mergeCell ref="EY2:FF2"/>
    <mergeCell ref="EY3:FF3"/>
    <mergeCell ref="EY4:EY5"/>
    <mergeCell ref="EZ4:EZ5"/>
    <mergeCell ref="FQ22:FQ23"/>
    <mergeCell ref="FR22:FR23"/>
    <mergeCell ref="FQ31:FX31"/>
    <mergeCell ref="FQ32:FQ33"/>
    <mergeCell ref="FR32:FR33"/>
    <mergeCell ref="FH45:FH46"/>
    <mergeCell ref="FH64:FM64"/>
    <mergeCell ref="FI70:FP70"/>
    <mergeCell ref="FH71:FI71"/>
    <mergeCell ref="FH22:FH23"/>
    <mergeCell ref="FI22:FI23"/>
    <mergeCell ref="FH31:FO31"/>
    <mergeCell ref="FH32:FH33"/>
    <mergeCell ref="FI32:FI33"/>
    <mergeCell ref="FH44:FO44"/>
    <mergeCell ref="FQ44:FX44"/>
    <mergeCell ref="FQ45:FQ46"/>
    <mergeCell ref="FQ64:FV64"/>
    <mergeCell ref="FQ1:FX1"/>
    <mergeCell ref="FQ2:FX2"/>
    <mergeCell ref="FQ3:FX3"/>
    <mergeCell ref="FQ4:FQ5"/>
    <mergeCell ref="FR4:FR5"/>
    <mergeCell ref="FZ45:FZ46"/>
    <mergeCell ref="FZ64:GE64"/>
    <mergeCell ref="GA70:GH70"/>
    <mergeCell ref="FZ71:GA71"/>
    <mergeCell ref="FZ22:FZ23"/>
    <mergeCell ref="GA22:GA23"/>
    <mergeCell ref="FZ31:GG31"/>
    <mergeCell ref="FZ32:FZ33"/>
    <mergeCell ref="GA32:GA33"/>
    <mergeCell ref="FZ44:GG44"/>
    <mergeCell ref="FZ1:GG1"/>
    <mergeCell ref="FZ2:GG2"/>
    <mergeCell ref="FZ3:GG3"/>
    <mergeCell ref="FZ4:FZ5"/>
    <mergeCell ref="GA4:GA5"/>
    <mergeCell ref="FZ21:GG21"/>
    <mergeCell ref="FR70:FY70"/>
    <mergeCell ref="FQ71:FR71"/>
    <mergeCell ref="FQ21:FX2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K21"/>
  <sheetViews>
    <sheetView showGridLines="0" zoomScale="85" zoomScaleNormal="85" workbookViewId="0">
      <selection activeCell="H8" sqref="H8"/>
    </sheetView>
  </sheetViews>
  <sheetFormatPr baseColWidth="10" defaultColWidth="10.85546875"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0.85546875" style="14"/>
  </cols>
  <sheetData>
    <row r="1" spans="1:11" ht="48" customHeight="1" thickBot="1" x14ac:dyDescent="0.35">
      <c r="A1" s="1122" t="s">
        <v>1</v>
      </c>
      <c r="B1" s="1123"/>
      <c r="C1" s="1123"/>
      <c r="D1" s="1123"/>
      <c r="E1" s="1123"/>
      <c r="F1" s="1123"/>
      <c r="G1" s="1123"/>
      <c r="H1" s="1123"/>
      <c r="I1" s="1124"/>
    </row>
    <row r="2" spans="1:11" ht="3.75" customHeight="1" thickBot="1" x14ac:dyDescent="0.35">
      <c r="A2" s="15"/>
      <c r="B2" s="15"/>
      <c r="C2" s="15"/>
      <c r="D2" s="15"/>
      <c r="E2" s="15"/>
      <c r="F2" s="16"/>
      <c r="G2" s="15"/>
      <c r="H2" s="15"/>
      <c r="I2" s="15"/>
    </row>
    <row r="3" spans="1:11" ht="30" customHeight="1" thickBot="1" x14ac:dyDescent="0.35">
      <c r="C3" s="1128" t="s">
        <v>8</v>
      </c>
      <c r="D3" s="1129"/>
      <c r="E3" s="1130"/>
      <c r="F3" s="17"/>
      <c r="G3" s="1131"/>
      <c r="H3" s="1131"/>
      <c r="I3" s="1131"/>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67</v>
      </c>
      <c r="F5" s="27"/>
      <c r="G5" s="28"/>
      <c r="H5" s="28"/>
      <c r="I5" s="28"/>
    </row>
    <row r="6" spans="1:11" ht="30" customHeight="1" x14ac:dyDescent="0.3">
      <c r="C6" s="29" t="s">
        <v>13</v>
      </c>
      <c r="D6" s="30">
        <v>2</v>
      </c>
      <c r="E6" s="68" t="s">
        <v>68</v>
      </c>
      <c r="F6" s="27"/>
      <c r="G6" s="28"/>
      <c r="H6" s="28"/>
      <c r="I6" s="28"/>
    </row>
    <row r="7" spans="1:11" ht="30" customHeight="1" thickBot="1" x14ac:dyDescent="0.35">
      <c r="C7" s="32" t="s">
        <v>14</v>
      </c>
      <c r="D7" s="33">
        <v>1</v>
      </c>
      <c r="E7" s="69" t="s">
        <v>69</v>
      </c>
      <c r="F7" s="27"/>
      <c r="G7" s="28"/>
      <c r="H7" s="28"/>
      <c r="I7" s="28"/>
    </row>
    <row r="8" spans="1:11" ht="42.75" customHeight="1" thickBot="1" x14ac:dyDescent="0.35">
      <c r="C8" s="35"/>
      <c r="D8" s="35"/>
      <c r="E8" s="35"/>
      <c r="F8" s="27"/>
      <c r="G8" s="36"/>
      <c r="H8" s="36"/>
      <c r="I8" s="36"/>
    </row>
    <row r="9" spans="1:11" ht="24" customHeight="1" thickBot="1" x14ac:dyDescent="0.35">
      <c r="C9" s="1128" t="s">
        <v>26</v>
      </c>
      <c r="D9" s="1129"/>
      <c r="E9" s="1130"/>
      <c r="F9" s="17"/>
    </row>
    <row r="10" spans="1:11" ht="15.75" customHeight="1" thickBot="1" x14ac:dyDescent="0.35">
      <c r="C10" s="70" t="s">
        <v>15</v>
      </c>
      <c r="D10" s="63" t="s">
        <v>10</v>
      </c>
      <c r="E10" s="71" t="s">
        <v>11</v>
      </c>
      <c r="F10" s="37"/>
      <c r="G10" s="1131"/>
      <c r="H10" s="1131"/>
      <c r="I10" s="1131"/>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1125" t="s">
        <v>39</v>
      </c>
      <c r="D15" s="1126"/>
      <c r="E15" s="1127"/>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70</v>
      </c>
      <c r="D18" s="66">
        <v>2</v>
      </c>
      <c r="E18" s="72" t="s">
        <v>71</v>
      </c>
    </row>
    <row r="19" spans="3:5" ht="30" customHeight="1" x14ac:dyDescent="0.3">
      <c r="C19" s="29" t="s">
        <v>41</v>
      </c>
      <c r="D19" s="30">
        <v>3</v>
      </c>
      <c r="E19" s="31" t="s">
        <v>72</v>
      </c>
    </row>
    <row r="20" spans="3:5" ht="45" x14ac:dyDescent="0.3">
      <c r="C20" s="73" t="s">
        <v>73</v>
      </c>
      <c r="D20" s="74">
        <v>4</v>
      </c>
      <c r="E20" s="31" t="s">
        <v>74</v>
      </c>
    </row>
    <row r="21" spans="3:5" ht="45.75" thickBot="1" x14ac:dyDescent="0.35">
      <c r="C21" s="32" t="s">
        <v>14</v>
      </c>
      <c r="D21" s="33">
        <v>5</v>
      </c>
      <c r="E21" s="34" t="s">
        <v>75</v>
      </c>
    </row>
  </sheetData>
  <mergeCells count="6">
    <mergeCell ref="A1:I1"/>
    <mergeCell ref="C15:E15"/>
    <mergeCell ref="C3:E3"/>
    <mergeCell ref="G3:I3"/>
    <mergeCell ref="C9:E9"/>
    <mergeCell ref="G10:I10"/>
  </mergeCells>
  <phoneticPr fontId="8"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107"/>
    </row>
    <row r="4" spans="1:11" ht="18.75" customHeight="1" x14ac:dyDescent="0.25">
      <c r="A4" s="75" t="s">
        <v>30</v>
      </c>
      <c r="B4" s="76" t="s">
        <v>7</v>
      </c>
      <c r="D4" s="107"/>
    </row>
    <row r="5" spans="1:11" ht="18.75" customHeight="1" x14ac:dyDescent="0.25">
      <c r="A5" s="75" t="s">
        <v>31</v>
      </c>
      <c r="B5" s="77" t="s">
        <v>76</v>
      </c>
      <c r="D5" s="107"/>
    </row>
    <row r="6" spans="1:11" ht="18.75" customHeight="1" x14ac:dyDescent="0.25">
      <c r="A6" s="75" t="s">
        <v>32</v>
      </c>
      <c r="B6" s="77" t="s">
        <v>77</v>
      </c>
      <c r="D6" s="107"/>
    </row>
    <row r="7" spans="1:11" ht="18.75" customHeight="1" x14ac:dyDescent="0.25">
      <c r="A7" s="75" t="s">
        <v>33</v>
      </c>
      <c r="B7" s="77" t="s">
        <v>78</v>
      </c>
      <c r="D7" s="107"/>
    </row>
    <row r="8" spans="1:11" ht="18.75" customHeight="1" x14ac:dyDescent="0.25">
      <c r="A8" s="75" t="s">
        <v>34</v>
      </c>
      <c r="B8" s="77" t="s">
        <v>79</v>
      </c>
      <c r="D8" s="107"/>
    </row>
    <row r="9" spans="1:11" ht="18.75" customHeight="1" x14ac:dyDescent="0.25">
      <c r="A9" s="75" t="s">
        <v>35</v>
      </c>
      <c r="B9" s="83" t="s">
        <v>122</v>
      </c>
      <c r="D9" s="107"/>
    </row>
    <row r="10" spans="1:11" ht="18.75" customHeight="1" x14ac:dyDescent="0.25">
      <c r="A10" s="75" t="s">
        <v>36</v>
      </c>
      <c r="B10" s="83" t="s">
        <v>80</v>
      </c>
      <c r="D10" s="107"/>
    </row>
    <row r="11" spans="1:11" ht="18.75" customHeight="1" x14ac:dyDescent="0.25">
      <c r="A11" s="75" t="s">
        <v>37</v>
      </c>
      <c r="B11" s="77" t="s">
        <v>81</v>
      </c>
      <c r="D11" s="107"/>
    </row>
    <row r="12" spans="1:11" ht="18.75" customHeight="1" x14ac:dyDescent="0.25">
      <c r="A12" s="75"/>
      <c r="B12" s="77"/>
      <c r="D12" s="107"/>
    </row>
    <row r="13" spans="1:11" hidden="1" x14ac:dyDescent="0.2"/>
    <row r="14" spans="1:11" ht="30" hidden="1" customHeight="1" x14ac:dyDescent="0.2">
      <c r="C14" s="1133"/>
      <c r="D14" s="1133"/>
      <c r="E14" s="1133"/>
      <c r="F14" s="10"/>
      <c r="G14" s="1134"/>
      <c r="H14" s="1134"/>
      <c r="I14" s="1134"/>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1133"/>
      <c r="D20" s="1133"/>
      <c r="E20" s="1133"/>
      <c r="F20" s="10"/>
      <c r="G20" s="11"/>
      <c r="H20" s="11"/>
      <c r="I20" s="11"/>
    </row>
    <row r="21" spans="3:9" ht="15.75" hidden="1" customHeight="1" x14ac:dyDescent="0.2">
      <c r="C21" s="12"/>
      <c r="D21" s="9"/>
      <c r="E21" s="12"/>
      <c r="F21" s="12"/>
      <c r="G21" s="1134"/>
      <c r="H21" s="1134"/>
      <c r="I21" s="1134"/>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82</v>
      </c>
      <c r="D35" s="107"/>
      <c r="H35" s="1132"/>
      <c r="I35" s="1132"/>
      <c r="J35" s="1132"/>
      <c r="K35" s="1132"/>
    </row>
    <row r="36" spans="2:11" ht="18" x14ac:dyDescent="0.25">
      <c r="B36" s="79" t="s">
        <v>160</v>
      </c>
      <c r="D36" s="107"/>
    </row>
    <row r="37" spans="2:11" ht="18" x14ac:dyDescent="0.25">
      <c r="B37" s="79" t="s">
        <v>83</v>
      </c>
      <c r="D37" s="107"/>
    </row>
    <row r="38" spans="2:11" ht="18" x14ac:dyDescent="0.25">
      <c r="B38" s="79" t="s">
        <v>161</v>
      </c>
      <c r="D38" s="107"/>
    </row>
    <row r="39" spans="2:11" ht="36" x14ac:dyDescent="0.25">
      <c r="B39" s="79" t="s">
        <v>162</v>
      </c>
      <c r="D39" s="107"/>
      <c r="E39" s="107"/>
    </row>
    <row r="40" spans="2:11" ht="18" x14ac:dyDescent="0.25">
      <c r="B40" s="79" t="s">
        <v>163</v>
      </c>
      <c r="D40" s="108"/>
    </row>
    <row r="41" spans="2:11" ht="18" x14ac:dyDescent="0.2">
      <c r="B41" s="79" t="s">
        <v>164</v>
      </c>
    </row>
    <row r="42" spans="2:11" ht="18" x14ac:dyDescent="0.25">
      <c r="B42" s="78" t="s">
        <v>84</v>
      </c>
      <c r="D42" s="107"/>
    </row>
    <row r="43" spans="2:11" ht="18" x14ac:dyDescent="0.25">
      <c r="B43" s="79" t="s">
        <v>85</v>
      </c>
      <c r="D43" s="107"/>
    </row>
    <row r="44" spans="2:11" ht="18" x14ac:dyDescent="0.25">
      <c r="B44" s="79" t="s">
        <v>86</v>
      </c>
      <c r="D44" s="107"/>
    </row>
    <row r="45" spans="2:11" ht="18" x14ac:dyDescent="0.25">
      <c r="B45" s="79" t="s">
        <v>87</v>
      </c>
      <c r="D45" s="107"/>
    </row>
    <row r="46" spans="2:11" ht="18" x14ac:dyDescent="0.25">
      <c r="B46" s="79" t="s">
        <v>88</v>
      </c>
      <c r="D46" s="107"/>
    </row>
    <row r="47" spans="2:11" ht="18" x14ac:dyDescent="0.25">
      <c r="B47" s="78" t="s">
        <v>89</v>
      </c>
      <c r="C47" s="107"/>
    </row>
    <row r="48" spans="2:11" ht="18" x14ac:dyDescent="0.25">
      <c r="B48" s="79" t="s">
        <v>90</v>
      </c>
      <c r="C48" s="107"/>
    </row>
    <row r="49" spans="2:4" ht="18" x14ac:dyDescent="0.25">
      <c r="B49" s="79" t="s">
        <v>91</v>
      </c>
      <c r="C49" s="107"/>
    </row>
    <row r="50" spans="2:4" ht="18" x14ac:dyDescent="0.25">
      <c r="B50" s="79" t="s">
        <v>165</v>
      </c>
      <c r="C50" s="107"/>
    </row>
    <row r="51" spans="2:4" ht="18" x14ac:dyDescent="0.25">
      <c r="B51" s="79" t="s">
        <v>107</v>
      </c>
      <c r="C51" s="107"/>
    </row>
    <row r="52" spans="2:4" ht="18" x14ac:dyDescent="0.25">
      <c r="B52" s="79" t="s">
        <v>92</v>
      </c>
      <c r="C52" s="107"/>
    </row>
    <row r="53" spans="2:4" ht="18" x14ac:dyDescent="0.25">
      <c r="B53" s="79" t="s">
        <v>166</v>
      </c>
      <c r="C53" s="107"/>
    </row>
    <row r="54" spans="2:4" ht="18" x14ac:dyDescent="0.25">
      <c r="B54" s="79" t="s">
        <v>93</v>
      </c>
      <c r="C54" s="107"/>
    </row>
    <row r="55" spans="2:4" ht="18" x14ac:dyDescent="0.25">
      <c r="B55" s="79" t="s">
        <v>167</v>
      </c>
      <c r="C55" s="107"/>
    </row>
    <row r="56" spans="2:4" ht="18" x14ac:dyDescent="0.25">
      <c r="B56" s="79" t="s">
        <v>94</v>
      </c>
      <c r="C56" s="107"/>
    </row>
    <row r="57" spans="2:4" ht="18" x14ac:dyDescent="0.25">
      <c r="B57" s="79" t="s">
        <v>173</v>
      </c>
      <c r="C57" s="107"/>
    </row>
    <row r="58" spans="2:4" ht="18" x14ac:dyDescent="0.25">
      <c r="B58" s="78" t="s">
        <v>103</v>
      </c>
      <c r="D58" s="107"/>
    </row>
    <row r="59" spans="2:4" ht="18" x14ac:dyDescent="0.25">
      <c r="B59" s="79" t="s">
        <v>108</v>
      </c>
      <c r="D59" s="107"/>
    </row>
    <row r="60" spans="2:4" ht="18" x14ac:dyDescent="0.25">
      <c r="B60" s="79" t="s">
        <v>109</v>
      </c>
      <c r="D60" s="107"/>
    </row>
    <row r="61" spans="2:4" ht="18" x14ac:dyDescent="0.25">
      <c r="B61" s="79" t="s">
        <v>110</v>
      </c>
      <c r="D61" s="107"/>
    </row>
    <row r="62" spans="2:4" ht="18" x14ac:dyDescent="0.25">
      <c r="B62" s="79" t="s">
        <v>111</v>
      </c>
      <c r="D62" s="107"/>
    </row>
    <row r="63" spans="2:4" ht="18" x14ac:dyDescent="0.25">
      <c r="B63" s="79" t="s">
        <v>174</v>
      </c>
      <c r="D63" s="107"/>
    </row>
    <row r="64" spans="2:4" ht="18" x14ac:dyDescent="0.25">
      <c r="B64" s="79" t="s">
        <v>175</v>
      </c>
      <c r="D64" s="107"/>
    </row>
    <row r="65" spans="2:4" ht="18" x14ac:dyDescent="0.25">
      <c r="B65" s="78" t="s">
        <v>95</v>
      </c>
      <c r="D65" s="107"/>
    </row>
    <row r="66" spans="2:4" ht="18" x14ac:dyDescent="0.25">
      <c r="B66" s="79" t="s">
        <v>112</v>
      </c>
      <c r="D66" s="107"/>
    </row>
    <row r="67" spans="2:4" ht="18" x14ac:dyDescent="0.25">
      <c r="B67" s="79" t="s">
        <v>113</v>
      </c>
      <c r="D67" s="107"/>
    </row>
    <row r="68" spans="2:4" ht="18" x14ac:dyDescent="0.25">
      <c r="B68" s="79" t="s">
        <v>172</v>
      </c>
      <c r="D68" s="107"/>
    </row>
    <row r="69" spans="2:4" ht="36" x14ac:dyDescent="0.25">
      <c r="B69" s="79" t="s">
        <v>114</v>
      </c>
      <c r="D69" s="107"/>
    </row>
    <row r="70" spans="2:4" ht="36" x14ac:dyDescent="0.25">
      <c r="B70" s="79" t="s">
        <v>115</v>
      </c>
      <c r="D70" s="107"/>
    </row>
    <row r="71" spans="2:4" ht="18" x14ac:dyDescent="0.25">
      <c r="B71" s="79" t="s">
        <v>169</v>
      </c>
      <c r="D71" s="107"/>
    </row>
    <row r="72" spans="2:4" ht="18" x14ac:dyDescent="0.25">
      <c r="B72" s="79" t="s">
        <v>168</v>
      </c>
      <c r="D72" s="107"/>
    </row>
    <row r="73" spans="2:4" ht="18" x14ac:dyDescent="0.25">
      <c r="B73" s="78" t="s">
        <v>96</v>
      </c>
      <c r="D73" s="107"/>
    </row>
    <row r="74" spans="2:4" ht="18" x14ac:dyDescent="0.25">
      <c r="B74" s="79" t="s">
        <v>170</v>
      </c>
      <c r="D74" s="107"/>
    </row>
    <row r="75" spans="2:4" ht="18" x14ac:dyDescent="0.25">
      <c r="B75" s="79" t="s">
        <v>97</v>
      </c>
      <c r="D75" s="107"/>
    </row>
    <row r="76" spans="2:4" ht="18" x14ac:dyDescent="0.25">
      <c r="B76" s="79" t="s">
        <v>171</v>
      </c>
      <c r="D76" s="107"/>
    </row>
    <row r="77" spans="2:4" ht="36" x14ac:dyDescent="0.25">
      <c r="B77" s="78" t="s">
        <v>98</v>
      </c>
      <c r="D77" s="107"/>
    </row>
    <row r="78" spans="2:4" ht="18" x14ac:dyDescent="0.25">
      <c r="B78" s="79" t="s">
        <v>176</v>
      </c>
      <c r="D78" s="107"/>
    </row>
    <row r="79" spans="2:4" ht="18" x14ac:dyDescent="0.25">
      <c r="B79" s="79" t="s">
        <v>177</v>
      </c>
      <c r="D79" s="107"/>
    </row>
    <row r="80" spans="2:4" ht="18" x14ac:dyDescent="0.25">
      <c r="B80" s="79" t="s">
        <v>116</v>
      </c>
      <c r="D80" s="107"/>
    </row>
    <row r="81" spans="2:4" ht="18" x14ac:dyDescent="0.25">
      <c r="B81" s="78" t="s">
        <v>104</v>
      </c>
      <c r="D81" s="107"/>
    </row>
    <row r="82" spans="2:4" ht="18" x14ac:dyDescent="0.25">
      <c r="B82" s="79" t="s">
        <v>117</v>
      </c>
      <c r="D82" s="107"/>
    </row>
    <row r="83" spans="2:4" ht="36" x14ac:dyDescent="0.25">
      <c r="B83" s="79" t="s">
        <v>118</v>
      </c>
      <c r="D83" s="107"/>
    </row>
    <row r="84" spans="2:4" ht="18" x14ac:dyDescent="0.25">
      <c r="B84" s="79" t="s">
        <v>119</v>
      </c>
      <c r="D84" s="107"/>
    </row>
    <row r="85" spans="2:4" ht="18" x14ac:dyDescent="0.25">
      <c r="B85" s="79" t="s">
        <v>120</v>
      </c>
      <c r="D85" s="108"/>
    </row>
    <row r="86" spans="2:4" ht="36" x14ac:dyDescent="0.25">
      <c r="B86" s="78" t="s">
        <v>105</v>
      </c>
      <c r="D86" s="107"/>
    </row>
    <row r="87" spans="2:4" ht="18" x14ac:dyDescent="0.25">
      <c r="B87" s="79" t="s">
        <v>99</v>
      </c>
      <c r="D87" s="107"/>
    </row>
    <row r="88" spans="2:4" ht="18" x14ac:dyDescent="0.25">
      <c r="B88" s="79" t="s">
        <v>100</v>
      </c>
      <c r="D88" s="107"/>
    </row>
    <row r="89" spans="2:4" ht="18" x14ac:dyDescent="0.25">
      <c r="B89" s="79" t="s">
        <v>121</v>
      </c>
      <c r="D89" s="107"/>
    </row>
    <row r="90" spans="2:4" ht="36" x14ac:dyDescent="0.25">
      <c r="B90" s="79" t="s">
        <v>178</v>
      </c>
      <c r="D90" s="107"/>
    </row>
    <row r="91" spans="2:4" ht="18" x14ac:dyDescent="0.25">
      <c r="B91" s="78" t="s">
        <v>106</v>
      </c>
      <c r="D91" s="107"/>
    </row>
    <row r="92" spans="2:4" ht="18" x14ac:dyDescent="0.25">
      <c r="B92" s="79" t="s">
        <v>101</v>
      </c>
      <c r="D92" s="107"/>
    </row>
    <row r="93" spans="2:4" ht="18" x14ac:dyDescent="0.25">
      <c r="B93" s="79" t="s">
        <v>102</v>
      </c>
      <c r="D93" s="107"/>
    </row>
    <row r="94" spans="2:4" ht="18.75" thickBot="1" x14ac:dyDescent="0.25">
      <c r="B94" s="13" t="s">
        <v>3</v>
      </c>
    </row>
    <row r="96" spans="2:4" ht="13.5" thickBot="1" x14ac:dyDescent="0.25"/>
    <row r="97" spans="2:2" ht="18" x14ac:dyDescent="0.2">
      <c r="B97" s="80" t="s">
        <v>49</v>
      </c>
    </row>
    <row r="98" spans="2:2" ht="18" x14ac:dyDescent="0.2">
      <c r="B98" s="78" t="s">
        <v>82</v>
      </c>
    </row>
    <row r="99" spans="2:2" ht="18" x14ac:dyDescent="0.2">
      <c r="B99" s="78" t="s">
        <v>84</v>
      </c>
    </row>
    <row r="100" spans="2:2" ht="18" x14ac:dyDescent="0.2">
      <c r="B100" s="78" t="s">
        <v>89</v>
      </c>
    </row>
    <row r="101" spans="2:2" ht="18" x14ac:dyDescent="0.2">
      <c r="B101" s="78" t="s">
        <v>103</v>
      </c>
    </row>
    <row r="102" spans="2:2" ht="18" x14ac:dyDescent="0.2">
      <c r="B102" s="78" t="s">
        <v>95</v>
      </c>
    </row>
    <row r="103" spans="2:2" ht="18" x14ac:dyDescent="0.2">
      <c r="B103" s="78" t="s">
        <v>96</v>
      </c>
    </row>
    <row r="104" spans="2:2" ht="36" x14ac:dyDescent="0.2">
      <c r="B104" s="78" t="s">
        <v>98</v>
      </c>
    </row>
    <row r="105" spans="2:2" ht="18" x14ac:dyDescent="0.2">
      <c r="B105" s="78" t="s">
        <v>104</v>
      </c>
    </row>
    <row r="106" spans="2:2" ht="36" x14ac:dyDescent="0.2">
      <c r="B106" s="78" t="s">
        <v>105</v>
      </c>
    </row>
    <row r="107" spans="2:2" ht="18" x14ac:dyDescent="0.2">
      <c r="B107" s="78" t="s">
        <v>106</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9. Valoración_Riesgo </vt:lpstr>
      <vt:lpstr>10. Control gerencial</vt:lpstr>
      <vt:lpstr>11.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Ronny</cp:lastModifiedBy>
  <cp:lastPrinted>2015-11-23T17:12:12Z</cp:lastPrinted>
  <dcterms:created xsi:type="dcterms:W3CDTF">2007-10-09T06:09:30Z</dcterms:created>
  <dcterms:modified xsi:type="dcterms:W3CDTF">2017-09-04T16:24:13Z</dcterms:modified>
</cp:coreProperties>
</file>